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422915_TURISTICA DE VIAJES PROMOTORA DE TURISMO S.A.S\"/>
    </mc:Choice>
  </mc:AlternateContent>
  <bookViews>
    <workbookView xWindow="0" yWindow="0" windowWidth="23970" windowHeight="9360" activeTab="3"/>
  </bookViews>
  <sheets>
    <sheet name="INFO IPS" sheetId="1" r:id="rId1"/>
    <sheet name="Hoja4" sheetId="4" r:id="rId2"/>
    <sheet name="ESTADO DE CADA FACTURA" sheetId="2" r:id="rId3"/>
    <sheet name="FOR-CSA-018" sheetId="3" r:id="rId4"/>
  </sheets>
  <calcPr calcId="152511"/>
  <pivotCaches>
    <pivotCache cacheId="15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H31" i="3" s="1"/>
  <c r="I31" i="3" l="1"/>
  <c r="C8" i="1"/>
</calcChain>
</file>

<file path=xl/sharedStrings.xml><?xml version="1.0" encoding="utf-8"?>
<sst xmlns="http://schemas.openxmlformats.org/spreadsheetml/2006/main" count="139" uniqueCount="118">
  <si>
    <t>FACTURAS TURISTICA : FECHA DE  CORTE 30 ABRIL 2023</t>
  </si>
  <si>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</si>
  <si>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</si>
  <si>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</si>
  <si>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</si>
  <si>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</si>
  <si>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</si>
  <si>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</si>
  <si>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</si>
  <si>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</si>
  <si>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LOAIZA </t>
  </si>
  <si>
    <t>JUAN CARLOS MORENO</t>
  </si>
  <si>
    <t xml:space="preserve">CONTABILIDAD </t>
  </si>
  <si>
    <t xml:space="preserve">TUTELA </t>
  </si>
  <si>
    <t>NATHALY GRISALES                                                      SENAID RUIZ</t>
  </si>
  <si>
    <t xml:space="preserve">LEIDY PEÑA </t>
  </si>
  <si>
    <t>JULIAN GUERRA</t>
  </si>
  <si>
    <t>CONTABILIDAD</t>
  </si>
  <si>
    <t xml:space="preserve">DIRECCION  SALUD - EPS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</si>
  <si>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</si>
  <si>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</si>
  <si>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</si>
  <si>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</si>
  <si>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</si>
  <si>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</si>
  <si>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</si>
  <si>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</si>
  <si>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</si>
  <si>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</si>
  <si>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</si>
  <si>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</si>
  <si>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</si>
  <si>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16/05/2023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</si>
  <si>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</si>
  <si>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</si>
  <si>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</si>
  <si>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</si>
  <si>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</si>
  <si>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</si>
  <si>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</si>
  <si>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</si>
  <si>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</si>
  <si>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</si>
  <si>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</si>
  <si>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</si>
  <si>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</si>
  <si>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</si>
  <si>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</si>
  <si>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</si>
  <si>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</si>
  <si>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</si>
  <si>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</si>
  <si>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</si>
  <si>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</si>
  <si>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</si>
  <si>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</si>
  <si>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</si>
  <si>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</si>
  <si>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</si>
  <si>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</si>
  <si>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</si>
  <si>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</si>
  <si>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</si>
  <si>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</si>
  <si>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</si>
  <si>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</si>
  <si>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</si>
  <si>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</si>
  <si>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</si>
  <si>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</si>
  <si>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</si>
  <si>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</si>
  <si>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TURISTICA DE VIAJES PROMOTORA DE TURISMO S.A.S</t>
  </si>
  <si>
    <t>CC_51794</t>
  </si>
  <si>
    <t>900422915_CC_51794</t>
  </si>
  <si>
    <t>CC</t>
  </si>
  <si>
    <t>NULL</t>
  </si>
  <si>
    <t>B)Factura sin saldo ERP</t>
  </si>
  <si>
    <t>Factura pendiente en programacion de pago</t>
  </si>
  <si>
    <t>Diferente_Alfa</t>
  </si>
  <si>
    <t>SI</t>
  </si>
  <si>
    <t>CC_51851</t>
  </si>
  <si>
    <t>900422915_CC_51851</t>
  </si>
  <si>
    <t>900422915__51866</t>
  </si>
  <si>
    <t>A)Factura no radicada en ERP</t>
  </si>
  <si>
    <t>Factura no radicada</t>
  </si>
  <si>
    <t>no_cruza</t>
  </si>
  <si>
    <t>FOR-CSA-018</t>
  </si>
  <si>
    <t>HOJA 1 DE 2</t>
  </si>
  <si>
    <t>RESUMEN DE CARTERA REVISADA POR LA EPS</t>
  </si>
  <si>
    <t>VERSION 1</t>
  </si>
  <si>
    <t>SANTIAGO DE CALI, MAYO 16 DE 2023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</si>
  <si>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</si>
  <si>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</si>
  <si>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</si>
  <si>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</si>
  <si>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</si>
  <si>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</si>
  <si>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</si>
  <si>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</si>
  <si>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</si>
  <si>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</si>
  <si>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</si>
  <si>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</si>
  <si>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</si>
  <si>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</si>
  <si>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</si>
  <si>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</si>
  <si>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</si>
  <si>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</si>
  <si>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</si>
  <si>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LLAVE</t>
  </si>
  <si>
    <t>Etiquetas de fila</t>
  </si>
  <si>
    <t>Total general</t>
  </si>
  <si>
    <t>Suma de SALDO FACT IPS</t>
  </si>
  <si>
    <t>Señores : TURISTICA DE VIAJES PROMOTORA DE TURISMO S.A.S</t>
  </si>
  <si>
    <t>NIT: 900422915</t>
  </si>
  <si>
    <t>Mayra Alejandra Hernandez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</si>
</sst>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0;[Red]0"/>
    <numFmt numFmtId="165" formatCode="d\-mmm\-yy"/>
    <numFmt numFmtId="166" formatCode="[$$-240A]#,##0;[Red]\([$$-240A]#,##0\)"/>
    <numFmt numFmtId="167" formatCode="[$$-240A]\ #,##0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9"/>
      <name val="Arial"/>
      <family val="2"/>
      <charset val="1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6" fillId="0" borderId="0" applyFont="0" applyFill="0" applyBorder="0" applyAlignment="0" applyProtection="0"/>
    <xf numFmtId="0" fontId="9" fillId="0" borderId="0"/>
  </cellStyleXfs>
  <cellXfs count="91">
    <xf numFmtId="0" fontId="0" fillId="0" borderId="0" xfId="0"/>
    <xf numFmtId="0" fontId="0" fillId="0" borderId="3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164" fontId="0" fillId="0" borderId="0" xfId="0" applyNumberFormat="1" applyBorder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6" xfId="0" applyNumberFormat="1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165" fontId="0" fillId="0" borderId="8" xfId="0" applyNumberFormat="1" applyFont="1" applyFill="1" applyBorder="1" applyAlignment="1">
      <alignment horizontal="center"/>
    </xf>
    <xf numFmtId="166" fontId="0" fillId="0" borderId="8" xfId="0" applyNumberFormat="1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7" fontId="0" fillId="0" borderId="8" xfId="0" applyNumberFormat="1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15" fontId="0" fillId="0" borderId="8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Border="1" applyAlignment="1">
      <alignment horizontal="center" wrapText="1"/>
    </xf>
    <xf numFmtId="0" fontId="0" fillId="0" borderId="8" xfId="0" applyBorder="1" applyAlignment="1">
      <alignment horizontal="center"/>
    </xf>
    <xf numFmtId="165" fontId="0" fillId="0" borderId="9" xfId="0" applyNumberFormat="1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 wrapText="1"/>
    </xf>
    <xf numFmtId="0" fontId="5" fillId="0" borderId="8" xfId="0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/>
    </xf>
    <xf numFmtId="16" fontId="5" fillId="0" borderId="8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166" fontId="1" fillId="0" borderId="0" xfId="0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168" fontId="7" fillId="0" borderId="8" xfId="1" applyNumberFormat="1" applyFont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168" fontId="7" fillId="2" borderId="8" xfId="1" applyNumberFormat="1" applyFont="1" applyFill="1" applyBorder="1" applyAlignment="1">
      <alignment horizontal="center" vertical="center" wrapText="1"/>
    </xf>
    <xf numFmtId="2" fontId="7" fillId="2" borderId="8" xfId="0" applyNumberFormat="1" applyFont="1" applyFill="1" applyBorder="1" applyAlignment="1">
      <alignment horizontal="center" vertical="center" wrapText="1"/>
    </xf>
    <xf numFmtId="168" fontId="7" fillId="3" borderId="8" xfId="1" applyNumberFormat="1" applyFont="1" applyFill="1" applyBorder="1" applyAlignment="1">
      <alignment horizontal="center" vertical="center" wrapText="1"/>
    </xf>
    <xf numFmtId="0" fontId="8" fillId="0" borderId="8" xfId="0" applyFont="1" applyBorder="1"/>
    <xf numFmtId="14" fontId="8" fillId="0" borderId="8" xfId="0" applyNumberFormat="1" applyFont="1" applyBorder="1"/>
    <xf numFmtId="168" fontId="8" fillId="0" borderId="8" xfId="1" applyNumberFormat="1" applyFont="1" applyBorder="1"/>
    <xf numFmtId="1" fontId="8" fillId="0" borderId="8" xfId="1" applyNumberFormat="1" applyFont="1" applyBorder="1"/>
    <xf numFmtId="0" fontId="8" fillId="0" borderId="0" xfId="0" applyFont="1"/>
    <xf numFmtId="0" fontId="10" fillId="0" borderId="0" xfId="2" applyFont="1"/>
    <xf numFmtId="0" fontId="10" fillId="0" borderId="10" xfId="2" applyFont="1" applyBorder="1" applyAlignment="1">
      <alignment horizontal="centerContinuous"/>
    </xf>
    <xf numFmtId="0" fontId="10" fillId="0" borderId="5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/>
    </xf>
    <xf numFmtId="0" fontId="10" fillId="0" borderId="12" xfId="2" applyFont="1" applyBorder="1" applyAlignment="1">
      <alignment horizontal="centerContinuous"/>
    </xf>
    <xf numFmtId="0" fontId="11" fillId="0" borderId="13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1" fillId="0" borderId="15" xfId="2" applyFont="1" applyBorder="1" applyAlignment="1">
      <alignment horizontal="centerContinuous" vertical="center"/>
    </xf>
    <xf numFmtId="0" fontId="11" fillId="0" borderId="16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17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/>
    </xf>
    <xf numFmtId="0" fontId="10" fillId="0" borderId="15" xfId="2" applyFont="1" applyBorder="1" applyAlignment="1">
      <alignment horizontal="centerContinuous"/>
    </xf>
    <xf numFmtId="0" fontId="10" fillId="0" borderId="3" xfId="2" applyFont="1" applyBorder="1"/>
    <xf numFmtId="0" fontId="10" fillId="0" borderId="12" xfId="2" applyFont="1" applyBorder="1"/>
    <xf numFmtId="0" fontId="11" fillId="0" borderId="0" xfId="2" applyFont="1"/>
    <xf numFmtId="14" fontId="10" fillId="0" borderId="0" xfId="2" applyNumberFormat="1" applyFont="1"/>
    <xf numFmtId="169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70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" fontId="10" fillId="0" borderId="14" xfId="2" applyNumberFormat="1" applyFont="1" applyBorder="1" applyAlignment="1">
      <alignment horizontal="center"/>
    </xf>
    <xf numFmtId="171" fontId="10" fillId="0" borderId="14" xfId="2" applyNumberFormat="1" applyFont="1" applyBorder="1" applyAlignment="1">
      <alignment horizontal="right"/>
    </xf>
    <xf numFmtId="171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18" xfId="2" applyNumberFormat="1" applyFont="1" applyBorder="1" applyAlignment="1">
      <alignment horizontal="center"/>
    </xf>
    <xf numFmtId="171" fontId="11" fillId="0" borderId="18" xfId="2" applyNumberFormat="1" applyFont="1" applyBorder="1" applyAlignment="1">
      <alignment horizontal="right"/>
    </xf>
    <xf numFmtId="171" fontId="10" fillId="0" borderId="0" xfId="2" applyNumberFormat="1" applyFont="1"/>
    <xf numFmtId="171" fontId="10" fillId="0" borderId="14" xfId="2" applyNumberFormat="1" applyFont="1" applyBorder="1"/>
    <xf numFmtId="171" fontId="11" fillId="0" borderId="14" xfId="2" applyNumberFormat="1" applyFont="1" applyBorder="1"/>
    <xf numFmtId="171" fontId="11" fillId="0" borderId="0" xfId="2" applyNumberFormat="1" applyFont="1"/>
    <xf numFmtId="0" fontId="10" fillId="0" borderId="13" xfId="2" applyFont="1" applyBorder="1"/>
    <xf numFmtId="0" fontId="10" fillId="0" borderId="14" xfId="2" applyFont="1" applyBorder="1"/>
    <xf numFmtId="0" fontId="10" fillId="0" borderId="15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3.499492824078" createdVersion="5" refreshedVersion="5" minRefreshableVersion="3" recordCount="3">
  <cacheSource type="worksheet">
    <worksheetSource ref="A1:BA4" sheet="ESTADO DE CADA FACTURA"/>
  </cacheSource>
  <cacheFields count="53">
    <cacheField name="NIT IPS" numFmtId="0">
      <sharedItems containsSemiMixedTypes="0" containsString="0" containsNumber="1" containsInteger="1" minValue="900422915" maxValue="900422915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51794" maxValue="51866"/>
    </cacheField>
    <cacheField name="FACTURA" numFmtId="0">
      <sharedItems containsMixedTypes="1" containsNumber="1" containsInteger="1" minValue="51866" maxValue="51866"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51794" maxValue="51851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3-15T00:00:00" maxDate="2023-04-21T00:00:00"/>
    </cacheField>
    <cacheField name="VALOR FACT IPS" numFmtId="168">
      <sharedItems containsSemiMixedTypes="0" containsString="0" containsNumber="1" containsInteger="1" minValue="947700" maxValue="15250600"/>
    </cacheField>
    <cacheField name="SALDO FACT IPS" numFmtId="168">
      <sharedItems containsSemiMixedTypes="0" containsString="0" containsNumber="1" containsInteger="1" minValue="947700" maxValue="15250600"/>
    </cacheField>
    <cacheField name="OBSERVACION SASS" numFmtId="0">
      <sharedItems/>
    </cacheField>
    <cacheField name="ESTADO EPS 16/05/2023" numFmtId="0">
      <sharedItems count="2">
        <s v="Factura pendiente en programacion de pago"/>
        <s v="Factura no radic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1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1185600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118560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1185600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0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30316083325095" maxValue="230806347521377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3-15T00:00:00" maxDate="2023-04-2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30430" maxValue="20230430"/>
    </cacheField>
    <cacheField name="F RAD SASS" numFmtId="0">
      <sharedItems containsString="0" containsBlank="1" containsNumber="1" containsInteger="1" minValue="20230404" maxValue="20230411"/>
    </cacheField>
    <cacheField name="VALOR REPORTADO CRICULAR 030" numFmtId="0">
      <sharedItems containsString="0" containsBlank="1" containsNumber="1" containsInteger="1" minValue="947700" maxValue="118560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0422915"/>
    <s v="TURISTICA DE VIAJES PROMOTORA DE TURISMO S.A.S"/>
    <m/>
    <n v="51794"/>
    <s v="CC_51794"/>
    <s v="900422915_CC_51794"/>
    <s v="CC"/>
    <n v="51794"/>
    <s v="NULL"/>
    <d v="2023-03-15T00:00:00"/>
    <n v="947700"/>
    <n v="947700"/>
    <s v="B)Factura sin saldo ERP"/>
    <x v="0"/>
    <n v="0"/>
    <m/>
    <m/>
    <n v="947700"/>
    <n v="0"/>
    <m/>
    <m/>
    <m/>
    <m/>
    <m/>
    <s v="Diferente_Alfa"/>
    <n v="947700"/>
    <n v="0"/>
    <n v="0"/>
    <n v="0"/>
    <n v="947700"/>
    <n v="0"/>
    <n v="0"/>
    <n v="0"/>
    <n v="0"/>
    <n v="0"/>
    <m/>
    <m/>
    <n v="0"/>
    <n v="230316083325095"/>
    <m/>
    <m/>
    <d v="2023-03-15T00:00:00"/>
    <m/>
    <n v="2"/>
    <m/>
    <s v="SI"/>
    <n v="1"/>
    <n v="20230430"/>
    <n v="20230404"/>
    <n v="947700"/>
    <n v="0"/>
    <m/>
    <s v="NULL"/>
  </r>
  <r>
    <n v="900422915"/>
    <s v="TURISTICA DE VIAJES PROMOTORA DE TURISMO S.A.S"/>
    <m/>
    <n v="51851"/>
    <s v="CC_51851"/>
    <s v="900422915_CC_51851"/>
    <s v="CC"/>
    <n v="51851"/>
    <s v="NULL"/>
    <d v="2023-04-11T00:00:00"/>
    <n v="1185600"/>
    <n v="1185600"/>
    <s v="B)Factura sin saldo ERP"/>
    <x v="0"/>
    <n v="0"/>
    <m/>
    <m/>
    <n v="1185600"/>
    <n v="0"/>
    <m/>
    <m/>
    <m/>
    <m/>
    <m/>
    <s v="Diferente_Alfa"/>
    <n v="1185600"/>
    <n v="0"/>
    <n v="0"/>
    <n v="0"/>
    <n v="1185600"/>
    <n v="0"/>
    <n v="0"/>
    <n v="0"/>
    <n v="0"/>
    <n v="0"/>
    <m/>
    <m/>
    <n v="0"/>
    <n v="230806347521377"/>
    <m/>
    <m/>
    <d v="2023-04-11T00:00:00"/>
    <m/>
    <n v="2"/>
    <m/>
    <s v="SI"/>
    <n v="1"/>
    <n v="20230430"/>
    <n v="20230411"/>
    <n v="1185600"/>
    <n v="0"/>
    <m/>
    <s v="NULL"/>
  </r>
  <r>
    <n v="900422915"/>
    <s v="TURISTICA DE VIAJES PROMOTORA DE TURISMO S.A.S"/>
    <m/>
    <n v="51866"/>
    <n v="51866"/>
    <s v="900422915__51866"/>
    <s v="NULL"/>
    <s v="NULL"/>
    <s v="NULL"/>
    <d v="2023-04-20T00:00:00"/>
    <n v="15250600"/>
    <n v="152506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m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3">
        <item x="1"/>
        <item x="0"/>
        <item t="default"/>
      </items>
    </pivotField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selection activeCell="F16" sqref="F16"/>
    </sheetView>
  </sheetViews>
  <sheetFormatPr baseColWidth="10" defaultRowHeight="15" x14ac:dyDescent="0.25"/>
  <cols>
    <col min="1" max="1" width="14.7109375" customWidth="1"/>
    <col min="2" max="2" width="15.140625" customWidth="1"/>
    <col min="3" max="3" width="19.5703125" customWidth="1"/>
    <col min="4" max="4" width="14.140625" customWidth="1"/>
    <col min="5" max="5" width="21.42578125" customWidth="1"/>
    <col min="6" max="6" width="27.42578125" customWidth="1"/>
    <col min="7" max="7" width="17.140625" customWidth="1"/>
    <col min="8" max="8" width="25.5703125" customWidth="1"/>
    <col min="9" max="9" width="28.42578125" customWidth="1"/>
  </cols>
  <sheetData>
    <row r="1" spans="1:9" ht="19.5" thickBot="1" x14ac:dyDescent="0.3">
      <c r="A1" s="29" t="s">
        <v>0</v>
      </c>
      <c r="B1" s="30"/>
      <c r="C1" s="31"/>
      <c r="D1" s="31"/>
      <c r="E1" s="30"/>
      <c r="F1" s="30"/>
      <c r="G1" s="30"/>
      <c r="H1" s="30"/>
      <c r="I1" s="1"/>
    </row>
    <row r="2" spans="1:9" ht="15.75" thickBot="1" x14ac:dyDescent="0.3">
      <c r="A2" s="2"/>
      <c r="B2" s="2"/>
      <c r="C2" s="3"/>
      <c r="D2" s="4"/>
      <c r="E2" s="2"/>
      <c r="F2" s="5"/>
      <c r="G2" s="5"/>
      <c r="H2" s="5"/>
    </row>
    <row r="3" spans="1:9" ht="30.75" thickBot="1" x14ac:dyDescent="0.3">
      <c r="A3" s="6" t="s">
        <v>1</v>
      </c>
      <c r="B3" s="7" t="s">
        <v>2</v>
      </c>
      <c r="C3" s="8" t="s">
        <v>3</v>
      </c>
      <c r="D3" s="9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8" t="s">
        <v>9</v>
      </c>
    </row>
    <row r="4" spans="1:9" x14ac:dyDescent="0.25">
      <c r="A4" s="11">
        <v>51794</v>
      </c>
      <c r="B4" s="12">
        <v>45000</v>
      </c>
      <c r="C4" s="13">
        <v>947700</v>
      </c>
      <c r="D4" s="14">
        <v>35418</v>
      </c>
      <c r="E4" s="14" t="s">
        <v>10</v>
      </c>
      <c r="F4" s="15" t="s">
        <v>11</v>
      </c>
      <c r="G4" s="14" t="s">
        <v>12</v>
      </c>
      <c r="H4" s="14" t="s">
        <v>13</v>
      </c>
      <c r="I4" s="16">
        <v>23425824</v>
      </c>
    </row>
    <row r="5" spans="1:9" ht="30" x14ac:dyDescent="0.25">
      <c r="A5" s="16">
        <v>51851</v>
      </c>
      <c r="B5" s="17">
        <v>45027</v>
      </c>
      <c r="C5" s="13">
        <v>1185600</v>
      </c>
      <c r="D5" s="18">
        <v>35419</v>
      </c>
      <c r="E5" s="14" t="s">
        <v>10</v>
      </c>
      <c r="F5" s="19" t="s">
        <v>14</v>
      </c>
      <c r="G5" s="20" t="s">
        <v>12</v>
      </c>
      <c r="H5" s="14" t="s">
        <v>13</v>
      </c>
      <c r="I5" s="16">
        <v>23450010</v>
      </c>
    </row>
    <row r="6" spans="1:9" x14ac:dyDescent="0.25">
      <c r="A6" s="11">
        <v>51866</v>
      </c>
      <c r="B6" s="21">
        <v>45036</v>
      </c>
      <c r="C6" s="13">
        <v>15250600</v>
      </c>
      <c r="D6" s="22">
        <v>31736</v>
      </c>
      <c r="E6" s="23" t="s">
        <v>15</v>
      </c>
      <c r="F6" s="15" t="s">
        <v>16</v>
      </c>
      <c r="G6" s="24" t="s">
        <v>17</v>
      </c>
      <c r="H6" s="25" t="s">
        <v>18</v>
      </c>
    </row>
    <row r="7" spans="1:9" x14ac:dyDescent="0.25">
      <c r="C7" s="26"/>
      <c r="D7" s="27"/>
    </row>
    <row r="8" spans="1:9" x14ac:dyDescent="0.25">
      <c r="C8" s="28">
        <f>SUM(C4:C7)</f>
        <v>17383900</v>
      </c>
      <c r="D8" s="27"/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89" t="s">
        <v>112</v>
      </c>
      <c r="B3" t="s">
        <v>111</v>
      </c>
      <c r="C3" t="s">
        <v>114</v>
      </c>
    </row>
    <row r="4" spans="1:3" x14ac:dyDescent="0.25">
      <c r="A4" s="90" t="s">
        <v>85</v>
      </c>
      <c r="B4" s="88">
        <v>1</v>
      </c>
      <c r="C4" s="88">
        <v>15250600</v>
      </c>
    </row>
    <row r="5" spans="1:3" x14ac:dyDescent="0.25">
      <c r="A5" s="90" t="s">
        <v>78</v>
      </c>
      <c r="B5" s="88">
        <v>2</v>
      </c>
      <c r="C5" s="88">
        <v>2133300</v>
      </c>
    </row>
    <row r="6" spans="1:3" x14ac:dyDescent="0.25">
      <c r="A6" s="90" t="s">
        <v>113</v>
      </c>
      <c r="B6" s="88">
        <v>3</v>
      </c>
      <c r="C6" s="88">
        <v>17383900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"/>
  <sheetViews>
    <sheetView workbookViewId="0">
      <selection activeCell="A2" sqref="A2"/>
    </sheetView>
  </sheetViews>
  <sheetFormatPr baseColWidth="10" defaultRowHeight="10.5" x14ac:dyDescent="0.15"/>
  <cols>
    <col min="1" max="16384" width="11.42578125" style="43"/>
  </cols>
  <sheetData>
    <row r="1" spans="1:53" ht="63" x14ac:dyDescent="0.15">
      <c r="A1" s="32" t="s">
        <v>19</v>
      </c>
      <c r="B1" s="32" t="s">
        <v>20</v>
      </c>
      <c r="C1" s="32" t="s">
        <v>21</v>
      </c>
      <c r="D1" s="32" t="s">
        <v>22</v>
      </c>
      <c r="E1" s="33" t="s">
        <v>23</v>
      </c>
      <c r="F1" s="33" t="s">
        <v>24</v>
      </c>
      <c r="G1" s="32" t="s">
        <v>25</v>
      </c>
      <c r="H1" s="32" t="s">
        <v>26</v>
      </c>
      <c r="I1" s="32" t="s">
        <v>27</v>
      </c>
      <c r="J1" s="32" t="s">
        <v>28</v>
      </c>
      <c r="K1" s="34" t="s">
        <v>29</v>
      </c>
      <c r="L1" s="34" t="s">
        <v>30</v>
      </c>
      <c r="M1" s="32" t="s">
        <v>31</v>
      </c>
      <c r="N1" s="35" t="s">
        <v>32</v>
      </c>
      <c r="O1" s="36" t="s">
        <v>33</v>
      </c>
      <c r="P1" s="37" t="s">
        <v>34</v>
      </c>
      <c r="Q1" s="35" t="s">
        <v>35</v>
      </c>
      <c r="R1" s="36" t="s">
        <v>36</v>
      </c>
      <c r="S1" s="36" t="s">
        <v>37</v>
      </c>
      <c r="T1" s="35" t="s">
        <v>38</v>
      </c>
      <c r="U1" s="35" t="s">
        <v>39</v>
      </c>
      <c r="V1" s="35" t="s">
        <v>40</v>
      </c>
      <c r="W1" s="35" t="s">
        <v>41</v>
      </c>
      <c r="X1" s="35" t="s">
        <v>42</v>
      </c>
      <c r="Y1" s="32" t="s">
        <v>43</v>
      </c>
      <c r="Z1" s="34" t="s">
        <v>44</v>
      </c>
      <c r="AA1" s="34" t="s">
        <v>45</v>
      </c>
      <c r="AB1" s="34" t="s">
        <v>46</v>
      </c>
      <c r="AC1" s="34" t="s">
        <v>47</v>
      </c>
      <c r="AD1" s="34" t="s">
        <v>48</v>
      </c>
      <c r="AE1" s="38" t="s">
        <v>49</v>
      </c>
      <c r="AF1" s="38" t="s">
        <v>50</v>
      </c>
      <c r="AG1" s="34" t="s">
        <v>51</v>
      </c>
      <c r="AH1" s="38" t="s">
        <v>52</v>
      </c>
      <c r="AI1" s="38" t="s">
        <v>53</v>
      </c>
      <c r="AJ1" s="33" t="s">
        <v>54</v>
      </c>
      <c r="AK1" s="33" t="s">
        <v>55</v>
      </c>
      <c r="AL1" s="38" t="s">
        <v>56</v>
      </c>
      <c r="AM1" s="32" t="s">
        <v>57</v>
      </c>
      <c r="AN1" s="32" t="s">
        <v>58</v>
      </c>
      <c r="AO1" s="33" t="s">
        <v>59</v>
      </c>
      <c r="AP1" s="32" t="s">
        <v>60</v>
      </c>
      <c r="AQ1" s="32" t="s">
        <v>61</v>
      </c>
      <c r="AR1" s="33" t="s">
        <v>62</v>
      </c>
      <c r="AS1" s="32" t="s">
        <v>63</v>
      </c>
      <c r="AT1" s="32" t="s">
        <v>64</v>
      </c>
      <c r="AU1" s="32" t="s">
        <v>65</v>
      </c>
      <c r="AV1" s="33" t="s">
        <v>66</v>
      </c>
      <c r="AW1" s="33" t="s">
        <v>67</v>
      </c>
      <c r="AX1" s="32" t="s">
        <v>68</v>
      </c>
      <c r="AY1" s="38" t="s">
        <v>69</v>
      </c>
      <c r="AZ1" s="33" t="s">
        <v>70</v>
      </c>
      <c r="BA1" s="32" t="s">
        <v>71</v>
      </c>
    </row>
    <row r="2" spans="1:53" x14ac:dyDescent="0.15">
      <c r="A2" s="39">
        <v>900422915</v>
      </c>
      <c r="B2" s="39" t="s">
        <v>72</v>
      </c>
      <c r="C2" s="39"/>
      <c r="D2" s="39">
        <v>51794</v>
      </c>
      <c r="E2" s="39" t="s">
        <v>73</v>
      </c>
      <c r="F2" s="39" t="s">
        <v>74</v>
      </c>
      <c r="G2" s="39" t="s">
        <v>75</v>
      </c>
      <c r="H2" s="39">
        <v>51794</v>
      </c>
      <c r="I2" s="39" t="s">
        <v>76</v>
      </c>
      <c r="J2" s="40">
        <v>45000</v>
      </c>
      <c r="K2" s="41">
        <v>947700</v>
      </c>
      <c r="L2" s="41">
        <v>947700</v>
      </c>
      <c r="M2" s="39" t="s">
        <v>77</v>
      </c>
      <c r="N2" s="39" t="s">
        <v>78</v>
      </c>
      <c r="O2" s="41">
        <v>0</v>
      </c>
      <c r="P2" s="42"/>
      <c r="Q2" s="39"/>
      <c r="R2" s="41">
        <v>947700</v>
      </c>
      <c r="S2" s="41">
        <v>0</v>
      </c>
      <c r="T2" s="39"/>
      <c r="U2" s="39"/>
      <c r="V2" s="39"/>
      <c r="W2" s="39"/>
      <c r="X2" s="39"/>
      <c r="Y2" s="39" t="s">
        <v>79</v>
      </c>
      <c r="Z2" s="41">
        <v>947700</v>
      </c>
      <c r="AA2" s="41">
        <v>0</v>
      </c>
      <c r="AB2" s="41">
        <v>0</v>
      </c>
      <c r="AC2" s="41">
        <v>0</v>
      </c>
      <c r="AD2" s="41">
        <v>947700</v>
      </c>
      <c r="AE2" s="41">
        <v>0</v>
      </c>
      <c r="AF2" s="41">
        <v>0</v>
      </c>
      <c r="AG2" s="41">
        <v>0</v>
      </c>
      <c r="AH2" s="41">
        <v>0</v>
      </c>
      <c r="AI2" s="41">
        <v>0</v>
      </c>
      <c r="AJ2" s="39"/>
      <c r="AK2" s="39"/>
      <c r="AL2" s="41">
        <v>0</v>
      </c>
      <c r="AM2" s="39">
        <v>230316083325095</v>
      </c>
      <c r="AN2" s="39"/>
      <c r="AO2" s="39"/>
      <c r="AP2" s="40">
        <v>45000</v>
      </c>
      <c r="AQ2" s="39"/>
      <c r="AR2" s="39">
        <v>2</v>
      </c>
      <c r="AS2" s="39"/>
      <c r="AT2" s="39" t="s">
        <v>80</v>
      </c>
      <c r="AU2" s="39">
        <v>1</v>
      </c>
      <c r="AV2" s="39">
        <v>20230430</v>
      </c>
      <c r="AW2" s="39">
        <v>20230404</v>
      </c>
      <c r="AX2" s="39">
        <v>947700</v>
      </c>
      <c r="AY2" s="41">
        <v>0</v>
      </c>
      <c r="AZ2" s="39"/>
      <c r="BA2" s="39" t="s">
        <v>76</v>
      </c>
    </row>
    <row r="3" spans="1:53" x14ac:dyDescent="0.15">
      <c r="A3" s="39">
        <v>900422915</v>
      </c>
      <c r="B3" s="39" t="s">
        <v>72</v>
      </c>
      <c r="C3" s="39"/>
      <c r="D3" s="39">
        <v>51851</v>
      </c>
      <c r="E3" s="39" t="s">
        <v>81</v>
      </c>
      <c r="F3" s="39" t="s">
        <v>82</v>
      </c>
      <c r="G3" s="39" t="s">
        <v>75</v>
      </c>
      <c r="H3" s="39">
        <v>51851</v>
      </c>
      <c r="I3" s="39" t="s">
        <v>76</v>
      </c>
      <c r="J3" s="40">
        <v>45027</v>
      </c>
      <c r="K3" s="41">
        <v>1185600</v>
      </c>
      <c r="L3" s="41">
        <v>1185600</v>
      </c>
      <c r="M3" s="39" t="s">
        <v>77</v>
      </c>
      <c r="N3" s="39" t="s">
        <v>78</v>
      </c>
      <c r="O3" s="41">
        <v>0</v>
      </c>
      <c r="P3" s="42"/>
      <c r="Q3" s="39"/>
      <c r="R3" s="41">
        <v>1185600</v>
      </c>
      <c r="S3" s="41">
        <v>0</v>
      </c>
      <c r="T3" s="39"/>
      <c r="U3" s="39"/>
      <c r="V3" s="39"/>
      <c r="W3" s="39"/>
      <c r="X3" s="39"/>
      <c r="Y3" s="39" t="s">
        <v>79</v>
      </c>
      <c r="Z3" s="41">
        <v>1185600</v>
      </c>
      <c r="AA3" s="41">
        <v>0</v>
      </c>
      <c r="AB3" s="41">
        <v>0</v>
      </c>
      <c r="AC3" s="41">
        <v>0</v>
      </c>
      <c r="AD3" s="41">
        <v>1185600</v>
      </c>
      <c r="AE3" s="41">
        <v>0</v>
      </c>
      <c r="AF3" s="41">
        <v>0</v>
      </c>
      <c r="AG3" s="41">
        <v>0</v>
      </c>
      <c r="AH3" s="41">
        <v>0</v>
      </c>
      <c r="AI3" s="41">
        <v>0</v>
      </c>
      <c r="AJ3" s="39"/>
      <c r="AK3" s="39"/>
      <c r="AL3" s="41">
        <v>0</v>
      </c>
      <c r="AM3" s="39">
        <v>230806347521377</v>
      </c>
      <c r="AN3" s="39"/>
      <c r="AO3" s="39"/>
      <c r="AP3" s="40">
        <v>45027</v>
      </c>
      <c r="AQ3" s="39"/>
      <c r="AR3" s="39">
        <v>2</v>
      </c>
      <c r="AS3" s="39"/>
      <c r="AT3" s="39" t="s">
        <v>80</v>
      </c>
      <c r="AU3" s="39">
        <v>1</v>
      </c>
      <c r="AV3" s="39">
        <v>20230430</v>
      </c>
      <c r="AW3" s="39">
        <v>20230411</v>
      </c>
      <c r="AX3" s="39">
        <v>1185600</v>
      </c>
      <c r="AY3" s="41">
        <v>0</v>
      </c>
      <c r="AZ3" s="39"/>
      <c r="BA3" s="39" t="s">
        <v>76</v>
      </c>
    </row>
    <row r="4" spans="1:53" x14ac:dyDescent="0.15">
      <c r="A4" s="39">
        <v>900422915</v>
      </c>
      <c r="B4" s="39" t="s">
        <v>72</v>
      </c>
      <c r="C4" s="39"/>
      <c r="D4" s="39">
        <v>51866</v>
      </c>
      <c r="E4" s="39">
        <v>51866</v>
      </c>
      <c r="F4" s="39" t="s">
        <v>83</v>
      </c>
      <c r="G4" s="39" t="s">
        <v>76</v>
      </c>
      <c r="H4" s="39" t="s">
        <v>76</v>
      </c>
      <c r="I4" s="39" t="s">
        <v>76</v>
      </c>
      <c r="J4" s="40">
        <v>45036</v>
      </c>
      <c r="K4" s="41">
        <v>15250600</v>
      </c>
      <c r="L4" s="41">
        <v>15250600</v>
      </c>
      <c r="M4" s="39" t="s">
        <v>84</v>
      </c>
      <c r="N4" s="39" t="s">
        <v>85</v>
      </c>
      <c r="O4" s="41">
        <v>0</v>
      </c>
      <c r="P4" s="42"/>
      <c r="Q4" s="39"/>
      <c r="R4" s="41">
        <v>0</v>
      </c>
      <c r="S4" s="41">
        <v>0</v>
      </c>
      <c r="T4" s="39"/>
      <c r="U4" s="39"/>
      <c r="V4" s="39"/>
      <c r="W4" s="39"/>
      <c r="X4" s="39"/>
      <c r="Y4" s="39" t="s">
        <v>86</v>
      </c>
      <c r="Z4" s="41">
        <v>0</v>
      </c>
      <c r="AA4" s="41">
        <v>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41">
        <v>0</v>
      </c>
      <c r="AH4" s="41">
        <v>0</v>
      </c>
      <c r="AI4" s="41">
        <v>0</v>
      </c>
      <c r="AJ4" s="39"/>
      <c r="AK4" s="39"/>
      <c r="AL4" s="41">
        <v>0</v>
      </c>
      <c r="AM4" s="39"/>
      <c r="AN4" s="39"/>
      <c r="AO4" s="39"/>
      <c r="AP4" s="40">
        <v>45036</v>
      </c>
      <c r="AQ4" s="39"/>
      <c r="AR4" s="39"/>
      <c r="AS4" s="39"/>
      <c r="AT4" s="39" t="s">
        <v>80</v>
      </c>
      <c r="AU4" s="39"/>
      <c r="AV4" s="39"/>
      <c r="AW4" s="39"/>
      <c r="AX4" s="39"/>
      <c r="AY4" s="41">
        <v>0</v>
      </c>
      <c r="AZ4" s="39"/>
      <c r="BA4" s="39" t="s">
        <v>76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8" zoomScaleNormal="90" zoomScaleSheetLayoutView="100" workbookViewId="0">
      <selection activeCell="G13" sqref="G13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20.4257812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87</v>
      </c>
      <c r="E2" s="48"/>
      <c r="F2" s="48"/>
      <c r="G2" s="48"/>
      <c r="H2" s="48"/>
      <c r="I2" s="49"/>
      <c r="J2" s="50" t="s">
        <v>88</v>
      </c>
    </row>
    <row r="3" spans="2:13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47" t="s">
        <v>89</v>
      </c>
      <c r="E4" s="48"/>
      <c r="F4" s="48"/>
      <c r="G4" s="48"/>
      <c r="H4" s="48"/>
      <c r="I4" s="49"/>
      <c r="J4" s="50" t="s">
        <v>90</v>
      </c>
    </row>
    <row r="5" spans="2:13" x14ac:dyDescent="0.2">
      <c r="B5" s="51"/>
      <c r="C5" s="52"/>
      <c r="D5" s="57"/>
      <c r="E5" s="58"/>
      <c r="F5" s="58"/>
      <c r="G5" s="58"/>
      <c r="H5" s="58"/>
      <c r="I5" s="59"/>
      <c r="J5" s="60"/>
    </row>
    <row r="6" spans="2:13" ht="13.5" thickBot="1" x14ac:dyDescent="0.25">
      <c r="B6" s="61"/>
      <c r="C6" s="62"/>
      <c r="D6" s="53"/>
      <c r="E6" s="54"/>
      <c r="F6" s="54"/>
      <c r="G6" s="54"/>
      <c r="H6" s="54"/>
      <c r="I6" s="55"/>
      <c r="J6" s="56"/>
    </row>
    <row r="7" spans="2:13" x14ac:dyDescent="0.2">
      <c r="B7" s="63"/>
      <c r="J7" s="64"/>
    </row>
    <row r="8" spans="2:13" x14ac:dyDescent="0.2">
      <c r="B8" s="63"/>
      <c r="J8" s="64"/>
    </row>
    <row r="9" spans="2:13" x14ac:dyDescent="0.2">
      <c r="B9" s="63"/>
      <c r="J9" s="64"/>
    </row>
    <row r="10" spans="2:13" x14ac:dyDescent="0.2">
      <c r="B10" s="63"/>
      <c r="C10" s="65" t="s">
        <v>91</v>
      </c>
      <c r="E10" s="66"/>
      <c r="H10" s="67"/>
      <c r="J10" s="64"/>
      <c r="M10" s="67"/>
    </row>
    <row r="11" spans="2:13" x14ac:dyDescent="0.2">
      <c r="B11" s="63"/>
      <c r="J11" s="64"/>
    </row>
    <row r="12" spans="2:13" x14ac:dyDescent="0.2">
      <c r="B12" s="63"/>
      <c r="C12" s="65" t="s">
        <v>115</v>
      </c>
      <c r="J12" s="64"/>
    </row>
    <row r="13" spans="2:13" x14ac:dyDescent="0.2">
      <c r="B13" s="63"/>
      <c r="C13" s="65" t="s">
        <v>116</v>
      </c>
      <c r="J13" s="64"/>
    </row>
    <row r="14" spans="2:13" x14ac:dyDescent="0.2">
      <c r="B14" s="63"/>
      <c r="J14" s="64"/>
    </row>
    <row r="15" spans="2:13" x14ac:dyDescent="0.2">
      <c r="B15" s="63"/>
      <c r="C15" s="44" t="s">
        <v>92</v>
      </c>
      <c r="J15" s="64"/>
    </row>
    <row r="16" spans="2:13" x14ac:dyDescent="0.2">
      <c r="B16" s="63"/>
      <c r="C16" s="68"/>
      <c r="J16" s="64"/>
    </row>
    <row r="17" spans="2:10" x14ac:dyDescent="0.2">
      <c r="B17" s="63"/>
      <c r="C17" s="44" t="s">
        <v>93</v>
      </c>
      <c r="D17" s="66"/>
      <c r="H17" s="69" t="s">
        <v>94</v>
      </c>
      <c r="I17" s="69" t="s">
        <v>95</v>
      </c>
      <c r="J17" s="64"/>
    </row>
    <row r="18" spans="2:10" x14ac:dyDescent="0.2">
      <c r="B18" s="63"/>
      <c r="C18" s="65" t="s">
        <v>96</v>
      </c>
      <c r="D18" s="65"/>
      <c r="E18" s="65"/>
      <c r="F18" s="65"/>
      <c r="H18" s="70">
        <v>3</v>
      </c>
      <c r="I18" s="71">
        <v>17383900</v>
      </c>
      <c r="J18" s="64"/>
    </row>
    <row r="19" spans="2:10" x14ac:dyDescent="0.2">
      <c r="B19" s="63"/>
      <c r="C19" s="44" t="s">
        <v>97</v>
      </c>
      <c r="H19" s="72">
        <v>0</v>
      </c>
      <c r="I19" s="73">
        <v>0</v>
      </c>
      <c r="J19" s="64"/>
    </row>
    <row r="20" spans="2:10" x14ac:dyDescent="0.2">
      <c r="B20" s="63"/>
      <c r="C20" s="44" t="s">
        <v>98</v>
      </c>
      <c r="H20" s="72">
        <v>0</v>
      </c>
      <c r="I20" s="73">
        <v>0</v>
      </c>
      <c r="J20" s="64"/>
    </row>
    <row r="21" spans="2:10" x14ac:dyDescent="0.2">
      <c r="B21" s="63"/>
      <c r="C21" s="44" t="s">
        <v>99</v>
      </c>
      <c r="H21" s="72">
        <v>1</v>
      </c>
      <c r="I21" s="74">
        <v>15250600</v>
      </c>
      <c r="J21" s="64"/>
    </row>
    <row r="22" spans="2:10" x14ac:dyDescent="0.2">
      <c r="B22" s="63"/>
      <c r="C22" s="44" t="s">
        <v>100</v>
      </c>
      <c r="H22" s="72">
        <v>0</v>
      </c>
      <c r="I22" s="73">
        <v>0</v>
      </c>
      <c r="J22" s="64"/>
    </row>
    <row r="23" spans="2:10" ht="13.5" thickBot="1" x14ac:dyDescent="0.25">
      <c r="B23" s="63"/>
      <c r="C23" s="44" t="s">
        <v>101</v>
      </c>
      <c r="H23" s="75">
        <v>0</v>
      </c>
      <c r="I23" s="76">
        <v>0</v>
      </c>
      <c r="J23" s="64"/>
    </row>
    <row r="24" spans="2:10" x14ac:dyDescent="0.2">
      <c r="B24" s="63"/>
      <c r="C24" s="65" t="s">
        <v>102</v>
      </c>
      <c r="D24" s="65"/>
      <c r="E24" s="65"/>
      <c r="F24" s="65"/>
      <c r="H24" s="70">
        <f>H19+H20+H21+H22+H23</f>
        <v>1</v>
      </c>
      <c r="I24" s="77">
        <f>I19+I20+I21+I22+I23</f>
        <v>15250600</v>
      </c>
      <c r="J24" s="64"/>
    </row>
    <row r="25" spans="2:10" x14ac:dyDescent="0.2">
      <c r="B25" s="63"/>
      <c r="C25" s="44" t="s">
        <v>103</v>
      </c>
      <c r="H25" s="72">
        <v>2</v>
      </c>
      <c r="I25" s="73">
        <v>2133300</v>
      </c>
      <c r="J25" s="64"/>
    </row>
    <row r="26" spans="2:10" ht="13.5" thickBot="1" x14ac:dyDescent="0.25">
      <c r="B26" s="63"/>
      <c r="C26" s="44" t="s">
        <v>104</v>
      </c>
      <c r="H26" s="75">
        <v>0</v>
      </c>
      <c r="I26" s="76">
        <v>0</v>
      </c>
      <c r="J26" s="64"/>
    </row>
    <row r="27" spans="2:10" x14ac:dyDescent="0.2">
      <c r="B27" s="63"/>
      <c r="C27" s="65" t="s">
        <v>105</v>
      </c>
      <c r="D27" s="65"/>
      <c r="E27" s="65"/>
      <c r="F27" s="65"/>
      <c r="H27" s="70">
        <f>H25+H26</f>
        <v>2</v>
      </c>
      <c r="I27" s="77">
        <f>I25+I26</f>
        <v>2133300</v>
      </c>
      <c r="J27" s="64"/>
    </row>
    <row r="28" spans="2:10" ht="13.5" thickBot="1" x14ac:dyDescent="0.25">
      <c r="B28" s="63"/>
      <c r="C28" s="44" t="s">
        <v>106</v>
      </c>
      <c r="D28" s="65"/>
      <c r="E28" s="65"/>
      <c r="F28" s="65"/>
      <c r="H28" s="75">
        <v>0</v>
      </c>
      <c r="I28" s="76">
        <v>0</v>
      </c>
      <c r="J28" s="64"/>
    </row>
    <row r="29" spans="2:10" x14ac:dyDescent="0.2">
      <c r="B29" s="63"/>
      <c r="C29" s="65" t="s">
        <v>107</v>
      </c>
      <c r="D29" s="65"/>
      <c r="E29" s="65"/>
      <c r="F29" s="65"/>
      <c r="H29" s="72">
        <f>H28</f>
        <v>0</v>
      </c>
      <c r="I29" s="73">
        <f>I28</f>
        <v>0</v>
      </c>
      <c r="J29" s="64"/>
    </row>
    <row r="30" spans="2:10" x14ac:dyDescent="0.2">
      <c r="B30" s="63"/>
      <c r="C30" s="65"/>
      <c r="D30" s="65"/>
      <c r="E30" s="65"/>
      <c r="F30" s="65"/>
      <c r="H30" s="78"/>
      <c r="I30" s="77"/>
      <c r="J30" s="64"/>
    </row>
    <row r="31" spans="2:10" ht="13.5" thickBot="1" x14ac:dyDescent="0.25">
      <c r="B31" s="63"/>
      <c r="C31" s="65" t="s">
        <v>108</v>
      </c>
      <c r="D31" s="65"/>
      <c r="H31" s="79">
        <f>H24+H27+H29</f>
        <v>3</v>
      </c>
      <c r="I31" s="80">
        <f>I24+I27+I29</f>
        <v>17383900</v>
      </c>
      <c r="J31" s="64"/>
    </row>
    <row r="32" spans="2:10" ht="13.5" thickTop="1" x14ac:dyDescent="0.2">
      <c r="B32" s="63"/>
      <c r="C32" s="65"/>
      <c r="D32" s="65"/>
      <c r="H32" s="81"/>
      <c r="I32" s="73"/>
      <c r="J32" s="64"/>
    </row>
    <row r="33" spans="2:10" x14ac:dyDescent="0.2">
      <c r="B33" s="63"/>
      <c r="G33" s="81"/>
      <c r="H33" s="81"/>
      <c r="I33" s="81"/>
      <c r="J33" s="64"/>
    </row>
    <row r="34" spans="2:10" x14ac:dyDescent="0.2">
      <c r="B34" s="63"/>
      <c r="G34" s="81"/>
      <c r="H34" s="81"/>
      <c r="I34" s="81"/>
      <c r="J34" s="64"/>
    </row>
    <row r="35" spans="2:10" x14ac:dyDescent="0.2">
      <c r="B35" s="63"/>
      <c r="G35" s="81"/>
      <c r="H35" s="81"/>
      <c r="I35" s="81"/>
      <c r="J35" s="64"/>
    </row>
    <row r="36" spans="2:10" ht="13.5" thickBot="1" x14ac:dyDescent="0.25">
      <c r="B36" s="63"/>
      <c r="C36" s="83" t="s">
        <v>117</v>
      </c>
      <c r="D36" s="82"/>
      <c r="G36" s="83" t="s">
        <v>109</v>
      </c>
      <c r="H36" s="82"/>
      <c r="I36" s="81"/>
      <c r="J36" s="64"/>
    </row>
    <row r="37" spans="2:10" ht="4.5" customHeight="1" x14ac:dyDescent="0.2">
      <c r="B37" s="63"/>
      <c r="C37" s="81"/>
      <c r="D37" s="81"/>
      <c r="G37" s="81"/>
      <c r="H37" s="81"/>
      <c r="I37" s="81"/>
      <c r="J37" s="64"/>
    </row>
    <row r="38" spans="2:10" x14ac:dyDescent="0.2">
      <c r="B38" s="63"/>
      <c r="C38" s="65" t="s">
        <v>72</v>
      </c>
      <c r="G38" s="84" t="s">
        <v>110</v>
      </c>
      <c r="H38" s="81"/>
      <c r="I38" s="81"/>
      <c r="J38" s="64"/>
    </row>
    <row r="39" spans="2:10" x14ac:dyDescent="0.2">
      <c r="B39" s="63"/>
      <c r="G39" s="81"/>
      <c r="H39" s="81"/>
      <c r="I39" s="81"/>
      <c r="J39" s="64"/>
    </row>
    <row r="40" spans="2:10" ht="18.75" customHeight="1" thickBot="1" x14ac:dyDescent="0.25">
      <c r="B40" s="85"/>
      <c r="C40" s="86"/>
      <c r="D40" s="86"/>
      <c r="E40" s="86"/>
      <c r="F40" s="86"/>
      <c r="G40" s="82"/>
      <c r="H40" s="82"/>
      <c r="I40" s="82"/>
      <c r="J40" s="8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2023-05-17T17:00:59Z</cp:lastPrinted>
  <dcterms:created xsi:type="dcterms:W3CDTF">2023-05-10T20:32:15Z</dcterms:created>
  <dcterms:modified xsi:type="dcterms:W3CDTF">2023-05-17T17:01:19Z</dcterms:modified>
</cp:coreProperties>
</file>