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826841_MEDICINA Y TERAPIAS DOMICILIARIAS S.A.S\"/>
    </mc:Choice>
  </mc:AlternateContent>
  <bookViews>
    <workbookView xWindow="0" yWindow="0" windowWidth="20490" windowHeight="7620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FACTURA'!$A$1:$BB$46</definedName>
    <definedName name="_xlnm._FilterDatabase" localSheetId="0" hidden="1">'INFO IPS'!$B$7:$G$53</definedName>
  </definedNames>
  <calcPr calcId="152511"/>
  <pivotCaches>
    <pivotCache cacheId="17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4" i="3"/>
  <c r="H24" i="3"/>
  <c r="I32" i="3" l="1"/>
  <c r="H32" i="3"/>
  <c r="F53" i="1" l="1"/>
  <c r="E5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L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MTD
$1.049.053.967</t>
        </r>
      </text>
    </comment>
    <comment ref="AL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MTD LIBRO ABIERTO $1.835.169.938</t>
        </r>
      </text>
    </comment>
  </commentList>
</comments>
</file>

<file path=xl/sharedStrings.xml><?xml version="1.0" encoding="utf-8"?>
<sst xmlns="http://schemas.openxmlformats.org/spreadsheetml/2006/main" count="756" uniqueCount="217">
  <si>
    <t>ESTADO DE CARTERA</t>
  </si>
  <si>
    <t>MEDICINA Y TERAPIAS DOMICILIARIAS</t>
  </si>
  <si>
    <t>Nit. 900.826.841-8</t>
  </si>
  <si>
    <t>Corte: 30 de Abril de 2023</t>
  </si>
  <si>
    <t>PREFIJO</t>
  </si>
  <si>
    <t xml:space="preserve">FACTURA </t>
  </si>
  <si>
    <t>FECHA FACTURA</t>
  </si>
  <si>
    <t>VALOR BRUTO</t>
  </si>
  <si>
    <t>SALDO ACTUAL</t>
  </si>
  <si>
    <t>CONCEPTO</t>
  </si>
  <si>
    <t>CUIDADOR</t>
  </si>
  <si>
    <t>MT</t>
  </si>
  <si>
    <t>SERVICIOS UNIDAD MOVIL DE SALUD REG SUBSIDIADO</t>
  </si>
  <si>
    <t>ENFERMERIA 12 HORAS</t>
  </si>
  <si>
    <t>ENFERMERIA 24 HORAS</t>
  </si>
  <si>
    <t>ENFERMERIA 8 HORAS</t>
  </si>
  <si>
    <t>SUMINISTRO MEDICAMENTOS NO PBS REG CONTRIBUTIVO</t>
  </si>
  <si>
    <t>SUMINISTRO MEDICAMENTOS PBS REG SUBSIDIADO</t>
  </si>
  <si>
    <t>SUMINISTRO MEDICAMENTOS NO PBS REG SUBSIDIADO</t>
  </si>
  <si>
    <t>SUMINISTRO MEDICAMENTOS PBS REG CONTRIBUTIVO</t>
  </si>
  <si>
    <t>SERVICIOS UNIDAD MOVIL DE SALUD REG CONTRIBUTIVO</t>
  </si>
  <si>
    <t>PFM SUMINISTRO DE APME NO PBS REGIMEN CONTRIBUTIVO</t>
  </si>
  <si>
    <t>PFM SUMINISTRO DE APME NO PBS REGIMEN SUBSIDIADO</t>
  </si>
  <si>
    <t>PFM ATENCION DOMICILIARIA Y SUMINISTRO DE MEDICAMENTOS INYECTABLES POST HOSPITALARIOS REGIMEN SUBSIDIADO</t>
  </si>
  <si>
    <t>PFM ATENCION DOMICILIARIA Y SUMINISTRO DE MEDICAMENTOS INYECTABLES POST HOSPITALARIOS REGIMEN CONTRIBUTIVO</t>
  </si>
  <si>
    <t>TOTAL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</si>
  <si>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</si>
  <si>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</si>
  <si>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</si>
  <si>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</si>
  <si>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</si>
  <si>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</si>
  <si>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</si>
  <si>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</si>
  <si>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</si>
  <si>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</si>
  <si>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</si>
  <si>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</si>
  <si>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</si>
  <si>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05/05/2023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</si>
  <si>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</si>
  <si>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</si>
  <si>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</si>
  <si>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</si>
  <si>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</si>
  <si>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</si>
  <si>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</si>
  <si>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</si>
  <si>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</si>
  <si>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</si>
  <si>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</si>
  <si>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</si>
  <si>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</si>
  <si>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</si>
  <si>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</si>
  <si>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</si>
  <si>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</si>
  <si>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</si>
  <si>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</si>
  <si>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</si>
  <si>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</si>
  <si>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</si>
  <si>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</si>
  <si>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</si>
  <si>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</si>
  <si>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</si>
  <si>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</si>
  <si>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</si>
  <si>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</si>
  <si>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</si>
  <si>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</si>
  <si>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</si>
  <si>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</si>
  <si>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</si>
  <si>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</si>
  <si>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</si>
  <si>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</si>
  <si>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</si>
  <si>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</si>
  <si>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MEDICINA Y TERAPIAS DOMICILIARIAS S.A.S</t>
  </si>
  <si>
    <t>MT_65745</t>
  </si>
  <si>
    <t>900826841_MT_65745</t>
  </si>
  <si>
    <t>NULL</t>
  </si>
  <si>
    <t>A)Factura no radicada en ERP</t>
  </si>
  <si>
    <t>LIBRO ABIERTO</t>
  </si>
  <si>
    <t>no_cruza</t>
  </si>
  <si>
    <t>SI</t>
  </si>
  <si>
    <t>MT_69743</t>
  </si>
  <si>
    <t>900826841_MT_69743</t>
  </si>
  <si>
    <t>MT_73516</t>
  </si>
  <si>
    <t>900826841_MT_73516</t>
  </si>
  <si>
    <t>MT_77587</t>
  </si>
  <si>
    <t>900826841_MT_77587</t>
  </si>
  <si>
    <t>MT_61922</t>
  </si>
  <si>
    <t>900826841_MT_61922</t>
  </si>
  <si>
    <t>MT_65744</t>
  </si>
  <si>
    <t>900826841_MT_65744</t>
  </si>
  <si>
    <t>MT_68889</t>
  </si>
  <si>
    <t>900826841_MT_68889</t>
  </si>
  <si>
    <t>MT_68890</t>
  </si>
  <si>
    <t>900826841_MT_68890</t>
  </si>
  <si>
    <t>MT_74328</t>
  </si>
  <si>
    <t>900826841_MT_74328</t>
  </si>
  <si>
    <t>MT_74343</t>
  </si>
  <si>
    <t>900826841_MT_74343</t>
  </si>
  <si>
    <t>MT_75747</t>
  </si>
  <si>
    <t>900826841_MT_75747</t>
  </si>
  <si>
    <t>MT_75748</t>
  </si>
  <si>
    <t>900826841_MT_75748</t>
  </si>
  <si>
    <t>MT_68892</t>
  </si>
  <si>
    <t>900826841_MT_68892</t>
  </si>
  <si>
    <t>MT_75749</t>
  </si>
  <si>
    <t>900826841_MT_75749</t>
  </si>
  <si>
    <t>MT_74347</t>
  </si>
  <si>
    <t>900826841_MT_74347</t>
  </si>
  <si>
    <t>MT_77588</t>
  </si>
  <si>
    <t>900826841_MT_77588</t>
  </si>
  <si>
    <t>MT_69015</t>
  </si>
  <si>
    <t>900826841_MT_69015</t>
  </si>
  <si>
    <t>MT_68891</t>
  </si>
  <si>
    <t>900826841_MT_68891</t>
  </si>
  <si>
    <t>MT_74348</t>
  </si>
  <si>
    <t>900826841_MT_74348</t>
  </si>
  <si>
    <t>MT_75750</t>
  </si>
  <si>
    <t>900826841_MT_75750</t>
  </si>
  <si>
    <t>MT_75184</t>
  </si>
  <si>
    <t>900826841_MT_75184</t>
  </si>
  <si>
    <t>PFM</t>
  </si>
  <si>
    <t>MT_75113</t>
  </si>
  <si>
    <t>900826841_MT_75113</t>
  </si>
  <si>
    <t>MT_75193</t>
  </si>
  <si>
    <t>900826841_MT_75193</t>
  </si>
  <si>
    <t>MT_70281</t>
  </si>
  <si>
    <t>900826841_MT_70281</t>
  </si>
  <si>
    <t>MT_75185</t>
  </si>
  <si>
    <t>900826841_MT_75185</t>
  </si>
  <si>
    <t>MT_75112</t>
  </si>
  <si>
    <t>900826841_MT_75112</t>
  </si>
  <si>
    <t>MT_75194</t>
  </si>
  <si>
    <t>900826841_MT_75194</t>
  </si>
  <si>
    <t>MT_70280</t>
  </si>
  <si>
    <t>900826841_MT_70280</t>
  </si>
  <si>
    <t>MT_31607</t>
  </si>
  <si>
    <t>900826841_MT_31607</t>
  </si>
  <si>
    <t>B)Factura sin saldo ERP</t>
  </si>
  <si>
    <t>OK</t>
  </si>
  <si>
    <t>MT_31614</t>
  </si>
  <si>
    <t>900826841_MT_31614</t>
  </si>
  <si>
    <t>MT_31616</t>
  </si>
  <si>
    <t>900826841_MT_31616</t>
  </si>
  <si>
    <t>MT_31609</t>
  </si>
  <si>
    <t>900826841_MT_31609</t>
  </si>
  <si>
    <t>MT_31602</t>
  </si>
  <si>
    <t>900826841_MT_31602</t>
  </si>
  <si>
    <t>MT_31612</t>
  </si>
  <si>
    <t>900826841_MT_31612</t>
  </si>
  <si>
    <t>MT_31611</t>
  </si>
  <si>
    <t>900826841_MT_31611</t>
  </si>
  <si>
    <t>MT_31625</t>
  </si>
  <si>
    <t>900826841_MT_31625</t>
  </si>
  <si>
    <t>MT_32088</t>
  </si>
  <si>
    <t>900826841_MT_32088</t>
  </si>
  <si>
    <t>MT_55564</t>
  </si>
  <si>
    <t>900826841_MT_55564</t>
  </si>
  <si>
    <t>_15110</t>
  </si>
  <si>
    <t>900826841__15110</t>
  </si>
  <si>
    <t>B)Factura sin saldo ERP/conciliar diferencia glosa aceptada</t>
  </si>
  <si>
    <t>NDIN_16591</t>
  </si>
  <si>
    <t>900826841__16591</t>
  </si>
  <si>
    <t>_16749</t>
  </si>
  <si>
    <t>900826841__16749</t>
  </si>
  <si>
    <t>_17911</t>
  </si>
  <si>
    <t>900826841__17911</t>
  </si>
  <si>
    <t>_17960</t>
  </si>
  <si>
    <t>900826841__17960</t>
  </si>
  <si>
    <t>_17964</t>
  </si>
  <si>
    <t>900826841__17964</t>
  </si>
  <si>
    <t>_18793</t>
  </si>
  <si>
    <t>900826841__18793</t>
  </si>
  <si>
    <t>ESTADO CARTERA ANTERIOR</t>
  </si>
  <si>
    <t>Factura cancelada</t>
  </si>
  <si>
    <t>Factura pendiente en programacion de pago</t>
  </si>
  <si>
    <t>Factura devuelta</t>
  </si>
  <si>
    <t>Factura en proceso interno posterior al corte</t>
  </si>
  <si>
    <t>FOR-CSA-018</t>
  </si>
  <si>
    <t>HOJA 1 DE 2</t>
  </si>
  <si>
    <t>RESUMEN DE CARTERA REVISADA POR LA EPS</t>
  </si>
  <si>
    <t>VERSION 1</t>
  </si>
  <si>
    <t>Señores : MEDICINA Y TERAPIAS DOMICILIARIAS</t>
  </si>
  <si>
    <t>NIT: 900826841</t>
  </si>
  <si>
    <t>A continuacion me permito remitir nuestra respuesta al estado de cartera presentado en la fecha: 03/04/2023</t>
  </si>
  <si>
    <t>Con Corte al dia: 31/03/2023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</si>
  <si>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</si>
  <si>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</si>
  <si>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</si>
  <si>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</si>
  <si>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</si>
  <si>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</si>
  <si>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</si>
  <si>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</si>
  <si>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</si>
  <si>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</si>
  <si>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 POSTERIOR AL CORTE</t>
  </si>
  <si>
    <t>ANTICIPO PENDIENTE POR LEGALIZAR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</si>
  <si>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</si>
  <si>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</si>
  <si>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</si>
  <si>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</si>
  <si>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</si>
  <si>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</si>
  <si>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</si>
  <si>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Cuenta de LLAVE</t>
  </si>
  <si>
    <t>Suma de SALDO FACT IPS</t>
  </si>
  <si>
    <t>Etiquetas de fila</t>
  </si>
  <si>
    <t>Total general</t>
  </si>
  <si>
    <t>SANTIAGO DE CALI , MAYO 08 DE 2023</t>
  </si>
  <si>
    <t>Suma de VALO CANCELADO SAP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</si>
</sst>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.00_-;\-* #,##0.00_-;_-* &quot;-&quot;??_-;_-@_-"/>
    <numFmt numFmtId="165" formatCode="_-* #,##0_-;\-* #,##0_-;_-* &quot;-&quot;??_-;_-@_-"/>
    <numFmt numFmtId="166" formatCode="d/mm/yyyy"/>
    <numFmt numFmtId="167" formatCode="#,###,##0.00"/>
    <numFmt numFmtId="168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7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b/>
      <sz val="12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medium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0" fontId="1" fillId="0" borderId="0"/>
    <xf numFmtId="0" fontId="8" fillId="0" borderId="0"/>
  </cellStyleXfs>
  <cellXfs count="97">
    <xf numFmtId="0" fontId="0" fillId="0" borderId="0" xfId="0"/>
    <xf numFmtId="0" fontId="0" fillId="0" borderId="0" xfId="0" applyNumberFormat="1" applyAlignment="1">
      <alignment vertical="center"/>
    </xf>
    <xf numFmtId="14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3" fillId="0" borderId="0" xfId="2" applyFont="1" applyFill="1" applyAlignment="1">
      <alignment vertical="center"/>
    </xf>
    <xf numFmtId="0" fontId="3" fillId="0" borderId="0" xfId="2" applyFont="1" applyFill="1" applyAlignment="1">
      <alignment vertical="center" wrapText="1"/>
    </xf>
    <xf numFmtId="0" fontId="4" fillId="0" borderId="0" xfId="2" applyFont="1" applyFill="1" applyAlignment="1">
      <alignment vertical="center"/>
    </xf>
    <xf numFmtId="0" fontId="6" fillId="0" borderId="0" xfId="2" applyFont="1" applyFill="1" applyBorder="1" applyAlignment="1">
      <alignment vertical="center"/>
    </xf>
    <xf numFmtId="0" fontId="6" fillId="0" borderId="0" xfId="2" applyFont="1" applyFill="1" applyBorder="1" applyAlignment="1">
      <alignment horizontal="center" vertical="center"/>
    </xf>
    <xf numFmtId="165" fontId="6" fillId="0" borderId="0" xfId="1" applyNumberFormat="1" applyFont="1" applyFill="1" applyBorder="1" applyAlignment="1">
      <alignment horizontal="center" vertical="center"/>
    </xf>
    <xf numFmtId="165" fontId="7" fillId="0" borderId="0" xfId="1" applyNumberFormat="1" applyFont="1" applyFill="1" applyAlignment="1">
      <alignment vertical="center"/>
    </xf>
    <xf numFmtId="0" fontId="7" fillId="0" borderId="0" xfId="2" applyFont="1" applyFill="1" applyAlignment="1">
      <alignment vertical="center" wrapText="1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2" xfId="2" applyNumberFormat="1" applyFont="1" applyFill="1" applyBorder="1" applyAlignment="1">
      <alignment horizontal="center" vertical="center"/>
    </xf>
    <xf numFmtId="0" fontId="6" fillId="2" borderId="2" xfId="2" applyNumberFormat="1" applyFont="1" applyFill="1" applyBorder="1" applyAlignment="1">
      <alignment horizontal="center" vertical="center" wrapText="1"/>
    </xf>
    <xf numFmtId="0" fontId="6" fillId="2" borderId="2" xfId="1" applyNumberFormat="1" applyFont="1" applyFill="1" applyBorder="1" applyAlignment="1">
      <alignment horizontal="center" vertical="center"/>
    </xf>
    <xf numFmtId="0" fontId="6" fillId="2" borderId="3" xfId="2" applyNumberFormat="1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166" fontId="7" fillId="0" borderId="5" xfId="0" applyNumberFormat="1" applyFont="1" applyFill="1" applyBorder="1" applyAlignment="1">
      <alignment horizontal="center" vertical="center"/>
    </xf>
    <xf numFmtId="165" fontId="7" fillId="0" borderId="5" xfId="1" applyNumberFormat="1" applyFont="1" applyFill="1" applyBorder="1" applyAlignment="1">
      <alignment vertical="center"/>
    </xf>
    <xf numFmtId="165" fontId="8" fillId="0" borderId="5" xfId="1" applyNumberFormat="1" applyFont="1" applyFill="1" applyBorder="1" applyAlignment="1">
      <alignment vertical="center"/>
    </xf>
    <xf numFmtId="167" fontId="9" fillId="0" borderId="6" xfId="0" applyNumberFormat="1" applyFont="1" applyFill="1" applyBorder="1" applyAlignment="1">
      <alignment vertical="center" wrapText="1"/>
    </xf>
    <xf numFmtId="0" fontId="8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166" fontId="7" fillId="0" borderId="8" xfId="0" applyNumberFormat="1" applyFont="1" applyFill="1" applyBorder="1" applyAlignment="1">
      <alignment horizontal="center" vertical="center"/>
    </xf>
    <xf numFmtId="165" fontId="7" fillId="0" borderId="8" xfId="1" applyNumberFormat="1" applyFont="1" applyFill="1" applyBorder="1" applyAlignment="1">
      <alignment vertical="center"/>
    </xf>
    <xf numFmtId="165" fontId="8" fillId="0" borderId="8" xfId="1" applyNumberFormat="1" applyFont="1" applyFill="1" applyBorder="1" applyAlignment="1">
      <alignment vertical="center"/>
    </xf>
    <xf numFmtId="167" fontId="9" fillId="0" borderId="9" xfId="0" applyNumberFormat="1" applyFont="1" applyFill="1" applyBorder="1" applyAlignment="1">
      <alignment vertical="center" wrapText="1"/>
    </xf>
    <xf numFmtId="165" fontId="10" fillId="2" borderId="2" xfId="1" applyNumberFormat="1" applyFont="1" applyFill="1" applyBorder="1" applyAlignment="1">
      <alignment vertical="center"/>
    </xf>
    <xf numFmtId="3" fontId="10" fillId="2" borderId="3" xfId="0" applyNumberFormat="1" applyFont="1" applyFill="1" applyBorder="1" applyAlignment="1">
      <alignment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3" borderId="10" xfId="0" applyFont="1" applyFill="1" applyBorder="1" applyAlignment="1">
      <alignment horizontal="center" vertical="center" wrapText="1"/>
    </xf>
    <xf numFmtId="168" fontId="11" fillId="0" borderId="10" xfId="1" applyNumberFormat="1" applyFont="1" applyBorder="1" applyAlignment="1">
      <alignment horizontal="center" vertical="center" wrapText="1"/>
    </xf>
    <xf numFmtId="0" fontId="11" fillId="4" borderId="10" xfId="0" applyFont="1" applyFill="1" applyBorder="1" applyAlignment="1">
      <alignment horizontal="center" vertical="center" wrapText="1"/>
    </xf>
    <xf numFmtId="168" fontId="11" fillId="4" borderId="10" xfId="1" applyNumberFormat="1" applyFont="1" applyFill="1" applyBorder="1" applyAlignment="1">
      <alignment horizontal="center" vertical="center" wrapText="1"/>
    </xf>
    <xf numFmtId="164" fontId="11" fillId="4" borderId="10" xfId="1" applyFont="1" applyFill="1" applyBorder="1" applyAlignment="1">
      <alignment horizontal="center" vertical="center" wrapText="1"/>
    </xf>
    <xf numFmtId="168" fontId="11" fillId="3" borderId="10" xfId="1" applyNumberFormat="1" applyFont="1" applyFill="1" applyBorder="1" applyAlignment="1">
      <alignment horizontal="center" vertical="center" wrapText="1"/>
    </xf>
    <xf numFmtId="0" fontId="12" fillId="0" borderId="10" xfId="0" applyFont="1" applyBorder="1"/>
    <xf numFmtId="14" fontId="12" fillId="0" borderId="10" xfId="0" applyNumberFormat="1" applyFont="1" applyBorder="1"/>
    <xf numFmtId="168" fontId="12" fillId="0" borderId="10" xfId="1" applyNumberFormat="1" applyFont="1" applyBorder="1"/>
    <xf numFmtId="164" fontId="12" fillId="0" borderId="10" xfId="1" applyFont="1" applyBorder="1"/>
    <xf numFmtId="0" fontId="12" fillId="0" borderId="0" xfId="0" applyFont="1"/>
    <xf numFmtId="0" fontId="13" fillId="0" borderId="0" xfId="3" applyFont="1"/>
    <xf numFmtId="0" fontId="13" fillId="0" borderId="11" xfId="3" applyFont="1" applyBorder="1" applyAlignment="1">
      <alignment horizontal="centerContinuous"/>
    </xf>
    <xf numFmtId="0" fontId="13" fillId="0" borderId="12" xfId="3" applyFont="1" applyBorder="1" applyAlignment="1">
      <alignment horizontal="centerContinuous"/>
    </xf>
    <xf numFmtId="0" fontId="14" fillId="0" borderId="11" xfId="3" applyFont="1" applyBorder="1" applyAlignment="1">
      <alignment horizontal="centerContinuous" vertical="center"/>
    </xf>
    <xf numFmtId="0" fontId="14" fillId="0" borderId="13" xfId="3" applyFont="1" applyBorder="1" applyAlignment="1">
      <alignment horizontal="centerContinuous" vertical="center"/>
    </xf>
    <xf numFmtId="0" fontId="14" fillId="0" borderId="12" xfId="3" applyFont="1" applyBorder="1" applyAlignment="1">
      <alignment horizontal="centerContinuous" vertical="center"/>
    </xf>
    <xf numFmtId="0" fontId="14" fillId="0" borderId="14" xfId="3" applyFont="1" applyBorder="1" applyAlignment="1">
      <alignment horizontal="centerContinuous" vertical="center"/>
    </xf>
    <xf numFmtId="0" fontId="13" fillId="0" borderId="15" xfId="3" applyFont="1" applyBorder="1" applyAlignment="1">
      <alignment horizontal="centerContinuous"/>
    </xf>
    <xf numFmtId="0" fontId="13" fillId="0" borderId="16" xfId="3" applyFont="1" applyBorder="1" applyAlignment="1">
      <alignment horizontal="centerContinuous"/>
    </xf>
    <xf numFmtId="0" fontId="14" fillId="0" borderId="17" xfId="3" applyFont="1" applyBorder="1" applyAlignment="1">
      <alignment horizontal="centerContinuous" vertical="center"/>
    </xf>
    <xf numFmtId="0" fontId="14" fillId="0" borderId="18" xfId="3" applyFont="1" applyBorder="1" applyAlignment="1">
      <alignment horizontal="centerContinuous" vertical="center"/>
    </xf>
    <xf numFmtId="0" fontId="14" fillId="0" borderId="19" xfId="3" applyFont="1" applyBorder="1" applyAlignment="1">
      <alignment horizontal="centerContinuous" vertical="center"/>
    </xf>
    <xf numFmtId="0" fontId="14" fillId="0" borderId="20" xfId="3" applyFont="1" applyBorder="1" applyAlignment="1">
      <alignment horizontal="centerContinuous" vertical="center"/>
    </xf>
    <xf numFmtId="0" fontId="14" fillId="0" borderId="15" xfId="3" applyFont="1" applyBorder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4" fillId="0" borderId="16" xfId="3" applyFont="1" applyBorder="1" applyAlignment="1">
      <alignment horizontal="centerContinuous" vertical="center"/>
    </xf>
    <xf numFmtId="0" fontId="14" fillId="0" borderId="21" xfId="3" applyFont="1" applyBorder="1" applyAlignment="1">
      <alignment horizontal="centerContinuous" vertical="center"/>
    </xf>
    <xf numFmtId="0" fontId="13" fillId="0" borderId="17" xfId="3" applyFont="1" applyBorder="1" applyAlignment="1">
      <alignment horizontal="centerContinuous"/>
    </xf>
    <xf numFmtId="0" fontId="13" fillId="0" borderId="19" xfId="3" applyFont="1" applyBorder="1" applyAlignment="1">
      <alignment horizontal="centerContinuous"/>
    </xf>
    <xf numFmtId="0" fontId="13" fillId="0" borderId="15" xfId="3" applyFont="1" applyBorder="1"/>
    <xf numFmtId="0" fontId="13" fillId="0" borderId="16" xfId="3" applyFont="1" applyBorder="1"/>
    <xf numFmtId="0" fontId="14" fillId="0" borderId="0" xfId="3" applyFont="1"/>
    <xf numFmtId="14" fontId="13" fillId="0" borderId="0" xfId="3" applyNumberFormat="1" applyFont="1"/>
    <xf numFmtId="169" fontId="13" fillId="0" borderId="0" xfId="3" applyNumberFormat="1" applyFont="1"/>
    <xf numFmtId="14" fontId="13" fillId="0" borderId="0" xfId="3" applyNumberFormat="1" applyFont="1" applyAlignment="1">
      <alignment horizontal="left"/>
    </xf>
    <xf numFmtId="0" fontId="14" fillId="0" borderId="0" xfId="3" applyFont="1" applyAlignment="1">
      <alignment horizontal="center"/>
    </xf>
    <xf numFmtId="1" fontId="14" fillId="0" borderId="0" xfId="3" applyNumberFormat="1" applyFont="1" applyAlignment="1">
      <alignment horizontal="center"/>
    </xf>
    <xf numFmtId="170" fontId="14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71" fontId="13" fillId="0" borderId="0" xfId="3" applyNumberFormat="1" applyFont="1" applyAlignment="1">
      <alignment horizontal="right"/>
    </xf>
    <xf numFmtId="170" fontId="13" fillId="0" borderId="0" xfId="3" applyNumberFormat="1" applyFont="1" applyAlignment="1">
      <alignment horizontal="right"/>
    </xf>
    <xf numFmtId="1" fontId="13" fillId="0" borderId="18" xfId="3" applyNumberFormat="1" applyFont="1" applyBorder="1" applyAlignment="1">
      <alignment horizontal="center"/>
    </xf>
    <xf numFmtId="171" fontId="13" fillId="0" borderId="18" xfId="3" applyNumberFormat="1" applyFont="1" applyBorder="1" applyAlignment="1">
      <alignment horizontal="right"/>
    </xf>
    <xf numFmtId="171" fontId="14" fillId="0" borderId="0" xfId="3" applyNumberFormat="1" applyFont="1" applyAlignment="1">
      <alignment horizontal="right"/>
    </xf>
    <xf numFmtId="0" fontId="13" fillId="0" borderId="0" xfId="3" applyFont="1" applyAlignment="1">
      <alignment horizontal="center"/>
    </xf>
    <xf numFmtId="1" fontId="14" fillId="0" borderId="22" xfId="3" applyNumberFormat="1" applyFont="1" applyBorder="1" applyAlignment="1">
      <alignment horizontal="center"/>
    </xf>
    <xf numFmtId="171" fontId="14" fillId="0" borderId="22" xfId="3" applyNumberFormat="1" applyFont="1" applyBorder="1" applyAlignment="1">
      <alignment horizontal="right"/>
    </xf>
    <xf numFmtId="171" fontId="13" fillId="0" borderId="0" xfId="3" applyNumberFormat="1" applyFont="1"/>
    <xf numFmtId="171" fontId="13" fillId="0" borderId="18" xfId="3" applyNumberFormat="1" applyFont="1" applyBorder="1"/>
    <xf numFmtId="171" fontId="14" fillId="0" borderId="18" xfId="3" applyNumberFormat="1" applyFont="1" applyBorder="1"/>
    <xf numFmtId="171" fontId="14" fillId="0" borderId="0" xfId="3" applyNumberFormat="1" applyFont="1"/>
    <xf numFmtId="0" fontId="13" fillId="0" borderId="17" xfId="3" applyFont="1" applyBorder="1"/>
    <xf numFmtId="0" fontId="13" fillId="0" borderId="18" xfId="3" applyFont="1" applyBorder="1"/>
    <xf numFmtId="0" fontId="13" fillId="0" borderId="19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165" fontId="13" fillId="0" borderId="0" xfId="1" applyNumberFormat="1" applyFont="1"/>
    <xf numFmtId="0" fontId="3" fillId="0" borderId="0" xfId="2" applyFont="1" applyFill="1" applyAlignment="1">
      <alignment horizontal="center" vertical="center"/>
    </xf>
    <xf numFmtId="0" fontId="5" fillId="0" borderId="0" xfId="2" applyFont="1" applyFill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</cellXfs>
  <cellStyles count="4">
    <cellStyle name="Millares" xfId="1" builtinId="3"/>
    <cellStyle name="Normal" xfId="0" builtinId="0"/>
    <cellStyle name="Normal 2" xfId="2"/>
    <cellStyle name="Normal 2 2" xfId="3"/>
  </cellStyles>
  <dxfs count="8"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1314451</xdr:colOff>
      <xdr:row>1</xdr:row>
      <xdr:rowOff>123826</xdr:rowOff>
    </xdr:from>
    <xdr:to>
      <xdr:col>6</xdr:col>
      <xdr:colOff>2286000</xdr:colOff>
      <xdr:row>4</xdr:row>
      <xdr:rowOff>66675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333"/>
        <a:stretch/>
      </xdr:blipFill>
      <xdr:spPr>
        <a:xfrm>
          <a:off x="6486526" y="314326"/>
          <a:ext cx="971549" cy="5429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33</xdr:row>
      <xdr:rowOff>31750</xdr:rowOff>
    </xdr:from>
    <xdr:to>
      <xdr:col>7</xdr:col>
      <xdr:colOff>331258</xdr:colOff>
      <xdr:row>35</xdr:row>
      <xdr:rowOff>129648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441950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54.45241435185" createdVersion="5" refreshedVersion="5" minRefreshableVersion="3" recordCount="45">
  <cacheSource type="worksheet">
    <worksheetSource ref="A1:BB46" sheet="ESTADO DE CADA FACTURA"/>
  </cacheSource>
  <cacheFields count="54">
    <cacheField name="NIT IPS" numFmtId="0">
      <sharedItems containsSemiMixedTypes="0" containsString="0" containsNumber="1" containsInteger="1" minValue="900826841" maxValue="900826841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5110" maxValue="77588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15110" maxValue="31625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5-15T00:00:00" maxDate="2023-04-27T00:00:00"/>
    </cacheField>
    <cacheField name="VALOR FACT IPS" numFmtId="168">
      <sharedItems containsSemiMixedTypes="0" containsString="0" containsNumber="1" containsInteger="1" minValue="329440" maxValue="4372066981"/>
    </cacheField>
    <cacheField name="SALDO FACT IPS" numFmtId="168">
      <sharedItems containsSemiMixedTypes="0" containsString="0" containsNumber="1" containsInteger="1" minValue="258281" maxValue="3913665756"/>
    </cacheField>
    <cacheField name="OBSERVACION SASS" numFmtId="0">
      <sharedItems/>
    </cacheField>
    <cacheField name="ESTADO CARTERA ANTERIOR" numFmtId="0">
      <sharedItems/>
    </cacheField>
    <cacheField name="ESTADO EPS 05/05/2023" numFmtId="0">
      <sharedItems count="5">
        <s v="Factura cancelada"/>
        <s v="Factura pendiente en programacion de pago"/>
        <s v="Factura devuelta"/>
        <s v="Factura cancelada " u="1"/>
        <s v="Factura cancelada parcialmente - Saldo pendiente en programacion de pago" u="1"/>
      </sharedItems>
    </cacheField>
    <cacheField name="POR PAGAR SAP" numFmtId="168">
      <sharedItems containsSemiMixedTypes="0" containsString="0" containsNumber="1" minValue="0" maxValue="801554476.38"/>
    </cacheField>
    <cacheField name="DOC CONTA" numFmtId="0">
      <sharedItems containsString="0" containsBlank="1" containsNumber="1" containsInteger="1" minValue="1222209013" maxValue="1222257930"/>
    </cacheField>
    <cacheField name="FUERA DE CIERRE" numFmtId="0">
      <sharedItems containsNonDate="0" containsString="0" containsBlank="1"/>
    </cacheField>
    <cacheField name="INTERFAZ" numFmtId="168">
      <sharedItems containsSemiMixedTypes="0" containsString="0" containsNumber="1" containsInteger="1" minValue="0" maxValue="645702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6127522"/>
    </cacheField>
    <cacheField name="VALOR NOTA CREDITO" numFmtId="168">
      <sharedItems containsSemiMixedTypes="0" containsString="0" containsNumber="1" containsInteger="1" minValue="0" maxValue="98830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6127522"/>
    </cacheField>
    <cacheField name="VALOR GLOSA ACEPTDA" numFmtId="168">
      <sharedItems containsSemiMixedTypes="0" containsString="0" containsNumber="1" containsInteger="1" minValue="0" maxValue="1778940"/>
    </cacheField>
    <cacheField name="VALOR GLOSA DV" numFmtId="168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SALDO SASS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178611597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9650" maxValue="4800059711"/>
    </cacheField>
    <cacheField name="FECHA COMPENSACION SAP" numFmtId="0">
      <sharedItems containsNonDate="0" containsDate="1" containsString="0" containsBlank="1" minDate="2023-04-28T00:00:00" maxDate="2023-04-29T00:00:00"/>
    </cacheField>
    <cacheField name="VALOR TRANFERENCIA" numFmtId="168">
      <sharedItems containsSemiMixedTypes="0" containsString="0" containsNumber="1" containsInteger="1" minValue="0" maxValue="1786115970"/>
    </cacheField>
    <cacheField name="AUTORIZACION" numFmtId="0">
      <sharedItems containsString="0" containsBlank="1" containsNumber="1" containsInteger="1" minValue="191013062500315" maxValue="22137853827280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05-15T00:00:00" maxDate="2023-04-2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220730" maxValue="20221130"/>
    </cacheField>
    <cacheField name="F RAD SASS" numFmtId="0">
      <sharedItems containsString="0" containsBlank="1" containsNumber="1" containsInteger="1" minValue="20220706" maxValue="20221101"/>
    </cacheField>
    <cacheField name="VALOR REPORTADO CRICULAR 030" numFmtId="168">
      <sharedItems containsSemiMixedTypes="0" containsString="0" containsNumber="1" containsInteger="1" minValue="0" maxValue="6127522"/>
    </cacheField>
    <cacheField name="VALOR GLOSA ACEPTADA REPORTADO CIRCULAR 030" numFmtId="168">
      <sharedItems containsSemiMixedTypes="0" containsString="0" containsNumber="1" containsInteger="1" minValue="0" maxValue="256958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5">
  <r>
    <n v="900826841"/>
    <s v="MEDICINA Y TERAPIAS DOMICILIARIAS S.A.S"/>
    <s v="MT"/>
    <n v="55564"/>
    <s v="MT_55564"/>
    <s v="900826841_MT_55564"/>
    <s v="NULL"/>
    <s v="NULL"/>
    <s v="NULL"/>
    <d v="2022-11-30T00:00:00"/>
    <n v="643440490"/>
    <n v="782901"/>
    <s v="A)Factura no radicada en ERP"/>
    <s v="Factura cancelada"/>
    <x v="0"/>
    <n v="0"/>
    <m/>
    <m/>
    <n v="0"/>
    <n v="0"/>
    <m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2-11-30T00:00:00"/>
    <m/>
    <m/>
    <m/>
    <s v="SI"/>
    <m/>
    <m/>
    <m/>
    <n v="0"/>
    <n v="0"/>
    <m/>
    <s v="NULL"/>
  </r>
  <r>
    <n v="900826841"/>
    <s v="MEDICINA Y TERAPIAS DOMICILIARIAS S.A.S"/>
    <s v="MT"/>
    <n v="74328"/>
    <s v="MT_74328"/>
    <s v="900826841_MT_74328"/>
    <s v="NULL"/>
    <s v="NULL"/>
    <s v="NULL"/>
    <d v="2023-03-28T00:00:00"/>
    <n v="882172661"/>
    <n v="860109544"/>
    <s v="A)Factura no radicada en ERP"/>
    <s v="Factura en proceso interno posterior al corte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3-28T00:00:00"/>
    <m/>
    <m/>
    <m/>
    <s v="SI"/>
    <m/>
    <m/>
    <m/>
    <n v="0"/>
    <n v="0"/>
    <m/>
    <s v="NULL"/>
  </r>
  <r>
    <n v="900826841"/>
    <s v="MEDICINA Y TERAPIAS DOMICILIARIAS S.A.S"/>
    <s v="MT"/>
    <n v="74343"/>
    <s v="MT_74343"/>
    <s v="900826841_MT_74343"/>
    <s v="NULL"/>
    <s v="NULL"/>
    <s v="NULL"/>
    <d v="2023-03-28T00:00:00"/>
    <n v="110134357"/>
    <n v="107269798"/>
    <s v="A)Factura no radicada en ERP"/>
    <s v="Factura en proceso interno posterior al corte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3-28T00:00:00"/>
    <m/>
    <m/>
    <m/>
    <s v="SI"/>
    <m/>
    <m/>
    <m/>
    <n v="0"/>
    <n v="0"/>
    <m/>
    <s v="NULL"/>
  </r>
  <r>
    <n v="900826841"/>
    <s v="MEDICINA Y TERAPIAS DOMICILIARIAS S.A.S"/>
    <s v="MT"/>
    <n v="74347"/>
    <s v="MT_74347"/>
    <s v="900826841_MT_74347"/>
    <s v="NULL"/>
    <s v="NULL"/>
    <s v="NULL"/>
    <d v="2023-03-28T00:00:00"/>
    <n v="4098931738"/>
    <n v="3680441342"/>
    <s v="A)Factura no radicada en ERP"/>
    <s v="Factura en proceso interno posterior al corte"/>
    <x v="1"/>
    <n v="316017102"/>
    <n v="1222248186"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3-28T00:00:00"/>
    <m/>
    <m/>
    <m/>
    <s v="SI"/>
    <m/>
    <m/>
    <m/>
    <n v="0"/>
    <n v="0"/>
    <m/>
    <s v="NULL"/>
  </r>
  <r>
    <n v="900826841"/>
    <s v="MEDICINA Y TERAPIAS DOMICILIARIAS S.A.S"/>
    <s v="MT"/>
    <n v="74348"/>
    <s v="MT_74348"/>
    <s v="900826841_MT_74348"/>
    <s v="NULL"/>
    <s v="NULL"/>
    <s v="NULL"/>
    <d v="2023-03-28T00:00:00"/>
    <n v="511728860"/>
    <n v="488308138"/>
    <s v="A)Factura no radicada en ERP"/>
    <s v="Factura en proceso interno posterior al corte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3-28T00:00:00"/>
    <m/>
    <m/>
    <m/>
    <s v="SI"/>
    <m/>
    <m/>
    <m/>
    <n v="0"/>
    <n v="0"/>
    <m/>
    <s v="NULL"/>
  </r>
  <r>
    <n v="900826841"/>
    <s v="MEDICINA Y TERAPIAS DOMICILIARIAS S.A.S"/>
    <m/>
    <n v="15110"/>
    <s v="_15110"/>
    <s v="900826841__15110"/>
    <m/>
    <n v="15110"/>
    <s v="NULL"/>
    <d v="2019-05-15T00:00:00"/>
    <n v="2569580"/>
    <n v="1549654"/>
    <s v="B)Factura sin saldo ERP/conciliar diferencia glosa aceptada"/>
    <s v="Factura en proceso interno posterior al corte"/>
    <x v="2"/>
    <n v="0"/>
    <m/>
    <m/>
    <n v="0"/>
    <n v="0"/>
    <m/>
    <m/>
    <m/>
    <m/>
    <m/>
    <s v="OK"/>
    <n v="2569580"/>
    <n v="988300"/>
    <n v="0"/>
    <n v="0"/>
    <n v="0"/>
    <n v="1581280"/>
    <n v="0"/>
    <m/>
    <n v="0"/>
    <n v="0"/>
    <n v="0"/>
    <m/>
    <m/>
    <n v="0"/>
    <n v="191013062500315"/>
    <m/>
    <d v="2019-05-15T00:00:00"/>
    <m/>
    <n v="2"/>
    <m/>
    <s v="SI"/>
    <n v="3"/>
    <n v="20220730"/>
    <n v="20220706"/>
    <n v="2569580"/>
    <n v="2569580"/>
    <m/>
    <s v="NULL"/>
  </r>
  <r>
    <n v="900826841"/>
    <s v="MEDICINA Y TERAPIAS DOMICILIARIAS S.A.S"/>
    <m/>
    <n v="16591"/>
    <s v="NDIN_16591"/>
    <s v="900826841__16591"/>
    <m/>
    <n v="16591"/>
    <s v="NULL"/>
    <d v="2019-08-13T00:00:00"/>
    <n v="658880"/>
    <n v="645702"/>
    <s v="B)Factura sin saldo ERP/conciliar diferencia glosa aceptada"/>
    <s v="Factura en proceso interno posterior al corte"/>
    <x v="1"/>
    <n v="0"/>
    <m/>
    <m/>
    <n v="645702"/>
    <n v="0"/>
    <m/>
    <m/>
    <m/>
    <m/>
    <m/>
    <s v="OK"/>
    <n v="658880"/>
    <n v="0"/>
    <n v="0"/>
    <n v="0"/>
    <n v="0"/>
    <n v="658880"/>
    <n v="0"/>
    <m/>
    <n v="0"/>
    <n v="0"/>
    <n v="0"/>
    <m/>
    <m/>
    <n v="0"/>
    <m/>
    <m/>
    <d v="2019-08-13T00:00:00"/>
    <m/>
    <n v="2"/>
    <m/>
    <s v="SI"/>
    <n v="2"/>
    <n v="20220730"/>
    <n v="20220706"/>
    <n v="658880"/>
    <n v="658880"/>
    <m/>
    <s v="NULL"/>
  </r>
  <r>
    <n v="900826841"/>
    <s v="MEDICINA Y TERAPIAS DOMICILIARIAS S.A.S"/>
    <m/>
    <n v="16749"/>
    <s v="_16749"/>
    <s v="900826841__16749"/>
    <m/>
    <n v="16749"/>
    <s v="NULL"/>
    <d v="2019-08-16T00:00:00"/>
    <n v="724768"/>
    <n v="516562"/>
    <s v="B)Factura sin saldo ERP/conciliar diferencia glosa aceptada"/>
    <s v="Factura en proceso interno posterior al corte"/>
    <x v="2"/>
    <n v="0"/>
    <m/>
    <m/>
    <n v="0"/>
    <n v="0"/>
    <m/>
    <m/>
    <m/>
    <m/>
    <m/>
    <s v="OK"/>
    <n v="724768"/>
    <n v="197664"/>
    <n v="0"/>
    <n v="0"/>
    <n v="0"/>
    <n v="527104"/>
    <n v="0"/>
    <m/>
    <n v="0"/>
    <n v="0"/>
    <n v="0"/>
    <m/>
    <m/>
    <n v="0"/>
    <m/>
    <m/>
    <d v="2019-08-16T00:00:00"/>
    <m/>
    <n v="2"/>
    <m/>
    <s v="SI"/>
    <n v="3"/>
    <n v="20220730"/>
    <n v="20220706"/>
    <n v="724768"/>
    <n v="724768"/>
    <m/>
    <s v="NULL"/>
  </r>
  <r>
    <n v="900826841"/>
    <s v="MEDICINA Y TERAPIAS DOMICILIARIAS S.A.S"/>
    <m/>
    <n v="17911"/>
    <s v="_17911"/>
    <s v="900826841__17911"/>
    <m/>
    <n v="17911"/>
    <s v="NULL"/>
    <d v="2019-10-16T00:00:00"/>
    <n v="1581312"/>
    <n v="1549686"/>
    <s v="B)Factura sin saldo ERP/conciliar diferencia glosa aceptada"/>
    <s v="Factura en proceso interno posterior al corte"/>
    <x v="2"/>
    <n v="0"/>
    <m/>
    <m/>
    <n v="0"/>
    <n v="0"/>
    <m/>
    <m/>
    <m/>
    <m/>
    <m/>
    <s v="OK"/>
    <n v="1581312"/>
    <n v="0"/>
    <n v="0"/>
    <n v="0"/>
    <n v="0"/>
    <n v="1581312"/>
    <n v="0"/>
    <m/>
    <n v="0"/>
    <n v="0"/>
    <n v="0"/>
    <m/>
    <m/>
    <n v="0"/>
    <m/>
    <m/>
    <d v="2019-10-16T00:00:00"/>
    <m/>
    <n v="2"/>
    <m/>
    <s v="SI"/>
    <n v="5"/>
    <n v="20220730"/>
    <n v="20220706"/>
    <n v="1581312"/>
    <n v="1581312"/>
    <m/>
    <s v="NULL"/>
  </r>
  <r>
    <n v="900826841"/>
    <s v="MEDICINA Y TERAPIAS DOMICILIARIAS S.A.S"/>
    <m/>
    <n v="17960"/>
    <s v="_17960"/>
    <s v="900826841__17960"/>
    <m/>
    <n v="17960"/>
    <s v="NULL"/>
    <d v="2019-10-16T00:00:00"/>
    <n v="1778940"/>
    <n v="1743361"/>
    <s v="B)Factura sin saldo ERP/conciliar diferencia glosa aceptada"/>
    <s v="Factura en proceso interno posterior al corte"/>
    <x v="2"/>
    <n v="0"/>
    <m/>
    <m/>
    <n v="0"/>
    <n v="0"/>
    <m/>
    <m/>
    <m/>
    <m/>
    <m/>
    <s v="OK"/>
    <n v="1778940"/>
    <n v="0"/>
    <n v="0"/>
    <n v="0"/>
    <n v="0"/>
    <n v="1778940"/>
    <n v="0"/>
    <m/>
    <n v="0"/>
    <n v="0"/>
    <n v="0"/>
    <m/>
    <m/>
    <n v="0"/>
    <m/>
    <m/>
    <d v="2019-10-16T00:00:00"/>
    <m/>
    <n v="2"/>
    <m/>
    <s v="SI"/>
    <n v="5"/>
    <n v="20220730"/>
    <n v="20220706"/>
    <n v="1778940"/>
    <n v="1778940"/>
    <m/>
    <s v="NULL"/>
  </r>
  <r>
    <n v="900826841"/>
    <s v="MEDICINA Y TERAPIAS DOMICILIARIAS S.A.S"/>
    <m/>
    <n v="17964"/>
    <s v="_17964"/>
    <s v="900826841__17964"/>
    <m/>
    <n v="17964"/>
    <s v="NULL"/>
    <d v="2019-10-16T00:00:00"/>
    <n v="1515424"/>
    <n v="1485116"/>
    <s v="B)Factura sin saldo ERP/conciliar diferencia glosa aceptada"/>
    <s v="Factura en proceso interno posterior al corte"/>
    <x v="2"/>
    <n v="0"/>
    <m/>
    <m/>
    <n v="0"/>
    <n v="0"/>
    <m/>
    <m/>
    <m/>
    <m/>
    <m/>
    <s v="OK"/>
    <n v="1515424"/>
    <n v="0"/>
    <n v="0"/>
    <n v="0"/>
    <n v="0"/>
    <n v="1515424"/>
    <n v="0"/>
    <m/>
    <n v="0"/>
    <n v="0"/>
    <n v="0"/>
    <m/>
    <m/>
    <n v="0"/>
    <m/>
    <m/>
    <d v="2019-10-16T00:00:00"/>
    <m/>
    <n v="2"/>
    <m/>
    <s v="SI"/>
    <n v="5"/>
    <n v="20220730"/>
    <n v="20220706"/>
    <n v="1515424"/>
    <n v="1515424"/>
    <m/>
    <s v="NULL"/>
  </r>
  <r>
    <n v="900826841"/>
    <s v="MEDICINA Y TERAPIAS DOMICILIARIAS S.A.S"/>
    <m/>
    <n v="18793"/>
    <s v="_18793"/>
    <s v="900826841__18793"/>
    <m/>
    <n v="18793"/>
    <s v="NULL"/>
    <d v="2019-12-12T00:00:00"/>
    <n v="329440"/>
    <n v="258281"/>
    <s v="B)Factura sin saldo ERP/conciliar diferencia glosa aceptada"/>
    <s v="Factura en proceso interno posterior al corte"/>
    <x v="2"/>
    <n v="0"/>
    <m/>
    <m/>
    <n v="0"/>
    <n v="0"/>
    <m/>
    <m/>
    <m/>
    <m/>
    <m/>
    <s v="OK"/>
    <n v="329440"/>
    <n v="0"/>
    <n v="0"/>
    <n v="0"/>
    <n v="0"/>
    <n v="329440"/>
    <n v="0"/>
    <m/>
    <n v="0"/>
    <n v="0"/>
    <n v="0"/>
    <m/>
    <m/>
    <n v="0"/>
    <m/>
    <m/>
    <d v="2019-12-12T00:00:00"/>
    <m/>
    <n v="2"/>
    <m/>
    <s v="SI"/>
    <n v="2"/>
    <n v="20220730"/>
    <n v="20220706"/>
    <n v="329440"/>
    <n v="329440"/>
    <m/>
    <s v="NULL"/>
  </r>
  <r>
    <n v="900826841"/>
    <s v="MEDICINA Y TERAPIAS DOMICILIARIAS S.A.S"/>
    <s v="MT"/>
    <n v="65745"/>
    <s v="MT_65745"/>
    <s v="900826841_MT_65745"/>
    <s v="NULL"/>
    <s v="NULL"/>
    <s v="NULL"/>
    <d v="2023-01-31T00:00:00"/>
    <n v="152652526"/>
    <n v="148749962"/>
    <s v="A)Factura no radicada en ERP"/>
    <s v="Factura pendiente en programacion de pago"/>
    <x v="1"/>
    <n v="148749962.84999999"/>
    <n v="1222257930"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69743"/>
    <s v="MT_69743"/>
    <s v="900826841_MT_69743"/>
    <s v="NULL"/>
    <s v="NULL"/>
    <s v="NULL"/>
    <d v="2023-02-22T00:00:00"/>
    <n v="23650595"/>
    <n v="23059330"/>
    <s v="A)Factura no radicada en ERP"/>
    <s v="Factura pendiente en programacion de pago"/>
    <x v="1"/>
    <n v="23059330.120000001"/>
    <n v="1222234494"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2-22T00:00:00"/>
    <m/>
    <m/>
    <m/>
    <s v="SI"/>
    <m/>
    <m/>
    <m/>
    <n v="0"/>
    <n v="0"/>
    <m/>
    <s v="NULL"/>
  </r>
  <r>
    <n v="900826841"/>
    <s v="MEDICINA Y TERAPIAS DOMICILIARIAS S.A.S"/>
    <s v="MT"/>
    <n v="73516"/>
    <s v="MT_73516"/>
    <s v="900826841_MT_73516"/>
    <s v="NULL"/>
    <s v="NULL"/>
    <s v="NULL"/>
    <d v="2023-03-21T00:00:00"/>
    <n v="8780544"/>
    <n v="8604933"/>
    <s v="A)Factura no radicada en ERP"/>
    <s v="Factura pendiente en programacion de pago"/>
    <x v="1"/>
    <n v="8604933.1199999992"/>
    <n v="1222234559"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3-21T00:00:00"/>
    <m/>
    <m/>
    <m/>
    <s v="SI"/>
    <m/>
    <m/>
    <m/>
    <n v="0"/>
    <n v="0"/>
    <m/>
    <s v="NULL"/>
  </r>
  <r>
    <n v="900826841"/>
    <s v="MEDICINA Y TERAPIAS DOMICILIARIAS S.A.S"/>
    <s v="MT"/>
    <n v="61922"/>
    <s v="MT_61922"/>
    <s v="900826841_MT_61922"/>
    <s v="NULL"/>
    <s v="NULL"/>
    <s v="NULL"/>
    <d v="2023-01-03T00:00:00"/>
    <n v="342358841"/>
    <n v="333799869"/>
    <s v="A)Factura no radicada en ERP"/>
    <s v="Factura pendiente en programacion de pago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1-03T00:00:00"/>
    <m/>
    <m/>
    <m/>
    <s v="SI"/>
    <m/>
    <m/>
    <m/>
    <n v="0"/>
    <n v="0"/>
    <m/>
    <s v="NULL"/>
  </r>
  <r>
    <n v="900826841"/>
    <s v="MEDICINA Y TERAPIAS DOMICILIARIAS S.A.S"/>
    <s v="MT"/>
    <n v="65744"/>
    <s v="MT_65744"/>
    <s v="900826841_MT_65744"/>
    <s v="NULL"/>
    <s v="NULL"/>
    <s v="NULL"/>
    <d v="2023-01-31T00:00:00"/>
    <n v="905364082"/>
    <n v="882726379"/>
    <s v="A)Factura no radicada en ERP"/>
    <s v="Factura pendiente en programacion de pago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68889"/>
    <s v="MT_68889"/>
    <s v="900826841_MT_68889"/>
    <s v="NULL"/>
    <s v="NULL"/>
    <s v="NULL"/>
    <d v="2023-02-14T00:00:00"/>
    <n v="835466033"/>
    <n v="814574682"/>
    <s v="A)Factura no radicada en ERP"/>
    <s v="Factura pendiente en programacion de pago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2-14T00:00:00"/>
    <m/>
    <m/>
    <m/>
    <s v="SI"/>
    <m/>
    <m/>
    <m/>
    <n v="0"/>
    <n v="0"/>
    <m/>
    <s v="NULL"/>
  </r>
  <r>
    <n v="900826841"/>
    <s v="MEDICINA Y TERAPIAS DOMICILIARIAS S.A.S"/>
    <s v="MT"/>
    <n v="68890"/>
    <s v="MT_68890"/>
    <s v="900826841_MT_68890"/>
    <s v="NULL"/>
    <s v="NULL"/>
    <s v="NULL"/>
    <d v="2023-02-14T00:00:00"/>
    <n v="138640953"/>
    <n v="135088079"/>
    <s v="A)Factura no radicada en ERP"/>
    <s v="Factura pendiente en programacion de pago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2-14T00:00:00"/>
    <m/>
    <m/>
    <m/>
    <s v="SI"/>
    <m/>
    <m/>
    <m/>
    <n v="0"/>
    <n v="0"/>
    <m/>
    <s v="NULL"/>
  </r>
  <r>
    <n v="900826841"/>
    <s v="MEDICINA Y TERAPIAS DOMICILIARIAS S.A.S"/>
    <s v="MT"/>
    <n v="68892"/>
    <s v="MT_68892"/>
    <s v="900826841_MT_68892"/>
    <s v="NULL"/>
    <s v="NULL"/>
    <s v="NULL"/>
    <d v="2023-02-14T00:00:00"/>
    <n v="644182061"/>
    <n v="619286909"/>
    <s v="A)Factura no radicada en ERP"/>
    <s v="Factura pendiente en programacion de pago"/>
    <x v="0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628077509"/>
    <n v="0"/>
    <n v="4800059711"/>
    <d v="2023-04-28T00:00:00"/>
    <n v="1049053967"/>
    <m/>
    <m/>
    <d v="2023-02-14T00:00:00"/>
    <m/>
    <m/>
    <m/>
    <s v="SI"/>
    <m/>
    <m/>
    <m/>
    <n v="0"/>
    <n v="0"/>
    <m/>
    <s v="NULL"/>
  </r>
  <r>
    <n v="900826841"/>
    <s v="MEDICINA Y TERAPIAS DOMICILIARIAS S.A.S"/>
    <s v="MT"/>
    <n v="69015"/>
    <s v="MT_69015"/>
    <s v="900826841_MT_69015"/>
    <s v="NULL"/>
    <s v="NULL"/>
    <s v="NULL"/>
    <d v="2023-02-17T00:00:00"/>
    <n v="16549496"/>
    <n v="16218506"/>
    <s v="A)Factura no radicada en ERP"/>
    <s v="Factura pendiente en programacion de pago"/>
    <x v="1"/>
    <n v="16218506.08"/>
    <n v="1222209013"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2-17T00:00:00"/>
    <m/>
    <m/>
    <m/>
    <s v="SI"/>
    <m/>
    <m/>
    <m/>
    <n v="0"/>
    <n v="0"/>
    <m/>
    <s v="NULL"/>
  </r>
  <r>
    <n v="900826841"/>
    <s v="MEDICINA Y TERAPIAS DOMICILIARIAS S.A.S"/>
    <s v="MT"/>
    <n v="68891"/>
    <s v="MT_68891"/>
    <s v="900826841_MT_68891"/>
    <s v="NULL"/>
    <s v="NULL"/>
    <s v="NULL"/>
    <d v="2023-02-14T00:00:00"/>
    <n v="3881913816"/>
    <n v="1786115970"/>
    <s v="A)Factura no radicada en ERP"/>
    <s v="Factura pendiente en programacion de pago"/>
    <x v="0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1786115970"/>
    <n v="0"/>
    <n v="4800059650"/>
    <d v="2023-04-28T00:00:00"/>
    <n v="1786115970"/>
    <m/>
    <m/>
    <d v="2023-02-14T00:00:00"/>
    <m/>
    <m/>
    <m/>
    <s v="SI"/>
    <m/>
    <m/>
    <m/>
    <n v="0"/>
    <n v="0"/>
    <m/>
    <s v="NULL"/>
  </r>
  <r>
    <n v="900826841"/>
    <s v="MEDICINA Y TERAPIAS DOMICILIARIAS S.A.S"/>
    <s v="MT"/>
    <n v="70281"/>
    <s v="MT_70281"/>
    <s v="900826841_MT_70281"/>
    <s v="NULL"/>
    <s v="NULL"/>
    <s v="NULL"/>
    <d v="2023-03-01T00:00:00"/>
    <n v="72643329"/>
    <n v="363216"/>
    <s v="A)Factura no radicada en ERP"/>
    <s v="Factura pendiente en programacion de pago"/>
    <x v="1"/>
    <n v="363217"/>
    <n v="1222248028"/>
    <m/>
    <n v="0"/>
    <n v="0"/>
    <m/>
    <m/>
    <s v="PFM"/>
    <m/>
    <m/>
    <s v="no_cruza"/>
    <n v="0"/>
    <n v="0"/>
    <n v="0"/>
    <n v="0"/>
    <n v="0"/>
    <n v="0"/>
    <n v="0"/>
    <m/>
    <n v="0"/>
    <n v="0"/>
    <n v="0"/>
    <m/>
    <m/>
    <n v="0"/>
    <m/>
    <m/>
    <d v="2023-03-01T00:00:00"/>
    <m/>
    <m/>
    <m/>
    <s v="SI"/>
    <m/>
    <m/>
    <m/>
    <n v="0"/>
    <n v="0"/>
    <m/>
    <s v="NULL"/>
  </r>
  <r>
    <n v="900826841"/>
    <s v="MEDICINA Y TERAPIAS DOMICILIARIAS S.A.S"/>
    <s v="MT"/>
    <n v="70280"/>
    <s v="MT_70280"/>
    <s v="900826841_MT_70280"/>
    <s v="NULL"/>
    <s v="NULL"/>
    <s v="NULL"/>
    <d v="2023-03-01T00:00:00"/>
    <n v="352359882"/>
    <n v="1761800"/>
    <s v="A)Factura no radicada en ERP"/>
    <s v="Factura pendiente en programacion de pago"/>
    <x v="1"/>
    <n v="1761799"/>
    <n v="1222248027"/>
    <m/>
    <n v="0"/>
    <n v="0"/>
    <m/>
    <m/>
    <s v="PFM"/>
    <m/>
    <m/>
    <s v="no_cruza"/>
    <n v="0"/>
    <n v="0"/>
    <n v="0"/>
    <n v="0"/>
    <n v="0"/>
    <n v="0"/>
    <n v="0"/>
    <m/>
    <n v="0"/>
    <n v="0"/>
    <n v="0"/>
    <m/>
    <m/>
    <n v="0"/>
    <m/>
    <m/>
    <d v="2023-03-01T00:00:00"/>
    <m/>
    <m/>
    <m/>
    <s v="SI"/>
    <m/>
    <m/>
    <m/>
    <n v="0"/>
    <n v="0"/>
    <m/>
    <s v="NULL"/>
  </r>
  <r>
    <n v="900826841"/>
    <s v="MEDICINA Y TERAPIAS DOMICILIARIAS S.A.S"/>
    <s v="MT"/>
    <n v="31607"/>
    <s v="MT_31607"/>
    <s v="900826841_MT_31607"/>
    <s v="MT"/>
    <n v="31607"/>
    <s v="NULL"/>
    <d v="2022-11-01T00:00:00"/>
    <n v="6127522"/>
    <n v="6004971"/>
    <s v="B)Factura sin saldo ERP"/>
    <s v="Factura pendiente en programacion de pago"/>
    <x v="1"/>
    <n v="6004972"/>
    <n v="1222230512"/>
    <m/>
    <n v="0"/>
    <n v="0"/>
    <m/>
    <m/>
    <m/>
    <m/>
    <m/>
    <s v="OK"/>
    <n v="6127522"/>
    <n v="0"/>
    <n v="0"/>
    <n v="0"/>
    <n v="6127522"/>
    <n v="0"/>
    <n v="0"/>
    <m/>
    <n v="0"/>
    <n v="0"/>
    <n v="0"/>
    <m/>
    <m/>
    <n v="0"/>
    <n v="221198496591909"/>
    <m/>
    <d v="2022-11-01T00:00:00"/>
    <m/>
    <n v="2"/>
    <m/>
    <s v="SI"/>
    <n v="1"/>
    <n v="20221130"/>
    <n v="20221101"/>
    <n v="6127522"/>
    <n v="0"/>
    <m/>
    <s v="NULL"/>
  </r>
  <r>
    <n v="900826841"/>
    <s v="MEDICINA Y TERAPIAS DOMICILIARIAS S.A.S"/>
    <s v="MT"/>
    <n v="31614"/>
    <s v="MT_31614"/>
    <s v="900826841_MT_31614"/>
    <s v="MT"/>
    <n v="31614"/>
    <s v="NULL"/>
    <d v="2022-11-01T00:00:00"/>
    <n v="5139212"/>
    <n v="5036427"/>
    <s v="B)Factura sin saldo ERP"/>
    <s v="Factura pendiente en programacion de pago"/>
    <x v="1"/>
    <n v="5036428"/>
    <n v="1222230516"/>
    <m/>
    <n v="0"/>
    <n v="0"/>
    <m/>
    <m/>
    <m/>
    <m/>
    <m/>
    <s v="OK"/>
    <n v="5139212"/>
    <n v="0"/>
    <n v="0"/>
    <n v="0"/>
    <n v="5139212"/>
    <n v="0"/>
    <n v="0"/>
    <m/>
    <n v="0"/>
    <n v="0"/>
    <n v="0"/>
    <m/>
    <m/>
    <n v="0"/>
    <n v="221198496585954"/>
    <m/>
    <d v="2022-11-01T00:00:00"/>
    <m/>
    <n v="2"/>
    <m/>
    <s v="SI"/>
    <n v="1"/>
    <n v="20221130"/>
    <n v="20221101"/>
    <n v="5139212"/>
    <n v="0"/>
    <m/>
    <s v="NULL"/>
  </r>
  <r>
    <n v="900826841"/>
    <s v="MEDICINA Y TERAPIAS DOMICILIARIAS S.A.S"/>
    <s v="MT"/>
    <n v="31616"/>
    <s v="MT_31616"/>
    <s v="900826841_MT_31616"/>
    <s v="MT"/>
    <n v="31616"/>
    <s v="NULL"/>
    <d v="2022-11-01T00:00:00"/>
    <n v="3063730"/>
    <n v="3002455"/>
    <s v="B)Factura sin saldo ERP"/>
    <s v="Factura pendiente en programacion de pago"/>
    <x v="1"/>
    <n v="3002455"/>
    <n v="1222230517"/>
    <m/>
    <n v="0"/>
    <n v="0"/>
    <m/>
    <m/>
    <m/>
    <m/>
    <m/>
    <s v="OK"/>
    <n v="3063730"/>
    <n v="0"/>
    <n v="0"/>
    <n v="0"/>
    <n v="3063730"/>
    <n v="0"/>
    <n v="0"/>
    <m/>
    <n v="0"/>
    <n v="0"/>
    <n v="0"/>
    <m/>
    <m/>
    <n v="0"/>
    <n v="221198496582898"/>
    <m/>
    <d v="2022-11-01T00:00:00"/>
    <m/>
    <n v="2"/>
    <m/>
    <s v="SI"/>
    <n v="1"/>
    <n v="20221130"/>
    <n v="20221101"/>
    <n v="3063730"/>
    <n v="0"/>
    <m/>
    <s v="NULL"/>
  </r>
  <r>
    <n v="900826841"/>
    <s v="MEDICINA Y TERAPIAS DOMICILIARIAS S.A.S"/>
    <s v="MT"/>
    <n v="31609"/>
    <s v="MT_31609"/>
    <s v="900826841_MT_31609"/>
    <s v="MT"/>
    <n v="31609"/>
    <s v="NULL"/>
    <d v="2022-11-01T00:00:00"/>
    <n v="2964900"/>
    <n v="2905602"/>
    <s v="B)Factura sin saldo ERP"/>
    <s v="Factura pendiente en programacion de pago"/>
    <x v="1"/>
    <n v="2905602"/>
    <n v="1222230513"/>
    <m/>
    <n v="0"/>
    <n v="0"/>
    <m/>
    <m/>
    <m/>
    <m/>
    <m/>
    <s v="OK"/>
    <n v="2964900"/>
    <n v="0"/>
    <n v="0"/>
    <n v="0"/>
    <n v="2964900"/>
    <n v="0"/>
    <n v="0"/>
    <m/>
    <n v="0"/>
    <n v="0"/>
    <n v="0"/>
    <m/>
    <m/>
    <n v="0"/>
    <n v="221198496589573"/>
    <m/>
    <d v="2022-11-01T00:00:00"/>
    <m/>
    <n v="2"/>
    <m/>
    <s v="SI"/>
    <n v="1"/>
    <n v="20221130"/>
    <n v="20221101"/>
    <n v="2964900"/>
    <n v="0"/>
    <m/>
    <s v="NULL"/>
  </r>
  <r>
    <n v="900826841"/>
    <s v="MEDICINA Y TERAPIAS DOMICILIARIAS S.A.S"/>
    <s v="MT"/>
    <n v="31602"/>
    <s v="MT_31602"/>
    <s v="900826841_MT_31602"/>
    <s v="MT"/>
    <n v="31602"/>
    <s v="NULL"/>
    <d v="2022-11-01T00:00:00"/>
    <n v="2964900"/>
    <n v="2905602"/>
    <s v="B)Factura sin saldo ERP"/>
    <s v="Factura pendiente en programacion de pago"/>
    <x v="1"/>
    <n v="2905602"/>
    <n v="1222230511"/>
    <m/>
    <n v="0"/>
    <n v="0"/>
    <m/>
    <m/>
    <m/>
    <m/>
    <m/>
    <s v="OK"/>
    <n v="2964900"/>
    <n v="0"/>
    <n v="0"/>
    <n v="0"/>
    <n v="2964900"/>
    <n v="0"/>
    <n v="0"/>
    <m/>
    <n v="0"/>
    <n v="0"/>
    <n v="0"/>
    <m/>
    <m/>
    <n v="0"/>
    <n v="221198496593715"/>
    <m/>
    <d v="2022-11-01T00:00:00"/>
    <m/>
    <n v="2"/>
    <m/>
    <s v="SI"/>
    <n v="1"/>
    <n v="20221130"/>
    <n v="20221101"/>
    <n v="2964900"/>
    <n v="0"/>
    <m/>
    <s v="NULL"/>
  </r>
  <r>
    <n v="900826841"/>
    <s v="MEDICINA Y TERAPIAS DOMICILIARIAS S.A.S"/>
    <s v="MT"/>
    <n v="31612"/>
    <s v="MT_31612"/>
    <s v="900826841_MT_31612"/>
    <s v="MT"/>
    <n v="31612"/>
    <s v="NULL"/>
    <d v="2022-11-01T00:00:00"/>
    <n v="2569580"/>
    <n v="2518188"/>
    <s v="B)Factura sin saldo ERP"/>
    <s v="Factura pendiente en programacion de pago"/>
    <x v="1"/>
    <n v="2518188"/>
    <n v="1222230515"/>
    <m/>
    <n v="0"/>
    <n v="0"/>
    <m/>
    <m/>
    <m/>
    <m/>
    <m/>
    <s v="OK"/>
    <n v="2569580"/>
    <n v="0"/>
    <n v="0"/>
    <n v="0"/>
    <n v="2569580"/>
    <n v="0"/>
    <n v="0"/>
    <m/>
    <n v="0"/>
    <n v="0"/>
    <n v="0"/>
    <m/>
    <m/>
    <n v="0"/>
    <n v="221198496611539"/>
    <m/>
    <d v="2022-11-01T00:00:00"/>
    <m/>
    <n v="2"/>
    <m/>
    <s v="SI"/>
    <n v="1"/>
    <n v="20221130"/>
    <n v="20221101"/>
    <n v="2569580"/>
    <n v="0"/>
    <m/>
    <s v="NULL"/>
  </r>
  <r>
    <n v="900826841"/>
    <s v="MEDICINA Y TERAPIAS DOMICILIARIAS S.A.S"/>
    <s v="MT"/>
    <n v="31611"/>
    <s v="MT_31611"/>
    <s v="900826841_MT_31611"/>
    <s v="MT"/>
    <n v="31611"/>
    <s v="NULL"/>
    <d v="2022-11-01T00:00:00"/>
    <n v="1713088"/>
    <n v="1678826"/>
    <s v="B)Factura sin saldo ERP"/>
    <s v="Factura pendiente en programacion de pago"/>
    <x v="1"/>
    <n v="1678826"/>
    <n v="1222230514"/>
    <m/>
    <n v="0"/>
    <n v="0"/>
    <m/>
    <m/>
    <m/>
    <m/>
    <m/>
    <s v="OK"/>
    <n v="1713088"/>
    <n v="0"/>
    <n v="0"/>
    <n v="0"/>
    <n v="1713088"/>
    <n v="0"/>
    <n v="0"/>
    <m/>
    <n v="0"/>
    <n v="0"/>
    <n v="0"/>
    <m/>
    <m/>
    <n v="0"/>
    <n v="221198496622918"/>
    <m/>
    <d v="2022-11-01T00:00:00"/>
    <m/>
    <n v="2"/>
    <m/>
    <s v="SI"/>
    <n v="1"/>
    <n v="20221130"/>
    <n v="20221101"/>
    <n v="1713088"/>
    <n v="0"/>
    <m/>
    <s v="NULL"/>
  </r>
  <r>
    <n v="900826841"/>
    <s v="MEDICINA Y TERAPIAS DOMICILIARIAS S.A.S"/>
    <s v="MT"/>
    <n v="31625"/>
    <s v="MT_31625"/>
    <s v="900826841_MT_31625"/>
    <s v="MT"/>
    <n v="31625"/>
    <s v="NULL"/>
    <d v="2022-11-01T00:00:00"/>
    <n v="1185960"/>
    <n v="1162240"/>
    <s v="B)Factura sin saldo ERP"/>
    <s v="Factura pendiente en programacion de pago"/>
    <x v="1"/>
    <n v="1162241"/>
    <n v="1222230518"/>
    <m/>
    <n v="0"/>
    <n v="0"/>
    <m/>
    <m/>
    <m/>
    <m/>
    <m/>
    <s v="OK"/>
    <n v="1185960"/>
    <n v="0"/>
    <n v="0"/>
    <n v="0"/>
    <n v="1185960"/>
    <n v="0"/>
    <n v="0"/>
    <m/>
    <n v="0"/>
    <n v="0"/>
    <n v="0"/>
    <m/>
    <m/>
    <n v="0"/>
    <n v="221378538272809"/>
    <m/>
    <d v="2022-11-01T00:00:00"/>
    <m/>
    <n v="2"/>
    <m/>
    <s v="SI"/>
    <n v="1"/>
    <n v="20221130"/>
    <n v="20221101"/>
    <n v="1185960"/>
    <n v="0"/>
    <m/>
    <s v="NULL"/>
  </r>
  <r>
    <n v="900826841"/>
    <s v="MEDICINA Y TERAPIAS DOMICILIARIAS S.A.S"/>
    <s v="MT"/>
    <n v="32088"/>
    <s v="MT_32088"/>
    <s v="900826841_MT_32088"/>
    <s v="NULL"/>
    <s v="NULL"/>
    <s v="NULL"/>
    <d v="2022-06-15T00:00:00"/>
    <n v="6706618"/>
    <n v="6572485"/>
    <s v="A)Factura no radicada en ERP"/>
    <s v="Factura pendiente en programacion de pago"/>
    <x v="1"/>
    <n v="0"/>
    <m/>
    <m/>
    <n v="0"/>
    <n v="0"/>
    <m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2-06-15T00:00:00"/>
    <m/>
    <m/>
    <m/>
    <s v="SI"/>
    <m/>
    <m/>
    <m/>
    <n v="0"/>
    <n v="0"/>
    <m/>
    <s v="NULL"/>
  </r>
  <r>
    <n v="900826841"/>
    <s v="MEDICINA Y TERAPIAS DOMICILIARIAS S.A.S"/>
    <s v="MT"/>
    <n v="77587"/>
    <s v="MT_77587"/>
    <s v="900826841_MT_77587"/>
    <s v="NULL"/>
    <s v="NULL"/>
    <s v="NULL"/>
    <d v="2023-04-26T00:00:00"/>
    <n v="1622556"/>
    <n v="1590104"/>
    <s v="A)Factura no radicada en ERP"/>
    <e v="#N/A"/>
    <x v="1"/>
    <n v="1590104.88"/>
    <n v="1222248173"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4-26T00:00:00"/>
    <m/>
    <m/>
    <m/>
    <s v="SI"/>
    <m/>
    <m/>
    <m/>
    <n v="0"/>
    <n v="0"/>
    <m/>
    <s v="NULL"/>
  </r>
  <r>
    <n v="900826841"/>
    <s v="MEDICINA Y TERAPIAS DOMICILIARIAS S.A.S"/>
    <s v="MT"/>
    <n v="75747"/>
    <s v="MT_75747"/>
    <s v="900826841_MT_75747"/>
    <s v="NULL"/>
    <s v="NULL"/>
    <s v="NULL"/>
    <d v="2023-04-17T00:00:00"/>
    <n v="1005168677"/>
    <n v="980038860"/>
    <s v="A)Factura no radicada en ERP"/>
    <e v="#N/A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4-17T00:00:00"/>
    <m/>
    <m/>
    <m/>
    <s v="SI"/>
    <m/>
    <m/>
    <m/>
    <n v="0"/>
    <n v="0"/>
    <m/>
    <s v="NULL"/>
  </r>
  <r>
    <n v="900826841"/>
    <s v="MEDICINA Y TERAPIAS DOMICILIARIAS S.A.S"/>
    <s v="MT"/>
    <n v="75748"/>
    <s v="MT_75748"/>
    <s v="900826841_MT_75748"/>
    <s v="NULL"/>
    <s v="NULL"/>
    <s v="NULL"/>
    <d v="2023-04-17T00:00:00"/>
    <n v="169472380"/>
    <n v="165148020"/>
    <s v="A)Factura no radicada en ERP"/>
    <e v="#N/A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4-17T00:00:00"/>
    <m/>
    <m/>
    <m/>
    <s v="SI"/>
    <m/>
    <m/>
    <m/>
    <n v="0"/>
    <n v="0"/>
    <m/>
    <s v="NULL"/>
  </r>
  <r>
    <n v="900826841"/>
    <s v="MEDICINA Y TERAPIAS DOMICILIARIAS S.A.S"/>
    <s v="MT"/>
    <n v="75749"/>
    <s v="MT_75749"/>
    <s v="900826841_MT_75749"/>
    <s v="NULL"/>
    <s v="NULL"/>
    <s v="NULL"/>
    <d v="2023-04-17T00:00:00"/>
    <n v="4372066981"/>
    <n v="3913665756"/>
    <s v="A)Factura no radicada en ERP"/>
    <e v="#N/A"/>
    <x v="1"/>
    <n v="349099550"/>
    <n v="1222248184"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4-17T00:00:00"/>
    <m/>
    <m/>
    <m/>
    <s v="SI"/>
    <m/>
    <m/>
    <m/>
    <n v="0"/>
    <n v="0"/>
    <m/>
    <s v="NULL"/>
  </r>
  <r>
    <n v="900826841"/>
    <s v="MEDICINA Y TERAPIAS DOMICILIARIAS S.A.S"/>
    <s v="MT"/>
    <n v="77588"/>
    <s v="MT_77588"/>
    <s v="900826841_MT_77588"/>
    <s v="NULL"/>
    <s v="NULL"/>
    <s v="NULL"/>
    <d v="2023-04-26T00:00:00"/>
    <n v="32272308"/>
    <n v="31626861"/>
    <s v="A)Factura no radicada en ERP"/>
    <e v="#N/A"/>
    <x v="1"/>
    <n v="31626861.84"/>
    <n v="1222248174"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4-26T00:00:00"/>
    <m/>
    <m/>
    <m/>
    <s v="SI"/>
    <m/>
    <m/>
    <m/>
    <n v="0"/>
    <n v="0"/>
    <m/>
    <s v="NULL"/>
  </r>
  <r>
    <n v="900826841"/>
    <s v="MEDICINA Y TERAPIAS DOMICILIARIAS S.A.S"/>
    <s v="MT"/>
    <n v="75750"/>
    <s v="MT_75750"/>
    <s v="900826841_MT_75750"/>
    <s v="NULL"/>
    <s v="NULL"/>
    <s v="NULL"/>
    <d v="2023-04-17T00:00:00"/>
    <n v="737134584"/>
    <n v="705014669"/>
    <s v="A)Factura no radicada en ERP"/>
    <e v="#N/A"/>
    <x v="1"/>
    <n v="0"/>
    <m/>
    <m/>
    <n v="0"/>
    <n v="0"/>
    <m/>
    <m/>
    <s v="LIBRO ABIERTO"/>
    <m/>
    <m/>
    <s v="no_cruza"/>
    <n v="0"/>
    <n v="0"/>
    <n v="0"/>
    <n v="0"/>
    <n v="0"/>
    <n v="0"/>
    <n v="0"/>
    <m/>
    <n v="0"/>
    <n v="0"/>
    <n v="0"/>
    <m/>
    <m/>
    <n v="0"/>
    <m/>
    <m/>
    <d v="2023-04-17T00:00:00"/>
    <m/>
    <m/>
    <m/>
    <s v="SI"/>
    <m/>
    <m/>
    <m/>
    <n v="0"/>
    <n v="0"/>
    <m/>
    <s v="NULL"/>
  </r>
  <r>
    <n v="900826841"/>
    <s v="MEDICINA Y TERAPIAS DOMICILIARIAS S.A.S"/>
    <s v="MT"/>
    <n v="75184"/>
    <s v="MT_75184"/>
    <s v="900826841_MT_75184"/>
    <s v="NULL"/>
    <s v="NULL"/>
    <s v="NULL"/>
    <d v="2023-04-11T00:00:00"/>
    <n v="157087269"/>
    <n v="153945523"/>
    <s v="A)Factura no radicada en ERP"/>
    <e v="#N/A"/>
    <x v="1"/>
    <n v="153945523.62"/>
    <n v="1222234970"/>
    <m/>
    <n v="0"/>
    <n v="0"/>
    <m/>
    <m/>
    <s v="PFM"/>
    <m/>
    <m/>
    <s v="no_cruza"/>
    <n v="0"/>
    <n v="0"/>
    <n v="0"/>
    <n v="0"/>
    <n v="0"/>
    <n v="0"/>
    <n v="0"/>
    <m/>
    <n v="0"/>
    <n v="0"/>
    <n v="0"/>
    <m/>
    <m/>
    <n v="0"/>
    <m/>
    <m/>
    <d v="2023-04-11T00:00:00"/>
    <m/>
    <m/>
    <m/>
    <s v="SI"/>
    <m/>
    <m/>
    <m/>
    <n v="0"/>
    <n v="0"/>
    <m/>
    <s v="NULL"/>
  </r>
  <r>
    <n v="900826841"/>
    <s v="MEDICINA Y TERAPIAS DOMICILIARIAS S.A.S"/>
    <s v="MT"/>
    <n v="75113"/>
    <s v="MT_75113"/>
    <s v="900826841_MT_75113"/>
    <s v="NULL"/>
    <s v="NULL"/>
    <s v="NULL"/>
    <d v="2023-04-03T00:00:00"/>
    <n v="72643329"/>
    <n v="71190462"/>
    <s v="A)Factura no radicada en ERP"/>
    <e v="#N/A"/>
    <x v="1"/>
    <n v="70827245.769999996"/>
    <n v="1222234910"/>
    <m/>
    <n v="0"/>
    <n v="0"/>
    <m/>
    <m/>
    <s v="PFM"/>
    <m/>
    <m/>
    <s v="no_cruza"/>
    <n v="0"/>
    <n v="0"/>
    <n v="0"/>
    <n v="0"/>
    <n v="0"/>
    <n v="0"/>
    <n v="0"/>
    <m/>
    <n v="0"/>
    <n v="0"/>
    <n v="0"/>
    <m/>
    <m/>
    <n v="0"/>
    <m/>
    <m/>
    <d v="2023-04-03T00:00:00"/>
    <m/>
    <m/>
    <m/>
    <s v="SI"/>
    <m/>
    <m/>
    <m/>
    <n v="0"/>
    <n v="0"/>
    <m/>
    <s v="NULL"/>
  </r>
  <r>
    <n v="900826841"/>
    <s v="MEDICINA Y TERAPIAS DOMICILIARIAS S.A.S"/>
    <s v="MT"/>
    <n v="75193"/>
    <s v="MT_75193"/>
    <s v="900826841_MT_75193"/>
    <s v="NULL"/>
    <s v="NULL"/>
    <s v="NULL"/>
    <d v="2023-04-11T00:00:00"/>
    <n v="13722017"/>
    <n v="13447576"/>
    <s v="A)Factura no radicada en ERP"/>
    <e v="#N/A"/>
    <x v="1"/>
    <n v="13447576.66"/>
    <n v="1222234980"/>
    <m/>
    <n v="0"/>
    <n v="0"/>
    <m/>
    <m/>
    <s v="PFM"/>
    <m/>
    <m/>
    <s v="no_cruza"/>
    <n v="0"/>
    <n v="0"/>
    <n v="0"/>
    <n v="0"/>
    <n v="0"/>
    <n v="0"/>
    <n v="0"/>
    <m/>
    <n v="0"/>
    <n v="0"/>
    <n v="0"/>
    <m/>
    <m/>
    <n v="0"/>
    <m/>
    <m/>
    <d v="2023-04-11T00:00:00"/>
    <m/>
    <m/>
    <m/>
    <s v="SI"/>
    <m/>
    <m/>
    <m/>
    <n v="0"/>
    <n v="0"/>
    <m/>
    <s v="NULL"/>
  </r>
  <r>
    <n v="900826841"/>
    <s v="MEDICINA Y TERAPIAS DOMICILIARIAS S.A.S"/>
    <s v="MT"/>
    <n v="75185"/>
    <s v="MT_75185"/>
    <s v="900826841_MT_75185"/>
    <s v="NULL"/>
    <s v="NULL"/>
    <s v="NULL"/>
    <d v="2023-04-11T00:00:00"/>
    <n v="817912731"/>
    <n v="801554476"/>
    <s v="A)Factura no radicada en ERP"/>
    <e v="#N/A"/>
    <x v="1"/>
    <n v="801554476.38"/>
    <n v="1222234971"/>
    <m/>
    <n v="0"/>
    <n v="0"/>
    <m/>
    <m/>
    <s v="PFM"/>
    <m/>
    <m/>
    <s v="no_cruza"/>
    <n v="0"/>
    <n v="0"/>
    <n v="0"/>
    <n v="0"/>
    <n v="0"/>
    <n v="0"/>
    <n v="0"/>
    <m/>
    <n v="0"/>
    <n v="0"/>
    <n v="0"/>
    <m/>
    <m/>
    <n v="0"/>
    <m/>
    <m/>
    <d v="2023-04-11T00:00:00"/>
    <m/>
    <m/>
    <m/>
    <s v="SI"/>
    <m/>
    <m/>
    <m/>
    <n v="0"/>
    <n v="0"/>
    <m/>
    <s v="NULL"/>
  </r>
  <r>
    <n v="900826841"/>
    <s v="MEDICINA Y TERAPIAS DOMICILIARIAS S.A.S"/>
    <s v="MT"/>
    <n v="75112"/>
    <s v="MT_75112"/>
    <s v="900826841_MT_75112"/>
    <s v="NULL"/>
    <s v="NULL"/>
    <s v="NULL"/>
    <d v="2023-04-03T00:00:00"/>
    <n v="352359882"/>
    <n v="345312684"/>
    <s v="A)Factura no radicada en ERP"/>
    <e v="#N/A"/>
    <x v="1"/>
    <n v="343550884.94999999"/>
    <n v="1222234909"/>
    <m/>
    <n v="0"/>
    <n v="0"/>
    <m/>
    <m/>
    <s v="PFM"/>
    <m/>
    <m/>
    <s v="no_cruza"/>
    <n v="0"/>
    <n v="0"/>
    <n v="0"/>
    <n v="0"/>
    <n v="0"/>
    <n v="0"/>
    <n v="0"/>
    <m/>
    <n v="0"/>
    <n v="0"/>
    <n v="0"/>
    <m/>
    <m/>
    <n v="0"/>
    <m/>
    <m/>
    <d v="2023-04-03T00:00:00"/>
    <m/>
    <m/>
    <m/>
    <s v="SI"/>
    <m/>
    <m/>
    <m/>
    <n v="0"/>
    <n v="0"/>
    <m/>
    <s v="NULL"/>
  </r>
  <r>
    <n v="900826841"/>
    <s v="MEDICINA Y TERAPIAS DOMICILIARIAS S.A.S"/>
    <s v="MT"/>
    <n v="75194"/>
    <s v="MT_75194"/>
    <s v="900826841_MT_75194"/>
    <s v="NULL"/>
    <s v="NULL"/>
    <s v="NULL"/>
    <d v="2023-04-11T00:00:00"/>
    <n v="64277983"/>
    <n v="62992423"/>
    <s v="A)Factura no radicada en ERP"/>
    <e v="#N/A"/>
    <x v="1"/>
    <n v="62992423.340000004"/>
    <n v="1222234981"/>
    <m/>
    <n v="0"/>
    <n v="0"/>
    <m/>
    <m/>
    <s v="PFM"/>
    <m/>
    <m/>
    <s v="no_cruza"/>
    <n v="0"/>
    <n v="0"/>
    <n v="0"/>
    <n v="0"/>
    <n v="0"/>
    <n v="0"/>
    <n v="0"/>
    <m/>
    <n v="0"/>
    <n v="0"/>
    <n v="0"/>
    <m/>
    <m/>
    <n v="0"/>
    <m/>
    <m/>
    <d v="2023-04-11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7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showAll="0"/>
    <pivotField axis="axisRow" showAll="0">
      <items count="6">
        <item x="0"/>
        <item x="2"/>
        <item x="1"/>
        <item m="1" x="4"/>
        <item m="1" x="3"/>
        <item t="default"/>
      </items>
    </pivotField>
    <pivotField numFmtId="168" showAll="0"/>
    <pivotField showAll="0"/>
    <pivotField showAll="0"/>
    <pivotField numFmtId="168" showAll="0"/>
    <pivotField numFmtId="164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numFmtId="168" showAll="0"/>
    <pivotField dataField="1" numFmtId="168" showAll="0"/>
    <pivotField numFmtId="168" showAll="0"/>
    <pivotField showAll="0"/>
    <pivotField showAll="0"/>
    <pivotField numFmtId="168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 CANCELADO SAP" fld="35" baseField="0" baseItem="0" numFmtId="165"/>
  </dataFields>
  <formats count="2">
    <format dxfId="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4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B1:G53"/>
  <sheetViews>
    <sheetView showGridLines="0" workbookViewId="0">
      <pane ySplit="7" topLeftCell="A47" activePane="bottomLeft" state="frozen"/>
      <selection pane="bottomLeft" activeCell="F53" sqref="F53"/>
    </sheetView>
  </sheetViews>
  <sheetFormatPr baseColWidth="10" defaultRowHeight="15" x14ac:dyDescent="0.25"/>
  <cols>
    <col min="1" max="1" width="4.5703125" customWidth="1"/>
    <col min="4" max="4" width="12.7109375" customWidth="1"/>
    <col min="5" max="5" width="14.85546875" bestFit="1" customWidth="1"/>
    <col min="6" max="6" width="14.85546875" customWidth="1"/>
    <col min="7" max="7" width="40.85546875" customWidth="1"/>
  </cols>
  <sheetData>
    <row r="1" spans="2:7" s="4" customFormat="1" x14ac:dyDescent="0.25">
      <c r="B1" s="1"/>
      <c r="C1" s="1"/>
      <c r="D1" s="2"/>
      <c r="E1" s="3"/>
      <c r="F1" s="3"/>
    </row>
    <row r="2" spans="2:7" s="4" customFormat="1" ht="15.75" x14ac:dyDescent="0.25">
      <c r="B2" s="93" t="s">
        <v>0</v>
      </c>
      <c r="C2" s="93"/>
      <c r="D2" s="93"/>
      <c r="E2" s="93"/>
      <c r="F2" s="93"/>
      <c r="G2" s="5"/>
    </row>
    <row r="3" spans="2:7" s="4" customFormat="1" ht="15.75" customHeight="1" x14ac:dyDescent="0.25">
      <c r="B3" s="93" t="s">
        <v>1</v>
      </c>
      <c r="C3" s="93"/>
      <c r="D3" s="93"/>
      <c r="E3" s="93"/>
      <c r="F3" s="93"/>
      <c r="G3" s="6"/>
    </row>
    <row r="4" spans="2:7" s="4" customFormat="1" ht="15.75" x14ac:dyDescent="0.25">
      <c r="B4" s="93" t="s">
        <v>2</v>
      </c>
      <c r="C4" s="93"/>
      <c r="D4" s="93"/>
      <c r="E4" s="93"/>
      <c r="F4" s="93"/>
      <c r="G4" s="7"/>
    </row>
    <row r="5" spans="2:7" s="4" customFormat="1" x14ac:dyDescent="0.25">
      <c r="B5" s="94" t="s">
        <v>3</v>
      </c>
      <c r="C5" s="94"/>
      <c r="D5" s="94"/>
      <c r="E5" s="94"/>
      <c r="F5" s="94"/>
      <c r="G5" s="8"/>
    </row>
    <row r="6" spans="2:7" s="4" customFormat="1" ht="8.25" customHeight="1" thickBot="1" x14ac:dyDescent="0.3">
      <c r="B6" s="9"/>
      <c r="C6" s="9"/>
      <c r="D6" s="9"/>
      <c r="E6" s="10"/>
      <c r="F6" s="11"/>
      <c r="G6" s="12"/>
    </row>
    <row r="7" spans="2:7" s="1" customFormat="1" ht="24.75" thickBot="1" x14ac:dyDescent="0.3">
      <c r="B7" s="13" t="s">
        <v>4</v>
      </c>
      <c r="C7" s="14" t="s">
        <v>5</v>
      </c>
      <c r="D7" s="15" t="s">
        <v>6</v>
      </c>
      <c r="E7" s="16" t="s">
        <v>7</v>
      </c>
      <c r="F7" s="16" t="s">
        <v>8</v>
      </c>
      <c r="G7" s="17" t="s">
        <v>9</v>
      </c>
    </row>
    <row r="8" spans="2:7" ht="14.1" customHeight="1" x14ac:dyDescent="0.25">
      <c r="B8" s="18"/>
      <c r="C8" s="19">
        <v>15110</v>
      </c>
      <c r="D8" s="20">
        <v>43600</v>
      </c>
      <c r="E8" s="21">
        <v>2569580</v>
      </c>
      <c r="F8" s="22">
        <v>1549654</v>
      </c>
      <c r="G8" s="23" t="s">
        <v>10</v>
      </c>
    </row>
    <row r="9" spans="2:7" ht="14.1" customHeight="1" x14ac:dyDescent="0.25">
      <c r="B9" s="18"/>
      <c r="C9" s="19">
        <v>16591</v>
      </c>
      <c r="D9" s="20">
        <v>43690</v>
      </c>
      <c r="E9" s="21">
        <v>658880</v>
      </c>
      <c r="F9" s="22">
        <v>645702</v>
      </c>
      <c r="G9" s="23" t="s">
        <v>10</v>
      </c>
    </row>
    <row r="10" spans="2:7" ht="14.1" customHeight="1" x14ac:dyDescent="0.25">
      <c r="B10" s="18"/>
      <c r="C10" s="19">
        <v>16749</v>
      </c>
      <c r="D10" s="20">
        <v>43693</v>
      </c>
      <c r="E10" s="21">
        <v>724768</v>
      </c>
      <c r="F10" s="22">
        <v>516562</v>
      </c>
      <c r="G10" s="23" t="s">
        <v>10</v>
      </c>
    </row>
    <row r="11" spans="2:7" ht="14.1" customHeight="1" x14ac:dyDescent="0.25">
      <c r="B11" s="18"/>
      <c r="C11" s="19">
        <v>17911</v>
      </c>
      <c r="D11" s="20">
        <v>43754</v>
      </c>
      <c r="E11" s="21">
        <v>1581312</v>
      </c>
      <c r="F11" s="22">
        <v>1549686</v>
      </c>
      <c r="G11" s="23" t="s">
        <v>10</v>
      </c>
    </row>
    <row r="12" spans="2:7" ht="14.1" customHeight="1" x14ac:dyDescent="0.25">
      <c r="B12" s="18"/>
      <c r="C12" s="19">
        <v>17960</v>
      </c>
      <c r="D12" s="20">
        <v>43754</v>
      </c>
      <c r="E12" s="21">
        <v>1778940</v>
      </c>
      <c r="F12" s="22">
        <v>1743361</v>
      </c>
      <c r="G12" s="23" t="s">
        <v>10</v>
      </c>
    </row>
    <row r="13" spans="2:7" ht="14.1" customHeight="1" x14ac:dyDescent="0.25">
      <c r="B13" s="18"/>
      <c r="C13" s="19">
        <v>17964</v>
      </c>
      <c r="D13" s="20">
        <v>43754</v>
      </c>
      <c r="E13" s="21">
        <v>1515424</v>
      </c>
      <c r="F13" s="22">
        <v>1485116</v>
      </c>
      <c r="G13" s="23" t="s">
        <v>10</v>
      </c>
    </row>
    <row r="14" spans="2:7" ht="14.1" customHeight="1" x14ac:dyDescent="0.25">
      <c r="B14" s="18"/>
      <c r="C14" s="19">
        <v>18793</v>
      </c>
      <c r="D14" s="20">
        <v>43811</v>
      </c>
      <c r="E14" s="21">
        <v>329440</v>
      </c>
      <c r="F14" s="22">
        <v>258281</v>
      </c>
      <c r="G14" s="23" t="s">
        <v>10</v>
      </c>
    </row>
    <row r="15" spans="2:7" ht="14.1" customHeight="1" x14ac:dyDescent="0.25">
      <c r="B15" s="18" t="s">
        <v>11</v>
      </c>
      <c r="C15" s="19">
        <v>32088</v>
      </c>
      <c r="D15" s="20">
        <v>44727</v>
      </c>
      <c r="E15" s="21">
        <v>6706618</v>
      </c>
      <c r="F15" s="22">
        <v>6572485.6399999997</v>
      </c>
      <c r="G15" s="23" t="s">
        <v>12</v>
      </c>
    </row>
    <row r="16" spans="2:7" ht="14.1" customHeight="1" x14ac:dyDescent="0.25">
      <c r="B16" s="18" t="s">
        <v>11</v>
      </c>
      <c r="C16" s="19">
        <v>31602</v>
      </c>
      <c r="D16" s="20">
        <v>44866</v>
      </c>
      <c r="E16" s="21">
        <v>2964900</v>
      </c>
      <c r="F16" s="22">
        <v>2905602</v>
      </c>
      <c r="G16" s="23" t="s">
        <v>13</v>
      </c>
    </row>
    <row r="17" spans="2:7" ht="14.1" customHeight="1" x14ac:dyDescent="0.25">
      <c r="B17" s="18" t="s">
        <v>11</v>
      </c>
      <c r="C17" s="19">
        <v>31607</v>
      </c>
      <c r="D17" s="20">
        <v>44866</v>
      </c>
      <c r="E17" s="21">
        <v>6127522</v>
      </c>
      <c r="F17" s="22">
        <v>6004971.5599999996</v>
      </c>
      <c r="G17" s="23" t="s">
        <v>14</v>
      </c>
    </row>
    <row r="18" spans="2:7" ht="14.1" customHeight="1" x14ac:dyDescent="0.25">
      <c r="B18" s="18" t="s">
        <v>11</v>
      </c>
      <c r="C18" s="19">
        <v>31609</v>
      </c>
      <c r="D18" s="20">
        <v>44866</v>
      </c>
      <c r="E18" s="21">
        <v>2964900</v>
      </c>
      <c r="F18" s="22">
        <v>2905602</v>
      </c>
      <c r="G18" s="23" t="s">
        <v>13</v>
      </c>
    </row>
    <row r="19" spans="2:7" ht="14.1" customHeight="1" x14ac:dyDescent="0.25">
      <c r="B19" s="18" t="s">
        <v>11</v>
      </c>
      <c r="C19" s="19">
        <v>31611</v>
      </c>
      <c r="D19" s="20">
        <v>44866</v>
      </c>
      <c r="E19" s="21">
        <v>1713088</v>
      </c>
      <c r="F19" s="22">
        <v>1678826.24</v>
      </c>
      <c r="G19" s="23" t="s">
        <v>15</v>
      </c>
    </row>
    <row r="20" spans="2:7" ht="14.1" customHeight="1" x14ac:dyDescent="0.25">
      <c r="B20" s="18" t="s">
        <v>11</v>
      </c>
      <c r="C20" s="19">
        <v>31612</v>
      </c>
      <c r="D20" s="20">
        <v>44866</v>
      </c>
      <c r="E20" s="21">
        <v>2569580</v>
      </c>
      <c r="F20" s="22">
        <v>2518188.4</v>
      </c>
      <c r="G20" s="23" t="s">
        <v>13</v>
      </c>
    </row>
    <row r="21" spans="2:7" ht="14.1" customHeight="1" x14ac:dyDescent="0.25">
      <c r="B21" s="18" t="s">
        <v>11</v>
      </c>
      <c r="C21" s="19">
        <v>31614</v>
      </c>
      <c r="D21" s="20">
        <v>44866</v>
      </c>
      <c r="E21" s="21">
        <v>5139212</v>
      </c>
      <c r="F21" s="22">
        <v>5036427.76</v>
      </c>
      <c r="G21" s="23" t="s">
        <v>14</v>
      </c>
    </row>
    <row r="22" spans="2:7" ht="14.1" customHeight="1" x14ac:dyDescent="0.25">
      <c r="B22" s="18" t="s">
        <v>11</v>
      </c>
      <c r="C22" s="19">
        <v>31616</v>
      </c>
      <c r="D22" s="20">
        <v>44866</v>
      </c>
      <c r="E22" s="21">
        <v>3063730</v>
      </c>
      <c r="F22" s="22">
        <v>3002455.4</v>
      </c>
      <c r="G22" s="23" t="s">
        <v>13</v>
      </c>
    </row>
    <row r="23" spans="2:7" ht="14.1" customHeight="1" x14ac:dyDescent="0.25">
      <c r="B23" s="18" t="s">
        <v>11</v>
      </c>
      <c r="C23" s="19">
        <v>31625</v>
      </c>
      <c r="D23" s="20">
        <v>44866</v>
      </c>
      <c r="E23" s="21">
        <v>1185960</v>
      </c>
      <c r="F23" s="22">
        <v>1162240.8</v>
      </c>
      <c r="G23" s="23" t="s">
        <v>13</v>
      </c>
    </row>
    <row r="24" spans="2:7" ht="14.1" customHeight="1" x14ac:dyDescent="0.25">
      <c r="B24" s="18" t="s">
        <v>11</v>
      </c>
      <c r="C24" s="19">
        <v>55564</v>
      </c>
      <c r="D24" s="20">
        <v>44895</v>
      </c>
      <c r="E24" s="21">
        <v>643440490</v>
      </c>
      <c r="F24" s="22">
        <v>782901.75</v>
      </c>
      <c r="G24" s="23" t="s">
        <v>16</v>
      </c>
    </row>
    <row r="25" spans="2:7" ht="14.1" customHeight="1" x14ac:dyDescent="0.25">
      <c r="B25" s="18" t="s">
        <v>11</v>
      </c>
      <c r="C25" s="19">
        <v>61922</v>
      </c>
      <c r="D25" s="20">
        <v>44929</v>
      </c>
      <c r="E25" s="21">
        <v>342358841</v>
      </c>
      <c r="F25" s="22">
        <v>333799869.98000002</v>
      </c>
      <c r="G25" s="23" t="s">
        <v>17</v>
      </c>
    </row>
    <row r="26" spans="2:7" ht="14.1" customHeight="1" x14ac:dyDescent="0.25">
      <c r="B26" s="18" t="s">
        <v>11</v>
      </c>
      <c r="C26" s="19">
        <v>65745</v>
      </c>
      <c r="D26" s="20">
        <v>44957</v>
      </c>
      <c r="E26" s="21">
        <v>152652526</v>
      </c>
      <c r="F26" s="22">
        <v>148749962.84999999</v>
      </c>
      <c r="G26" s="23" t="s">
        <v>18</v>
      </c>
    </row>
    <row r="27" spans="2:7" ht="14.1" customHeight="1" x14ac:dyDescent="0.25">
      <c r="B27" s="18" t="s">
        <v>11</v>
      </c>
      <c r="C27" s="19">
        <v>65744</v>
      </c>
      <c r="D27" s="20">
        <v>44957</v>
      </c>
      <c r="E27" s="21">
        <v>905364082</v>
      </c>
      <c r="F27" s="22">
        <v>882726379.95000005</v>
      </c>
      <c r="G27" s="23" t="s">
        <v>17</v>
      </c>
    </row>
    <row r="28" spans="2:7" ht="14.1" customHeight="1" x14ac:dyDescent="0.25">
      <c r="B28" s="18" t="s">
        <v>11</v>
      </c>
      <c r="C28" s="19">
        <v>68890</v>
      </c>
      <c r="D28" s="20">
        <v>44971</v>
      </c>
      <c r="E28" s="21">
        <v>138640953</v>
      </c>
      <c r="F28" s="22">
        <v>135088079.18000001</v>
      </c>
      <c r="G28" s="23" t="s">
        <v>18</v>
      </c>
    </row>
    <row r="29" spans="2:7" ht="14.1" customHeight="1" x14ac:dyDescent="0.25">
      <c r="B29" s="18" t="s">
        <v>11</v>
      </c>
      <c r="C29" s="19">
        <v>68892</v>
      </c>
      <c r="D29" s="20">
        <v>44971</v>
      </c>
      <c r="E29" s="21">
        <v>644182061</v>
      </c>
      <c r="F29" s="22">
        <v>619286909.48000002</v>
      </c>
      <c r="G29" s="23" t="s">
        <v>16</v>
      </c>
    </row>
    <row r="30" spans="2:7" ht="14.1" customHeight="1" x14ac:dyDescent="0.25">
      <c r="B30" s="18" t="s">
        <v>11</v>
      </c>
      <c r="C30" s="19">
        <v>68889</v>
      </c>
      <c r="D30" s="20">
        <v>44971</v>
      </c>
      <c r="E30" s="21">
        <v>835466033</v>
      </c>
      <c r="F30" s="22">
        <v>814574682.17999995</v>
      </c>
      <c r="G30" s="23" t="s">
        <v>17</v>
      </c>
    </row>
    <row r="31" spans="2:7" ht="14.1" customHeight="1" x14ac:dyDescent="0.25">
      <c r="B31" s="18" t="s">
        <v>11</v>
      </c>
      <c r="C31" s="19">
        <v>68891</v>
      </c>
      <c r="D31" s="20">
        <v>44971</v>
      </c>
      <c r="E31" s="21">
        <v>3881913816</v>
      </c>
      <c r="F31" s="22">
        <v>1786115970.5999999</v>
      </c>
      <c r="G31" s="23" t="s">
        <v>19</v>
      </c>
    </row>
    <row r="32" spans="2:7" ht="14.1" customHeight="1" x14ac:dyDescent="0.25">
      <c r="B32" s="18" t="s">
        <v>11</v>
      </c>
      <c r="C32" s="19">
        <v>69015</v>
      </c>
      <c r="D32" s="20">
        <v>44974</v>
      </c>
      <c r="E32" s="21">
        <v>16549496</v>
      </c>
      <c r="F32" s="22">
        <v>16218506.08</v>
      </c>
      <c r="G32" s="23" t="s">
        <v>20</v>
      </c>
    </row>
    <row r="33" spans="2:7" ht="14.1" customHeight="1" x14ac:dyDescent="0.25">
      <c r="B33" s="18" t="s">
        <v>11</v>
      </c>
      <c r="C33" s="19">
        <v>69743</v>
      </c>
      <c r="D33" s="20">
        <v>44979</v>
      </c>
      <c r="E33" s="21">
        <v>23650595</v>
      </c>
      <c r="F33" s="22">
        <v>23059330.129999999</v>
      </c>
      <c r="G33" s="23" t="s">
        <v>17</v>
      </c>
    </row>
    <row r="34" spans="2:7" ht="14.1" customHeight="1" x14ac:dyDescent="0.25">
      <c r="B34" s="18" t="s">
        <v>11</v>
      </c>
      <c r="C34" s="19">
        <v>70280</v>
      </c>
      <c r="D34" s="20">
        <v>44986</v>
      </c>
      <c r="E34" s="21">
        <v>352359882</v>
      </c>
      <c r="F34" s="22">
        <v>1761800.36</v>
      </c>
      <c r="G34" s="23" t="s">
        <v>21</v>
      </c>
    </row>
    <row r="35" spans="2:7" ht="14.1" customHeight="1" x14ac:dyDescent="0.25">
      <c r="B35" s="18" t="s">
        <v>11</v>
      </c>
      <c r="C35" s="19">
        <v>70281</v>
      </c>
      <c r="D35" s="20">
        <v>44986</v>
      </c>
      <c r="E35" s="21">
        <v>72643329</v>
      </c>
      <c r="F35" s="22">
        <v>363216.42</v>
      </c>
      <c r="G35" s="23" t="s">
        <v>22</v>
      </c>
    </row>
    <row r="36" spans="2:7" ht="14.1" customHeight="1" x14ac:dyDescent="0.25">
      <c r="B36" s="18" t="s">
        <v>11</v>
      </c>
      <c r="C36" s="19">
        <v>73516</v>
      </c>
      <c r="D36" s="20">
        <v>45006</v>
      </c>
      <c r="E36" s="21">
        <v>8780544</v>
      </c>
      <c r="F36" s="22">
        <v>8604933.1199999992</v>
      </c>
      <c r="G36" s="23" t="s">
        <v>12</v>
      </c>
    </row>
    <row r="37" spans="2:7" ht="14.1" customHeight="1" x14ac:dyDescent="0.25">
      <c r="B37" s="18" t="s">
        <v>11</v>
      </c>
      <c r="C37" s="19">
        <v>74343</v>
      </c>
      <c r="D37" s="20">
        <v>45013</v>
      </c>
      <c r="E37" s="21">
        <v>110134357</v>
      </c>
      <c r="F37" s="22">
        <v>107269798.08</v>
      </c>
      <c r="G37" s="23" t="s">
        <v>18</v>
      </c>
    </row>
    <row r="38" spans="2:7" ht="14.1" customHeight="1" x14ac:dyDescent="0.25">
      <c r="B38" s="18" t="s">
        <v>11</v>
      </c>
      <c r="C38" s="19">
        <v>74348</v>
      </c>
      <c r="D38" s="20">
        <v>45013</v>
      </c>
      <c r="E38" s="21">
        <v>511728860</v>
      </c>
      <c r="F38" s="22">
        <v>488308138.5</v>
      </c>
      <c r="G38" s="23" t="s">
        <v>16</v>
      </c>
    </row>
    <row r="39" spans="2:7" ht="14.1" customHeight="1" x14ac:dyDescent="0.25">
      <c r="B39" s="18" t="s">
        <v>11</v>
      </c>
      <c r="C39" s="19">
        <v>74328</v>
      </c>
      <c r="D39" s="20">
        <v>45013</v>
      </c>
      <c r="E39" s="21">
        <v>882172661</v>
      </c>
      <c r="F39" s="22">
        <v>860109544.48000002</v>
      </c>
      <c r="G39" s="23" t="s">
        <v>17</v>
      </c>
    </row>
    <row r="40" spans="2:7" ht="14.1" customHeight="1" x14ac:dyDescent="0.25">
      <c r="B40" s="18" t="s">
        <v>11</v>
      </c>
      <c r="C40" s="19">
        <v>74347</v>
      </c>
      <c r="D40" s="20">
        <v>45013</v>
      </c>
      <c r="E40" s="21">
        <v>4098931738</v>
      </c>
      <c r="F40" s="22">
        <v>3680441342.5500002</v>
      </c>
      <c r="G40" s="23" t="s">
        <v>19</v>
      </c>
    </row>
    <row r="41" spans="2:7" ht="14.1" customHeight="1" x14ac:dyDescent="0.25">
      <c r="B41" s="18" t="s">
        <v>11</v>
      </c>
      <c r="C41" s="19">
        <v>75112</v>
      </c>
      <c r="D41" s="20">
        <v>45019</v>
      </c>
      <c r="E41" s="21">
        <v>352359882</v>
      </c>
      <c r="F41" s="22">
        <v>345312684.36000001</v>
      </c>
      <c r="G41" s="23" t="s">
        <v>21</v>
      </c>
    </row>
    <row r="42" spans="2:7" ht="14.1" customHeight="1" x14ac:dyDescent="0.25">
      <c r="B42" s="18" t="s">
        <v>11</v>
      </c>
      <c r="C42" s="19">
        <v>75113</v>
      </c>
      <c r="D42" s="20">
        <v>45019</v>
      </c>
      <c r="E42" s="21">
        <v>72643329</v>
      </c>
      <c r="F42" s="22">
        <v>71190462.420000002</v>
      </c>
      <c r="G42" s="23" t="s">
        <v>22</v>
      </c>
    </row>
    <row r="43" spans="2:7" ht="14.1" customHeight="1" x14ac:dyDescent="0.25">
      <c r="B43" s="18" t="s">
        <v>11</v>
      </c>
      <c r="C43" s="19">
        <v>75184</v>
      </c>
      <c r="D43" s="20">
        <v>45027</v>
      </c>
      <c r="E43" s="21">
        <v>157087269</v>
      </c>
      <c r="F43" s="22">
        <v>153945523.62</v>
      </c>
      <c r="G43" s="23" t="s">
        <v>23</v>
      </c>
    </row>
    <row r="44" spans="2:7" ht="14.1" customHeight="1" x14ac:dyDescent="0.25">
      <c r="B44" s="18" t="s">
        <v>11</v>
      </c>
      <c r="C44" s="19">
        <v>75185</v>
      </c>
      <c r="D44" s="20">
        <v>45027</v>
      </c>
      <c r="E44" s="21">
        <v>817912731</v>
      </c>
      <c r="F44" s="22">
        <v>801554476.38</v>
      </c>
      <c r="G44" s="23" t="s">
        <v>24</v>
      </c>
    </row>
    <row r="45" spans="2:7" ht="14.1" customHeight="1" x14ac:dyDescent="0.25">
      <c r="B45" s="18" t="s">
        <v>11</v>
      </c>
      <c r="C45" s="19">
        <v>75193</v>
      </c>
      <c r="D45" s="20">
        <v>45027</v>
      </c>
      <c r="E45" s="21">
        <v>13722017</v>
      </c>
      <c r="F45" s="22">
        <v>13447576.66</v>
      </c>
      <c r="G45" s="23" t="s">
        <v>23</v>
      </c>
    </row>
    <row r="46" spans="2:7" ht="14.1" customHeight="1" x14ac:dyDescent="0.25">
      <c r="B46" s="18" t="s">
        <v>11</v>
      </c>
      <c r="C46" s="19">
        <v>75194</v>
      </c>
      <c r="D46" s="20">
        <v>45027</v>
      </c>
      <c r="E46" s="21">
        <v>64277983</v>
      </c>
      <c r="F46" s="22">
        <v>62992423.340000004</v>
      </c>
      <c r="G46" s="23" t="s">
        <v>24</v>
      </c>
    </row>
    <row r="47" spans="2:7" ht="14.1" customHeight="1" x14ac:dyDescent="0.25">
      <c r="B47" s="18" t="s">
        <v>11</v>
      </c>
      <c r="C47" s="19">
        <v>75748</v>
      </c>
      <c r="D47" s="20">
        <v>45033</v>
      </c>
      <c r="E47" s="21">
        <v>169472380</v>
      </c>
      <c r="F47" s="22">
        <v>165148020.5</v>
      </c>
      <c r="G47" s="23" t="s">
        <v>18</v>
      </c>
    </row>
    <row r="48" spans="2:7" ht="14.1" customHeight="1" x14ac:dyDescent="0.25">
      <c r="B48" s="18" t="s">
        <v>11</v>
      </c>
      <c r="C48" s="19">
        <v>75750</v>
      </c>
      <c r="D48" s="20">
        <v>45033</v>
      </c>
      <c r="E48" s="21">
        <v>737134584</v>
      </c>
      <c r="F48" s="22">
        <v>705014669.39999998</v>
      </c>
      <c r="G48" s="23" t="s">
        <v>16</v>
      </c>
    </row>
    <row r="49" spans="2:7" ht="14.1" customHeight="1" x14ac:dyDescent="0.25">
      <c r="B49" s="18" t="s">
        <v>11</v>
      </c>
      <c r="C49" s="19">
        <v>75747</v>
      </c>
      <c r="D49" s="20">
        <v>45033</v>
      </c>
      <c r="E49" s="21">
        <v>1005168677</v>
      </c>
      <c r="F49" s="22">
        <v>980038860.08000004</v>
      </c>
      <c r="G49" s="23" t="s">
        <v>17</v>
      </c>
    </row>
    <row r="50" spans="2:7" ht="14.1" customHeight="1" x14ac:dyDescent="0.25">
      <c r="B50" s="18" t="s">
        <v>11</v>
      </c>
      <c r="C50" s="19">
        <v>75749</v>
      </c>
      <c r="D50" s="20">
        <v>45033</v>
      </c>
      <c r="E50" s="21">
        <v>4372066981</v>
      </c>
      <c r="F50" s="22">
        <v>3913665756.48</v>
      </c>
      <c r="G50" s="23" t="s">
        <v>19</v>
      </c>
    </row>
    <row r="51" spans="2:7" ht="14.1" customHeight="1" x14ac:dyDescent="0.25">
      <c r="B51" s="18" t="s">
        <v>11</v>
      </c>
      <c r="C51" s="19">
        <v>77587</v>
      </c>
      <c r="D51" s="20">
        <v>45042</v>
      </c>
      <c r="E51" s="21">
        <v>1622556</v>
      </c>
      <c r="F51" s="22">
        <v>1590104.88</v>
      </c>
      <c r="G51" s="23" t="s">
        <v>12</v>
      </c>
    </row>
    <row r="52" spans="2:7" ht="14.1" customHeight="1" thickBot="1" x14ac:dyDescent="0.3">
      <c r="B52" s="24" t="s">
        <v>11</v>
      </c>
      <c r="C52" s="25">
        <v>77588</v>
      </c>
      <c r="D52" s="26">
        <v>45042</v>
      </c>
      <c r="E52" s="27">
        <v>32272308</v>
      </c>
      <c r="F52" s="28">
        <v>31626861.84</v>
      </c>
      <c r="G52" s="29" t="s">
        <v>20</v>
      </c>
    </row>
    <row r="53" spans="2:7" ht="15.75" thickBot="1" x14ac:dyDescent="0.3">
      <c r="B53" s="95" t="s">
        <v>25</v>
      </c>
      <c r="C53" s="96"/>
      <c r="D53" s="96"/>
      <c r="E53" s="30">
        <f>SUM(E7:E52)</f>
        <v>21458304815</v>
      </c>
      <c r="F53" s="30">
        <f>SUM(F7:F52)</f>
        <v>17192323947.449997</v>
      </c>
      <c r="G53" s="31"/>
    </row>
  </sheetData>
  <autoFilter ref="B7:G53"/>
  <mergeCells count="5">
    <mergeCell ref="B2:F2"/>
    <mergeCell ref="B3:F3"/>
    <mergeCell ref="B4:F4"/>
    <mergeCell ref="B5:F5"/>
    <mergeCell ref="B53:D53"/>
  </mergeCells>
  <conditionalFormatting sqref="C8">
    <cfRule type="duplicateValues" dxfId="7" priority="2"/>
  </conditionalFormatting>
  <conditionalFormatting sqref="C9:C52">
    <cfRule type="duplicateValues" dxfId="6" priority="1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C24" sqref="C24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  <col min="4" max="4" width="29.42578125" bestFit="1" customWidth="1"/>
  </cols>
  <sheetData>
    <row r="3" spans="1:4" x14ac:dyDescent="0.25">
      <c r="A3" s="89" t="s">
        <v>213</v>
      </c>
      <c r="B3" t="s">
        <v>211</v>
      </c>
      <c r="C3" t="s">
        <v>212</v>
      </c>
      <c r="D3" t="s">
        <v>216</v>
      </c>
    </row>
    <row r="4" spans="1:4" x14ac:dyDescent="0.25">
      <c r="A4" s="90" t="s">
        <v>180</v>
      </c>
      <c r="B4" s="88">
        <v>3</v>
      </c>
      <c r="C4" s="91">
        <v>2406185780</v>
      </c>
      <c r="D4" s="91">
        <v>2414193479</v>
      </c>
    </row>
    <row r="5" spans="1:4" x14ac:dyDescent="0.25">
      <c r="A5" s="90" t="s">
        <v>182</v>
      </c>
      <c r="B5" s="88">
        <v>6</v>
      </c>
      <c r="C5" s="91">
        <v>7102660</v>
      </c>
      <c r="D5" s="91">
        <v>0</v>
      </c>
    </row>
    <row r="6" spans="1:4" x14ac:dyDescent="0.25">
      <c r="A6" s="90" t="s">
        <v>181</v>
      </c>
      <c r="B6" s="88">
        <v>36</v>
      </c>
      <c r="C6" s="91">
        <v>14779035490</v>
      </c>
      <c r="D6" s="91">
        <v>0</v>
      </c>
    </row>
    <row r="7" spans="1:4" x14ac:dyDescent="0.25">
      <c r="A7" s="90" t="s">
        <v>214</v>
      </c>
      <c r="B7" s="88">
        <v>45</v>
      </c>
      <c r="C7" s="91">
        <v>17192323930</v>
      </c>
      <c r="D7" s="91">
        <v>2414193479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B46"/>
  <sheetViews>
    <sheetView topLeftCell="G1" workbookViewId="0">
      <pane ySplit="1" topLeftCell="A2" activePane="bottomLeft" state="frozen"/>
      <selection pane="bottomLeft" activeCell="O1" sqref="O1"/>
    </sheetView>
  </sheetViews>
  <sheetFormatPr baseColWidth="10" defaultRowHeight="10.5" x14ac:dyDescent="0.15"/>
  <cols>
    <col min="1" max="1" width="11.5703125" style="43" bestFit="1" customWidth="1"/>
    <col min="2" max="3" width="11.42578125" style="43"/>
    <col min="4" max="4" width="11.5703125" style="43" bestFit="1" customWidth="1"/>
    <col min="5" max="7" width="11.42578125" style="43"/>
    <col min="8" max="8" width="11.5703125" style="43" bestFit="1" customWidth="1"/>
    <col min="9" max="9" width="11.42578125" style="43"/>
    <col min="10" max="10" width="11.5703125" style="43" bestFit="1" customWidth="1"/>
    <col min="11" max="12" width="13.7109375" style="43" bestFit="1" customWidth="1"/>
    <col min="13" max="15" width="11.42578125" style="43"/>
    <col min="16" max="16" width="12.28515625" style="43" bestFit="1" customWidth="1"/>
    <col min="17" max="17" width="11.5703125" style="43" bestFit="1" customWidth="1"/>
    <col min="18" max="18" width="11.42578125" style="43"/>
    <col min="19" max="20" width="11.5703125" style="43" bestFit="1" customWidth="1"/>
    <col min="21" max="26" width="11.42578125" style="43"/>
    <col min="27" max="33" width="11.5703125" style="43" bestFit="1" customWidth="1"/>
    <col min="34" max="34" width="11.42578125" style="43"/>
    <col min="35" max="35" width="11.5703125" style="43" bestFit="1" customWidth="1"/>
    <col min="36" max="36" width="14.85546875" style="43" bestFit="1" customWidth="1"/>
    <col min="37" max="37" width="11.5703125" style="43" bestFit="1" customWidth="1"/>
    <col min="38" max="39" width="11.42578125" style="43"/>
    <col min="40" max="40" width="15.5703125" style="43" bestFit="1" customWidth="1"/>
    <col min="41" max="41" width="11.5703125" style="43" bestFit="1" customWidth="1"/>
    <col min="42" max="42" width="11.42578125" style="43"/>
    <col min="43" max="43" width="11.5703125" style="43" bestFit="1" customWidth="1"/>
    <col min="44" max="44" width="11.42578125" style="43"/>
    <col min="45" max="45" width="11.5703125" style="43" bestFit="1" customWidth="1"/>
    <col min="46" max="47" width="11.42578125" style="43"/>
    <col min="48" max="52" width="11.5703125" style="43" bestFit="1" customWidth="1"/>
    <col min="53" max="16384" width="11.42578125" style="43"/>
  </cols>
  <sheetData>
    <row r="1" spans="1:54" ht="63" x14ac:dyDescent="0.15">
      <c r="A1" s="32" t="s">
        <v>26</v>
      </c>
      <c r="B1" s="32" t="s">
        <v>27</v>
      </c>
      <c r="C1" s="32" t="s">
        <v>28</v>
      </c>
      <c r="D1" s="32" t="s">
        <v>29</v>
      </c>
      <c r="E1" s="33" t="s">
        <v>30</v>
      </c>
      <c r="F1" s="33" t="s">
        <v>31</v>
      </c>
      <c r="G1" s="32" t="s">
        <v>32</v>
      </c>
      <c r="H1" s="32" t="s">
        <v>33</v>
      </c>
      <c r="I1" s="32" t="s">
        <v>34</v>
      </c>
      <c r="J1" s="32" t="s">
        <v>35</v>
      </c>
      <c r="K1" s="34" t="s">
        <v>36</v>
      </c>
      <c r="L1" s="34" t="s">
        <v>37</v>
      </c>
      <c r="M1" s="32" t="s">
        <v>38</v>
      </c>
      <c r="N1" s="33" t="s">
        <v>179</v>
      </c>
      <c r="O1" s="35" t="s">
        <v>39</v>
      </c>
      <c r="P1" s="36" t="s">
        <v>40</v>
      </c>
      <c r="Q1" s="35" t="s">
        <v>41</v>
      </c>
      <c r="R1" s="35" t="s">
        <v>42</v>
      </c>
      <c r="S1" s="36" t="s">
        <v>43</v>
      </c>
      <c r="T1" s="37" t="s">
        <v>44</v>
      </c>
      <c r="U1" s="35" t="s">
        <v>45</v>
      </c>
      <c r="V1" s="35" t="s">
        <v>46</v>
      </c>
      <c r="W1" s="35" t="s">
        <v>47</v>
      </c>
      <c r="X1" s="35" t="s">
        <v>48</v>
      </c>
      <c r="Y1" s="35" t="s">
        <v>49</v>
      </c>
      <c r="Z1" s="32" t="s">
        <v>50</v>
      </c>
      <c r="AA1" s="34" t="s">
        <v>51</v>
      </c>
      <c r="AB1" s="34" t="s">
        <v>52</v>
      </c>
      <c r="AC1" s="34" t="s">
        <v>53</v>
      </c>
      <c r="AD1" s="34" t="s">
        <v>54</v>
      </c>
      <c r="AE1" s="34" t="s">
        <v>55</v>
      </c>
      <c r="AF1" s="38" t="s">
        <v>56</v>
      </c>
      <c r="AG1" s="38" t="s">
        <v>57</v>
      </c>
      <c r="AH1" s="33" t="s">
        <v>58</v>
      </c>
      <c r="AI1" s="34" t="s">
        <v>59</v>
      </c>
      <c r="AJ1" s="38" t="s">
        <v>60</v>
      </c>
      <c r="AK1" s="38" t="s">
        <v>61</v>
      </c>
      <c r="AL1" s="33" t="s">
        <v>62</v>
      </c>
      <c r="AM1" s="33" t="s">
        <v>63</v>
      </c>
      <c r="AN1" s="38" t="s">
        <v>64</v>
      </c>
      <c r="AO1" s="32" t="s">
        <v>65</v>
      </c>
      <c r="AP1" s="32" t="s">
        <v>66</v>
      </c>
      <c r="AQ1" s="32" t="s">
        <v>67</v>
      </c>
      <c r="AR1" s="32" t="s">
        <v>68</v>
      </c>
      <c r="AS1" s="33" t="s">
        <v>69</v>
      </c>
      <c r="AT1" s="32" t="s">
        <v>70</v>
      </c>
      <c r="AU1" s="32" t="s">
        <v>71</v>
      </c>
      <c r="AV1" s="32" t="s">
        <v>72</v>
      </c>
      <c r="AW1" s="33" t="s">
        <v>73</v>
      </c>
      <c r="AX1" s="33" t="s">
        <v>74</v>
      </c>
      <c r="AY1" s="34" t="s">
        <v>75</v>
      </c>
      <c r="AZ1" s="38" t="s">
        <v>76</v>
      </c>
      <c r="BA1" s="33" t="s">
        <v>77</v>
      </c>
      <c r="BB1" s="32" t="s">
        <v>78</v>
      </c>
    </row>
    <row r="2" spans="1:54" x14ac:dyDescent="0.15">
      <c r="A2" s="39">
        <v>900826841</v>
      </c>
      <c r="B2" s="39" t="s">
        <v>79</v>
      </c>
      <c r="C2" s="39" t="s">
        <v>11</v>
      </c>
      <c r="D2" s="39">
        <v>55564</v>
      </c>
      <c r="E2" s="39" t="s">
        <v>162</v>
      </c>
      <c r="F2" s="39" t="s">
        <v>163</v>
      </c>
      <c r="G2" s="39" t="s">
        <v>82</v>
      </c>
      <c r="H2" s="39" t="s">
        <v>82</v>
      </c>
      <c r="I2" s="39" t="s">
        <v>82</v>
      </c>
      <c r="J2" s="40">
        <v>44895</v>
      </c>
      <c r="K2" s="41">
        <v>643440490</v>
      </c>
      <c r="L2" s="41">
        <v>782901</v>
      </c>
      <c r="M2" s="39" t="s">
        <v>83</v>
      </c>
      <c r="N2" s="39" t="s">
        <v>180</v>
      </c>
      <c r="O2" s="39" t="s">
        <v>180</v>
      </c>
      <c r="P2" s="41">
        <v>0</v>
      </c>
      <c r="Q2" s="39"/>
      <c r="R2" s="39"/>
      <c r="S2" s="41">
        <v>0</v>
      </c>
      <c r="T2" s="42">
        <v>0</v>
      </c>
      <c r="U2" s="39"/>
      <c r="V2" s="39"/>
      <c r="W2" s="39"/>
      <c r="X2" s="39"/>
      <c r="Y2" s="39"/>
      <c r="Z2" s="39" t="s">
        <v>85</v>
      </c>
      <c r="AA2" s="41">
        <v>0</v>
      </c>
      <c r="AB2" s="41">
        <v>0</v>
      </c>
      <c r="AC2" s="41">
        <v>0</v>
      </c>
      <c r="AD2" s="41">
        <v>0</v>
      </c>
      <c r="AE2" s="41">
        <v>0</v>
      </c>
      <c r="AF2" s="41">
        <v>0</v>
      </c>
      <c r="AG2" s="41">
        <v>0</v>
      </c>
      <c r="AH2" s="39"/>
      <c r="AI2" s="41">
        <v>0</v>
      </c>
      <c r="AJ2" s="41">
        <v>0</v>
      </c>
      <c r="AK2" s="41">
        <v>0</v>
      </c>
      <c r="AL2" s="39"/>
      <c r="AM2" s="39"/>
      <c r="AN2" s="41">
        <v>0</v>
      </c>
      <c r="AO2" s="39"/>
      <c r="AP2" s="39"/>
      <c r="AQ2" s="40">
        <v>44895</v>
      </c>
      <c r="AR2" s="39"/>
      <c r="AS2" s="39"/>
      <c r="AT2" s="39"/>
      <c r="AU2" s="39" t="s">
        <v>86</v>
      </c>
      <c r="AV2" s="39"/>
      <c r="AW2" s="39"/>
      <c r="AX2" s="39"/>
      <c r="AY2" s="41">
        <v>0</v>
      </c>
      <c r="AZ2" s="41">
        <v>0</v>
      </c>
      <c r="BA2" s="39"/>
      <c r="BB2" s="39" t="s">
        <v>82</v>
      </c>
    </row>
    <row r="3" spans="1:54" x14ac:dyDescent="0.15">
      <c r="A3" s="39">
        <v>900826841</v>
      </c>
      <c r="B3" s="39" t="s">
        <v>79</v>
      </c>
      <c r="C3" s="39" t="s">
        <v>11</v>
      </c>
      <c r="D3" s="39">
        <v>74328</v>
      </c>
      <c r="E3" s="39" t="s">
        <v>101</v>
      </c>
      <c r="F3" s="39" t="s">
        <v>102</v>
      </c>
      <c r="G3" s="39" t="s">
        <v>82</v>
      </c>
      <c r="H3" s="39" t="s">
        <v>82</v>
      </c>
      <c r="I3" s="39" t="s">
        <v>82</v>
      </c>
      <c r="J3" s="40">
        <v>45013</v>
      </c>
      <c r="K3" s="41">
        <v>882172661</v>
      </c>
      <c r="L3" s="41">
        <v>860109544</v>
      </c>
      <c r="M3" s="39" t="s">
        <v>83</v>
      </c>
      <c r="N3" s="39" t="s">
        <v>183</v>
      </c>
      <c r="O3" s="39" t="s">
        <v>181</v>
      </c>
      <c r="P3" s="41">
        <v>0</v>
      </c>
      <c r="Q3" s="39"/>
      <c r="R3" s="39"/>
      <c r="S3" s="41">
        <v>0</v>
      </c>
      <c r="T3" s="42">
        <v>0</v>
      </c>
      <c r="U3" s="39"/>
      <c r="V3" s="39"/>
      <c r="W3" s="39" t="s">
        <v>84</v>
      </c>
      <c r="X3" s="39"/>
      <c r="Y3" s="39"/>
      <c r="Z3" s="39" t="s">
        <v>85</v>
      </c>
      <c r="AA3" s="41">
        <v>0</v>
      </c>
      <c r="AB3" s="41">
        <v>0</v>
      </c>
      <c r="AC3" s="41">
        <v>0</v>
      </c>
      <c r="AD3" s="41">
        <v>0</v>
      </c>
      <c r="AE3" s="41">
        <v>0</v>
      </c>
      <c r="AF3" s="41">
        <v>0</v>
      </c>
      <c r="AG3" s="41">
        <v>0</v>
      </c>
      <c r="AH3" s="39"/>
      <c r="AI3" s="41">
        <v>0</v>
      </c>
      <c r="AJ3" s="41">
        <v>0</v>
      </c>
      <c r="AK3" s="41">
        <v>0</v>
      </c>
      <c r="AL3" s="39"/>
      <c r="AM3" s="39"/>
      <c r="AN3" s="41">
        <v>0</v>
      </c>
      <c r="AO3" s="39"/>
      <c r="AP3" s="39"/>
      <c r="AQ3" s="40">
        <v>45013</v>
      </c>
      <c r="AR3" s="39"/>
      <c r="AS3" s="39"/>
      <c r="AT3" s="39"/>
      <c r="AU3" s="39" t="s">
        <v>86</v>
      </c>
      <c r="AV3" s="39"/>
      <c r="AW3" s="39"/>
      <c r="AX3" s="39"/>
      <c r="AY3" s="41">
        <v>0</v>
      </c>
      <c r="AZ3" s="41">
        <v>0</v>
      </c>
      <c r="BA3" s="39"/>
      <c r="BB3" s="39" t="s">
        <v>82</v>
      </c>
    </row>
    <row r="4" spans="1:54" x14ac:dyDescent="0.15">
      <c r="A4" s="39">
        <v>900826841</v>
      </c>
      <c r="B4" s="39" t="s">
        <v>79</v>
      </c>
      <c r="C4" s="39" t="s">
        <v>11</v>
      </c>
      <c r="D4" s="39">
        <v>74343</v>
      </c>
      <c r="E4" s="39" t="s">
        <v>103</v>
      </c>
      <c r="F4" s="39" t="s">
        <v>104</v>
      </c>
      <c r="G4" s="39" t="s">
        <v>82</v>
      </c>
      <c r="H4" s="39" t="s">
        <v>82</v>
      </c>
      <c r="I4" s="39" t="s">
        <v>82</v>
      </c>
      <c r="J4" s="40">
        <v>45013</v>
      </c>
      <c r="K4" s="41">
        <v>110134357</v>
      </c>
      <c r="L4" s="41">
        <v>107269798</v>
      </c>
      <c r="M4" s="39" t="s">
        <v>83</v>
      </c>
      <c r="N4" s="39" t="s">
        <v>183</v>
      </c>
      <c r="O4" s="39" t="s">
        <v>181</v>
      </c>
      <c r="P4" s="41">
        <v>0</v>
      </c>
      <c r="Q4" s="39"/>
      <c r="R4" s="39"/>
      <c r="S4" s="41">
        <v>0</v>
      </c>
      <c r="T4" s="42">
        <v>0</v>
      </c>
      <c r="U4" s="39"/>
      <c r="V4" s="39"/>
      <c r="W4" s="39" t="s">
        <v>84</v>
      </c>
      <c r="X4" s="39"/>
      <c r="Y4" s="39"/>
      <c r="Z4" s="39" t="s">
        <v>85</v>
      </c>
      <c r="AA4" s="41">
        <v>0</v>
      </c>
      <c r="AB4" s="41">
        <v>0</v>
      </c>
      <c r="AC4" s="41">
        <v>0</v>
      </c>
      <c r="AD4" s="41">
        <v>0</v>
      </c>
      <c r="AE4" s="41">
        <v>0</v>
      </c>
      <c r="AF4" s="41">
        <v>0</v>
      </c>
      <c r="AG4" s="41">
        <v>0</v>
      </c>
      <c r="AH4" s="39"/>
      <c r="AI4" s="41">
        <v>0</v>
      </c>
      <c r="AJ4" s="41">
        <v>0</v>
      </c>
      <c r="AK4" s="41">
        <v>0</v>
      </c>
      <c r="AL4" s="39"/>
      <c r="AM4" s="39"/>
      <c r="AN4" s="41">
        <v>0</v>
      </c>
      <c r="AO4" s="39"/>
      <c r="AP4" s="39"/>
      <c r="AQ4" s="40">
        <v>45013</v>
      </c>
      <c r="AR4" s="39"/>
      <c r="AS4" s="39"/>
      <c r="AT4" s="39"/>
      <c r="AU4" s="39" t="s">
        <v>86</v>
      </c>
      <c r="AV4" s="39"/>
      <c r="AW4" s="39"/>
      <c r="AX4" s="39"/>
      <c r="AY4" s="41">
        <v>0</v>
      </c>
      <c r="AZ4" s="41">
        <v>0</v>
      </c>
      <c r="BA4" s="39"/>
      <c r="BB4" s="39" t="s">
        <v>82</v>
      </c>
    </row>
    <row r="5" spans="1:54" x14ac:dyDescent="0.15">
      <c r="A5" s="39">
        <v>900826841</v>
      </c>
      <c r="B5" s="39" t="s">
        <v>79</v>
      </c>
      <c r="C5" s="39" t="s">
        <v>11</v>
      </c>
      <c r="D5" s="39">
        <v>74347</v>
      </c>
      <c r="E5" s="39" t="s">
        <v>113</v>
      </c>
      <c r="F5" s="39" t="s">
        <v>114</v>
      </c>
      <c r="G5" s="39" t="s">
        <v>82</v>
      </c>
      <c r="H5" s="39" t="s">
        <v>82</v>
      </c>
      <c r="I5" s="39" t="s">
        <v>82</v>
      </c>
      <c r="J5" s="40">
        <v>45013</v>
      </c>
      <c r="K5" s="41">
        <v>4098931738</v>
      </c>
      <c r="L5" s="41">
        <v>3680441342</v>
      </c>
      <c r="M5" s="39" t="s">
        <v>83</v>
      </c>
      <c r="N5" s="39" t="s">
        <v>183</v>
      </c>
      <c r="O5" s="39" t="s">
        <v>181</v>
      </c>
      <c r="P5" s="41">
        <v>316017102</v>
      </c>
      <c r="Q5" s="39">
        <v>1222248186</v>
      </c>
      <c r="R5" s="39"/>
      <c r="S5" s="41">
        <v>0</v>
      </c>
      <c r="T5" s="42">
        <v>0</v>
      </c>
      <c r="U5" s="39"/>
      <c r="V5" s="39"/>
      <c r="W5" s="39" t="s">
        <v>84</v>
      </c>
      <c r="X5" s="39"/>
      <c r="Y5" s="39"/>
      <c r="Z5" s="39" t="s">
        <v>85</v>
      </c>
      <c r="AA5" s="41">
        <v>0</v>
      </c>
      <c r="AB5" s="41">
        <v>0</v>
      </c>
      <c r="AC5" s="41">
        <v>0</v>
      </c>
      <c r="AD5" s="41">
        <v>0</v>
      </c>
      <c r="AE5" s="41">
        <v>0</v>
      </c>
      <c r="AF5" s="41">
        <v>0</v>
      </c>
      <c r="AG5" s="41">
        <v>0</v>
      </c>
      <c r="AH5" s="39"/>
      <c r="AI5" s="41">
        <v>0</v>
      </c>
      <c r="AJ5" s="41">
        <v>0</v>
      </c>
      <c r="AK5" s="41">
        <v>0</v>
      </c>
      <c r="AL5" s="39"/>
      <c r="AM5" s="39"/>
      <c r="AN5" s="41">
        <v>0</v>
      </c>
      <c r="AO5" s="39"/>
      <c r="AP5" s="39"/>
      <c r="AQ5" s="40">
        <v>45013</v>
      </c>
      <c r="AR5" s="39"/>
      <c r="AS5" s="39"/>
      <c r="AT5" s="39"/>
      <c r="AU5" s="39" t="s">
        <v>86</v>
      </c>
      <c r="AV5" s="39"/>
      <c r="AW5" s="39"/>
      <c r="AX5" s="39"/>
      <c r="AY5" s="41">
        <v>0</v>
      </c>
      <c r="AZ5" s="41">
        <v>0</v>
      </c>
      <c r="BA5" s="39"/>
      <c r="BB5" s="39" t="s">
        <v>82</v>
      </c>
    </row>
    <row r="6" spans="1:54" x14ac:dyDescent="0.15">
      <c r="A6" s="39">
        <v>900826841</v>
      </c>
      <c r="B6" s="39" t="s">
        <v>79</v>
      </c>
      <c r="C6" s="39" t="s">
        <v>11</v>
      </c>
      <c r="D6" s="39">
        <v>74348</v>
      </c>
      <c r="E6" s="39" t="s">
        <v>121</v>
      </c>
      <c r="F6" s="39" t="s">
        <v>122</v>
      </c>
      <c r="G6" s="39" t="s">
        <v>82</v>
      </c>
      <c r="H6" s="39" t="s">
        <v>82</v>
      </c>
      <c r="I6" s="39" t="s">
        <v>82</v>
      </c>
      <c r="J6" s="40">
        <v>45013</v>
      </c>
      <c r="K6" s="41">
        <v>511728860</v>
      </c>
      <c r="L6" s="41">
        <v>488308138</v>
      </c>
      <c r="M6" s="39" t="s">
        <v>83</v>
      </c>
      <c r="N6" s="39" t="s">
        <v>183</v>
      </c>
      <c r="O6" s="39" t="s">
        <v>181</v>
      </c>
      <c r="P6" s="41">
        <v>0</v>
      </c>
      <c r="Q6" s="39"/>
      <c r="R6" s="39"/>
      <c r="S6" s="41">
        <v>0</v>
      </c>
      <c r="T6" s="42">
        <v>0</v>
      </c>
      <c r="U6" s="39"/>
      <c r="V6" s="39"/>
      <c r="W6" s="39" t="s">
        <v>84</v>
      </c>
      <c r="X6" s="39"/>
      <c r="Y6" s="39"/>
      <c r="Z6" s="39" t="s">
        <v>85</v>
      </c>
      <c r="AA6" s="41">
        <v>0</v>
      </c>
      <c r="AB6" s="41">
        <v>0</v>
      </c>
      <c r="AC6" s="41">
        <v>0</v>
      </c>
      <c r="AD6" s="41">
        <v>0</v>
      </c>
      <c r="AE6" s="41">
        <v>0</v>
      </c>
      <c r="AF6" s="41">
        <v>0</v>
      </c>
      <c r="AG6" s="41">
        <v>0</v>
      </c>
      <c r="AH6" s="39"/>
      <c r="AI6" s="41">
        <v>0</v>
      </c>
      <c r="AJ6" s="41">
        <v>0</v>
      </c>
      <c r="AK6" s="41">
        <v>0</v>
      </c>
      <c r="AL6" s="39"/>
      <c r="AM6" s="39"/>
      <c r="AN6" s="41">
        <v>0</v>
      </c>
      <c r="AO6" s="39"/>
      <c r="AP6" s="39"/>
      <c r="AQ6" s="40">
        <v>45013</v>
      </c>
      <c r="AR6" s="39"/>
      <c r="AS6" s="39"/>
      <c r="AT6" s="39"/>
      <c r="AU6" s="39" t="s">
        <v>86</v>
      </c>
      <c r="AV6" s="39"/>
      <c r="AW6" s="39"/>
      <c r="AX6" s="39"/>
      <c r="AY6" s="41">
        <v>0</v>
      </c>
      <c r="AZ6" s="41">
        <v>0</v>
      </c>
      <c r="BA6" s="39"/>
      <c r="BB6" s="39" t="s">
        <v>82</v>
      </c>
    </row>
    <row r="7" spans="1:54" x14ac:dyDescent="0.15">
      <c r="A7" s="39">
        <v>900826841</v>
      </c>
      <c r="B7" s="39" t="s">
        <v>79</v>
      </c>
      <c r="C7" s="39"/>
      <c r="D7" s="39">
        <v>15110</v>
      </c>
      <c r="E7" s="39" t="s">
        <v>164</v>
      </c>
      <c r="F7" s="39" t="s">
        <v>165</v>
      </c>
      <c r="G7" s="39"/>
      <c r="H7" s="39">
        <v>15110</v>
      </c>
      <c r="I7" s="39" t="s">
        <v>82</v>
      </c>
      <c r="J7" s="40">
        <v>43600</v>
      </c>
      <c r="K7" s="41">
        <v>2569580</v>
      </c>
      <c r="L7" s="41">
        <v>1549654</v>
      </c>
      <c r="M7" s="39" t="s">
        <v>166</v>
      </c>
      <c r="N7" s="39" t="s">
        <v>183</v>
      </c>
      <c r="O7" s="39" t="s">
        <v>182</v>
      </c>
      <c r="P7" s="41">
        <v>0</v>
      </c>
      <c r="Q7" s="39"/>
      <c r="R7" s="39"/>
      <c r="S7" s="41">
        <v>0</v>
      </c>
      <c r="T7" s="42">
        <v>0</v>
      </c>
      <c r="U7" s="39"/>
      <c r="V7" s="39"/>
      <c r="W7" s="39"/>
      <c r="X7" s="39"/>
      <c r="Y7" s="39"/>
      <c r="Z7" s="39" t="s">
        <v>145</v>
      </c>
      <c r="AA7" s="41">
        <v>2569580</v>
      </c>
      <c r="AB7" s="41">
        <v>988300</v>
      </c>
      <c r="AC7" s="41">
        <v>0</v>
      </c>
      <c r="AD7" s="41">
        <v>0</v>
      </c>
      <c r="AE7" s="41">
        <v>0</v>
      </c>
      <c r="AF7" s="41">
        <v>1581280</v>
      </c>
      <c r="AG7" s="41">
        <v>0</v>
      </c>
      <c r="AH7" s="39"/>
      <c r="AI7" s="41">
        <v>0</v>
      </c>
      <c r="AJ7" s="41">
        <v>0</v>
      </c>
      <c r="AK7" s="41">
        <v>0</v>
      </c>
      <c r="AL7" s="39"/>
      <c r="AM7" s="39"/>
      <c r="AN7" s="41">
        <v>0</v>
      </c>
      <c r="AO7" s="39">
        <v>191013062500315</v>
      </c>
      <c r="AP7" s="39"/>
      <c r="AQ7" s="40">
        <v>43600</v>
      </c>
      <c r="AR7" s="39"/>
      <c r="AS7" s="39">
        <v>2</v>
      </c>
      <c r="AT7" s="39"/>
      <c r="AU7" s="39" t="s">
        <v>86</v>
      </c>
      <c r="AV7" s="39">
        <v>3</v>
      </c>
      <c r="AW7" s="39">
        <v>20220730</v>
      </c>
      <c r="AX7" s="39">
        <v>20220706</v>
      </c>
      <c r="AY7" s="41">
        <v>2569580</v>
      </c>
      <c r="AZ7" s="41">
        <v>2569580</v>
      </c>
      <c r="BA7" s="39"/>
      <c r="BB7" s="39" t="s">
        <v>82</v>
      </c>
    </row>
    <row r="8" spans="1:54" x14ac:dyDescent="0.15">
      <c r="A8" s="39">
        <v>900826841</v>
      </c>
      <c r="B8" s="39" t="s">
        <v>79</v>
      </c>
      <c r="C8" s="39"/>
      <c r="D8" s="39">
        <v>16591</v>
      </c>
      <c r="E8" s="39" t="s">
        <v>167</v>
      </c>
      <c r="F8" s="39" t="s">
        <v>168</v>
      </c>
      <c r="G8" s="39"/>
      <c r="H8" s="39">
        <v>16591</v>
      </c>
      <c r="I8" s="39" t="s">
        <v>82</v>
      </c>
      <c r="J8" s="40">
        <v>43690</v>
      </c>
      <c r="K8" s="41">
        <v>658880</v>
      </c>
      <c r="L8" s="41">
        <v>645702</v>
      </c>
      <c r="M8" s="39" t="s">
        <v>166</v>
      </c>
      <c r="N8" s="39" t="s">
        <v>183</v>
      </c>
      <c r="O8" s="39" t="s">
        <v>181</v>
      </c>
      <c r="P8" s="41">
        <v>0</v>
      </c>
      <c r="Q8" s="39"/>
      <c r="R8" s="39"/>
      <c r="S8" s="41">
        <v>645702</v>
      </c>
      <c r="T8" s="42">
        <v>0</v>
      </c>
      <c r="U8" s="39"/>
      <c r="V8" s="39"/>
      <c r="W8" s="39"/>
      <c r="X8" s="39"/>
      <c r="Y8" s="39"/>
      <c r="Z8" s="39" t="s">
        <v>145</v>
      </c>
      <c r="AA8" s="41">
        <v>658880</v>
      </c>
      <c r="AB8" s="41">
        <v>0</v>
      </c>
      <c r="AC8" s="41">
        <v>0</v>
      </c>
      <c r="AD8" s="41">
        <v>0</v>
      </c>
      <c r="AE8" s="41">
        <v>0</v>
      </c>
      <c r="AF8" s="41">
        <v>658880</v>
      </c>
      <c r="AG8" s="41">
        <v>0</v>
      </c>
      <c r="AH8" s="39"/>
      <c r="AI8" s="41">
        <v>0</v>
      </c>
      <c r="AJ8" s="41">
        <v>0</v>
      </c>
      <c r="AK8" s="41">
        <v>0</v>
      </c>
      <c r="AL8" s="39"/>
      <c r="AM8" s="39"/>
      <c r="AN8" s="41">
        <v>0</v>
      </c>
      <c r="AO8" s="39"/>
      <c r="AP8" s="39"/>
      <c r="AQ8" s="40">
        <v>43690</v>
      </c>
      <c r="AR8" s="39"/>
      <c r="AS8" s="39">
        <v>2</v>
      </c>
      <c r="AT8" s="39"/>
      <c r="AU8" s="39" t="s">
        <v>86</v>
      </c>
      <c r="AV8" s="39">
        <v>2</v>
      </c>
      <c r="AW8" s="39">
        <v>20220730</v>
      </c>
      <c r="AX8" s="39">
        <v>20220706</v>
      </c>
      <c r="AY8" s="41">
        <v>658880</v>
      </c>
      <c r="AZ8" s="41">
        <v>658880</v>
      </c>
      <c r="BA8" s="39"/>
      <c r="BB8" s="39" t="s">
        <v>82</v>
      </c>
    </row>
    <row r="9" spans="1:54" x14ac:dyDescent="0.15">
      <c r="A9" s="39">
        <v>900826841</v>
      </c>
      <c r="B9" s="39" t="s">
        <v>79</v>
      </c>
      <c r="C9" s="39"/>
      <c r="D9" s="39">
        <v>16749</v>
      </c>
      <c r="E9" s="39" t="s">
        <v>169</v>
      </c>
      <c r="F9" s="39" t="s">
        <v>170</v>
      </c>
      <c r="G9" s="39"/>
      <c r="H9" s="39">
        <v>16749</v>
      </c>
      <c r="I9" s="39" t="s">
        <v>82</v>
      </c>
      <c r="J9" s="40">
        <v>43693</v>
      </c>
      <c r="K9" s="41">
        <v>724768</v>
      </c>
      <c r="L9" s="41">
        <v>516562</v>
      </c>
      <c r="M9" s="39" t="s">
        <v>166</v>
      </c>
      <c r="N9" s="39" t="s">
        <v>183</v>
      </c>
      <c r="O9" s="39" t="s">
        <v>182</v>
      </c>
      <c r="P9" s="41">
        <v>0</v>
      </c>
      <c r="Q9" s="39"/>
      <c r="R9" s="39"/>
      <c r="S9" s="41">
        <v>0</v>
      </c>
      <c r="T9" s="42">
        <v>0</v>
      </c>
      <c r="U9" s="39"/>
      <c r="V9" s="39"/>
      <c r="W9" s="39"/>
      <c r="X9" s="39"/>
      <c r="Y9" s="39"/>
      <c r="Z9" s="39" t="s">
        <v>145</v>
      </c>
      <c r="AA9" s="41">
        <v>724768</v>
      </c>
      <c r="AB9" s="41">
        <v>197664</v>
      </c>
      <c r="AC9" s="41">
        <v>0</v>
      </c>
      <c r="AD9" s="41">
        <v>0</v>
      </c>
      <c r="AE9" s="41">
        <v>0</v>
      </c>
      <c r="AF9" s="41">
        <v>527104</v>
      </c>
      <c r="AG9" s="41">
        <v>0</v>
      </c>
      <c r="AH9" s="39"/>
      <c r="AI9" s="41">
        <v>0</v>
      </c>
      <c r="AJ9" s="41">
        <v>0</v>
      </c>
      <c r="AK9" s="41">
        <v>0</v>
      </c>
      <c r="AL9" s="39"/>
      <c r="AM9" s="39"/>
      <c r="AN9" s="41">
        <v>0</v>
      </c>
      <c r="AO9" s="39"/>
      <c r="AP9" s="39"/>
      <c r="AQ9" s="40">
        <v>43693</v>
      </c>
      <c r="AR9" s="39"/>
      <c r="AS9" s="39">
        <v>2</v>
      </c>
      <c r="AT9" s="39"/>
      <c r="AU9" s="39" t="s">
        <v>86</v>
      </c>
      <c r="AV9" s="39">
        <v>3</v>
      </c>
      <c r="AW9" s="39">
        <v>20220730</v>
      </c>
      <c r="AX9" s="39">
        <v>20220706</v>
      </c>
      <c r="AY9" s="41">
        <v>724768</v>
      </c>
      <c r="AZ9" s="41">
        <v>724768</v>
      </c>
      <c r="BA9" s="39"/>
      <c r="BB9" s="39" t="s">
        <v>82</v>
      </c>
    </row>
    <row r="10" spans="1:54" x14ac:dyDescent="0.15">
      <c r="A10" s="39">
        <v>900826841</v>
      </c>
      <c r="B10" s="39" t="s">
        <v>79</v>
      </c>
      <c r="C10" s="39"/>
      <c r="D10" s="39">
        <v>17911</v>
      </c>
      <c r="E10" s="39" t="s">
        <v>171</v>
      </c>
      <c r="F10" s="39" t="s">
        <v>172</v>
      </c>
      <c r="G10" s="39"/>
      <c r="H10" s="39">
        <v>17911</v>
      </c>
      <c r="I10" s="39" t="s">
        <v>82</v>
      </c>
      <c r="J10" s="40">
        <v>43754</v>
      </c>
      <c r="K10" s="41">
        <v>1581312</v>
      </c>
      <c r="L10" s="41">
        <v>1549686</v>
      </c>
      <c r="M10" s="39" t="s">
        <v>166</v>
      </c>
      <c r="N10" s="39" t="s">
        <v>183</v>
      </c>
      <c r="O10" s="39" t="s">
        <v>182</v>
      </c>
      <c r="P10" s="41">
        <v>0</v>
      </c>
      <c r="Q10" s="39"/>
      <c r="R10" s="39"/>
      <c r="S10" s="41">
        <v>0</v>
      </c>
      <c r="T10" s="42">
        <v>0</v>
      </c>
      <c r="U10" s="39"/>
      <c r="V10" s="39"/>
      <c r="W10" s="39"/>
      <c r="X10" s="39"/>
      <c r="Y10" s="39"/>
      <c r="Z10" s="39" t="s">
        <v>145</v>
      </c>
      <c r="AA10" s="41">
        <v>1581312</v>
      </c>
      <c r="AB10" s="41">
        <v>0</v>
      </c>
      <c r="AC10" s="41">
        <v>0</v>
      </c>
      <c r="AD10" s="41">
        <v>0</v>
      </c>
      <c r="AE10" s="41">
        <v>0</v>
      </c>
      <c r="AF10" s="41">
        <v>1581312</v>
      </c>
      <c r="AG10" s="41">
        <v>0</v>
      </c>
      <c r="AH10" s="39"/>
      <c r="AI10" s="41">
        <v>0</v>
      </c>
      <c r="AJ10" s="41">
        <v>0</v>
      </c>
      <c r="AK10" s="41">
        <v>0</v>
      </c>
      <c r="AL10" s="39"/>
      <c r="AM10" s="39"/>
      <c r="AN10" s="41">
        <v>0</v>
      </c>
      <c r="AO10" s="39"/>
      <c r="AP10" s="39"/>
      <c r="AQ10" s="40">
        <v>43754</v>
      </c>
      <c r="AR10" s="39"/>
      <c r="AS10" s="39">
        <v>2</v>
      </c>
      <c r="AT10" s="39"/>
      <c r="AU10" s="39" t="s">
        <v>86</v>
      </c>
      <c r="AV10" s="39">
        <v>5</v>
      </c>
      <c r="AW10" s="39">
        <v>20220730</v>
      </c>
      <c r="AX10" s="39">
        <v>20220706</v>
      </c>
      <c r="AY10" s="41">
        <v>1581312</v>
      </c>
      <c r="AZ10" s="41">
        <v>1581312</v>
      </c>
      <c r="BA10" s="39"/>
      <c r="BB10" s="39" t="s">
        <v>82</v>
      </c>
    </row>
    <row r="11" spans="1:54" x14ac:dyDescent="0.15">
      <c r="A11" s="39">
        <v>900826841</v>
      </c>
      <c r="B11" s="39" t="s">
        <v>79</v>
      </c>
      <c r="C11" s="39"/>
      <c r="D11" s="39">
        <v>17960</v>
      </c>
      <c r="E11" s="39" t="s">
        <v>173</v>
      </c>
      <c r="F11" s="39" t="s">
        <v>174</v>
      </c>
      <c r="G11" s="39"/>
      <c r="H11" s="39">
        <v>17960</v>
      </c>
      <c r="I11" s="39" t="s">
        <v>82</v>
      </c>
      <c r="J11" s="40">
        <v>43754</v>
      </c>
      <c r="K11" s="41">
        <v>1778940</v>
      </c>
      <c r="L11" s="41">
        <v>1743361</v>
      </c>
      <c r="M11" s="39" t="s">
        <v>166</v>
      </c>
      <c r="N11" s="39" t="s">
        <v>183</v>
      </c>
      <c r="O11" s="39" t="s">
        <v>182</v>
      </c>
      <c r="P11" s="41">
        <v>0</v>
      </c>
      <c r="Q11" s="39"/>
      <c r="R11" s="39"/>
      <c r="S11" s="41">
        <v>0</v>
      </c>
      <c r="T11" s="42">
        <v>0</v>
      </c>
      <c r="U11" s="39"/>
      <c r="V11" s="39"/>
      <c r="W11" s="39"/>
      <c r="X11" s="39"/>
      <c r="Y11" s="39"/>
      <c r="Z11" s="39" t="s">
        <v>145</v>
      </c>
      <c r="AA11" s="41">
        <v>1778940</v>
      </c>
      <c r="AB11" s="41">
        <v>0</v>
      </c>
      <c r="AC11" s="41">
        <v>0</v>
      </c>
      <c r="AD11" s="41">
        <v>0</v>
      </c>
      <c r="AE11" s="41">
        <v>0</v>
      </c>
      <c r="AF11" s="41">
        <v>1778940</v>
      </c>
      <c r="AG11" s="41">
        <v>0</v>
      </c>
      <c r="AH11" s="39"/>
      <c r="AI11" s="41">
        <v>0</v>
      </c>
      <c r="AJ11" s="41">
        <v>0</v>
      </c>
      <c r="AK11" s="41">
        <v>0</v>
      </c>
      <c r="AL11" s="39"/>
      <c r="AM11" s="39"/>
      <c r="AN11" s="41">
        <v>0</v>
      </c>
      <c r="AO11" s="39"/>
      <c r="AP11" s="39"/>
      <c r="AQ11" s="40">
        <v>43754</v>
      </c>
      <c r="AR11" s="39"/>
      <c r="AS11" s="39">
        <v>2</v>
      </c>
      <c r="AT11" s="39"/>
      <c r="AU11" s="39" t="s">
        <v>86</v>
      </c>
      <c r="AV11" s="39">
        <v>5</v>
      </c>
      <c r="AW11" s="39">
        <v>20220730</v>
      </c>
      <c r="AX11" s="39">
        <v>20220706</v>
      </c>
      <c r="AY11" s="41">
        <v>1778940</v>
      </c>
      <c r="AZ11" s="41">
        <v>1778940</v>
      </c>
      <c r="BA11" s="39"/>
      <c r="BB11" s="39" t="s">
        <v>82</v>
      </c>
    </row>
    <row r="12" spans="1:54" x14ac:dyDescent="0.15">
      <c r="A12" s="39">
        <v>900826841</v>
      </c>
      <c r="B12" s="39" t="s">
        <v>79</v>
      </c>
      <c r="C12" s="39"/>
      <c r="D12" s="39">
        <v>17964</v>
      </c>
      <c r="E12" s="39" t="s">
        <v>175</v>
      </c>
      <c r="F12" s="39" t="s">
        <v>176</v>
      </c>
      <c r="G12" s="39"/>
      <c r="H12" s="39">
        <v>17964</v>
      </c>
      <c r="I12" s="39" t="s">
        <v>82</v>
      </c>
      <c r="J12" s="40">
        <v>43754</v>
      </c>
      <c r="K12" s="41">
        <v>1515424</v>
      </c>
      <c r="L12" s="41">
        <v>1485116</v>
      </c>
      <c r="M12" s="39" t="s">
        <v>166</v>
      </c>
      <c r="N12" s="39" t="s">
        <v>183</v>
      </c>
      <c r="O12" s="39" t="s">
        <v>182</v>
      </c>
      <c r="P12" s="41">
        <v>0</v>
      </c>
      <c r="Q12" s="39"/>
      <c r="R12" s="39"/>
      <c r="S12" s="41">
        <v>0</v>
      </c>
      <c r="T12" s="42">
        <v>0</v>
      </c>
      <c r="U12" s="39"/>
      <c r="V12" s="39"/>
      <c r="W12" s="39"/>
      <c r="X12" s="39"/>
      <c r="Y12" s="39"/>
      <c r="Z12" s="39" t="s">
        <v>145</v>
      </c>
      <c r="AA12" s="41">
        <v>1515424</v>
      </c>
      <c r="AB12" s="41">
        <v>0</v>
      </c>
      <c r="AC12" s="41">
        <v>0</v>
      </c>
      <c r="AD12" s="41">
        <v>0</v>
      </c>
      <c r="AE12" s="41">
        <v>0</v>
      </c>
      <c r="AF12" s="41">
        <v>1515424</v>
      </c>
      <c r="AG12" s="41">
        <v>0</v>
      </c>
      <c r="AH12" s="39"/>
      <c r="AI12" s="41">
        <v>0</v>
      </c>
      <c r="AJ12" s="41">
        <v>0</v>
      </c>
      <c r="AK12" s="41">
        <v>0</v>
      </c>
      <c r="AL12" s="39"/>
      <c r="AM12" s="39"/>
      <c r="AN12" s="41">
        <v>0</v>
      </c>
      <c r="AO12" s="39"/>
      <c r="AP12" s="39"/>
      <c r="AQ12" s="40">
        <v>43754</v>
      </c>
      <c r="AR12" s="39"/>
      <c r="AS12" s="39">
        <v>2</v>
      </c>
      <c r="AT12" s="39"/>
      <c r="AU12" s="39" t="s">
        <v>86</v>
      </c>
      <c r="AV12" s="39">
        <v>5</v>
      </c>
      <c r="AW12" s="39">
        <v>20220730</v>
      </c>
      <c r="AX12" s="39">
        <v>20220706</v>
      </c>
      <c r="AY12" s="41">
        <v>1515424</v>
      </c>
      <c r="AZ12" s="41">
        <v>1515424</v>
      </c>
      <c r="BA12" s="39"/>
      <c r="BB12" s="39" t="s">
        <v>82</v>
      </c>
    </row>
    <row r="13" spans="1:54" x14ac:dyDescent="0.15">
      <c r="A13" s="39">
        <v>900826841</v>
      </c>
      <c r="B13" s="39" t="s">
        <v>79</v>
      </c>
      <c r="C13" s="39"/>
      <c r="D13" s="39">
        <v>18793</v>
      </c>
      <c r="E13" s="39" t="s">
        <v>177</v>
      </c>
      <c r="F13" s="39" t="s">
        <v>178</v>
      </c>
      <c r="G13" s="39"/>
      <c r="H13" s="39">
        <v>18793</v>
      </c>
      <c r="I13" s="39" t="s">
        <v>82</v>
      </c>
      <c r="J13" s="40">
        <v>43811</v>
      </c>
      <c r="K13" s="41">
        <v>329440</v>
      </c>
      <c r="L13" s="41">
        <v>258281</v>
      </c>
      <c r="M13" s="39" t="s">
        <v>166</v>
      </c>
      <c r="N13" s="39" t="s">
        <v>183</v>
      </c>
      <c r="O13" s="39" t="s">
        <v>182</v>
      </c>
      <c r="P13" s="41">
        <v>0</v>
      </c>
      <c r="Q13" s="39"/>
      <c r="R13" s="39"/>
      <c r="S13" s="41">
        <v>0</v>
      </c>
      <c r="T13" s="42">
        <v>0</v>
      </c>
      <c r="U13" s="39"/>
      <c r="V13" s="39"/>
      <c r="W13" s="39"/>
      <c r="X13" s="39"/>
      <c r="Y13" s="39"/>
      <c r="Z13" s="39" t="s">
        <v>145</v>
      </c>
      <c r="AA13" s="41">
        <v>329440</v>
      </c>
      <c r="AB13" s="41">
        <v>0</v>
      </c>
      <c r="AC13" s="41">
        <v>0</v>
      </c>
      <c r="AD13" s="41">
        <v>0</v>
      </c>
      <c r="AE13" s="41">
        <v>0</v>
      </c>
      <c r="AF13" s="41">
        <v>329440</v>
      </c>
      <c r="AG13" s="41">
        <v>0</v>
      </c>
      <c r="AH13" s="39"/>
      <c r="AI13" s="41">
        <v>0</v>
      </c>
      <c r="AJ13" s="41">
        <v>0</v>
      </c>
      <c r="AK13" s="41">
        <v>0</v>
      </c>
      <c r="AL13" s="39"/>
      <c r="AM13" s="39"/>
      <c r="AN13" s="41">
        <v>0</v>
      </c>
      <c r="AO13" s="39"/>
      <c r="AP13" s="39"/>
      <c r="AQ13" s="40">
        <v>43811</v>
      </c>
      <c r="AR13" s="39"/>
      <c r="AS13" s="39">
        <v>2</v>
      </c>
      <c r="AT13" s="39"/>
      <c r="AU13" s="39" t="s">
        <v>86</v>
      </c>
      <c r="AV13" s="39">
        <v>2</v>
      </c>
      <c r="AW13" s="39">
        <v>20220730</v>
      </c>
      <c r="AX13" s="39">
        <v>20220706</v>
      </c>
      <c r="AY13" s="41">
        <v>329440</v>
      </c>
      <c r="AZ13" s="41">
        <v>329440</v>
      </c>
      <c r="BA13" s="39"/>
      <c r="BB13" s="39" t="s">
        <v>82</v>
      </c>
    </row>
    <row r="14" spans="1:54" x14ac:dyDescent="0.15">
      <c r="A14" s="39">
        <v>900826841</v>
      </c>
      <c r="B14" s="39" t="s">
        <v>79</v>
      </c>
      <c r="C14" s="39" t="s">
        <v>11</v>
      </c>
      <c r="D14" s="39">
        <v>65745</v>
      </c>
      <c r="E14" s="39" t="s">
        <v>80</v>
      </c>
      <c r="F14" s="39" t="s">
        <v>81</v>
      </c>
      <c r="G14" s="39" t="s">
        <v>82</v>
      </c>
      <c r="H14" s="39" t="s">
        <v>82</v>
      </c>
      <c r="I14" s="39" t="s">
        <v>82</v>
      </c>
      <c r="J14" s="40">
        <v>44957</v>
      </c>
      <c r="K14" s="41">
        <v>152652526</v>
      </c>
      <c r="L14" s="41">
        <v>148749962</v>
      </c>
      <c r="M14" s="39" t="s">
        <v>83</v>
      </c>
      <c r="N14" s="39" t="s">
        <v>181</v>
      </c>
      <c r="O14" s="39" t="s">
        <v>181</v>
      </c>
      <c r="P14" s="41">
        <v>148749962.84999999</v>
      </c>
      <c r="Q14" s="39">
        <v>1222257930</v>
      </c>
      <c r="R14" s="39"/>
      <c r="S14" s="41">
        <v>0</v>
      </c>
      <c r="T14" s="42">
        <v>0</v>
      </c>
      <c r="U14" s="39"/>
      <c r="V14" s="39"/>
      <c r="W14" s="39" t="s">
        <v>84</v>
      </c>
      <c r="X14" s="39"/>
      <c r="Y14" s="39"/>
      <c r="Z14" s="39" t="s">
        <v>85</v>
      </c>
      <c r="AA14" s="41">
        <v>0</v>
      </c>
      <c r="AB14" s="41">
        <v>0</v>
      </c>
      <c r="AC14" s="41">
        <v>0</v>
      </c>
      <c r="AD14" s="41">
        <v>0</v>
      </c>
      <c r="AE14" s="41">
        <v>0</v>
      </c>
      <c r="AF14" s="41">
        <v>0</v>
      </c>
      <c r="AG14" s="41">
        <v>0</v>
      </c>
      <c r="AH14" s="39"/>
      <c r="AI14" s="41">
        <v>0</v>
      </c>
      <c r="AJ14" s="41">
        <v>0</v>
      </c>
      <c r="AK14" s="41">
        <v>0</v>
      </c>
      <c r="AL14" s="39"/>
      <c r="AM14" s="39"/>
      <c r="AN14" s="41">
        <v>0</v>
      </c>
      <c r="AO14" s="39"/>
      <c r="AP14" s="39"/>
      <c r="AQ14" s="40">
        <v>44957</v>
      </c>
      <c r="AR14" s="39"/>
      <c r="AS14" s="39"/>
      <c r="AT14" s="39"/>
      <c r="AU14" s="39" t="s">
        <v>86</v>
      </c>
      <c r="AV14" s="39"/>
      <c r="AW14" s="39"/>
      <c r="AX14" s="39"/>
      <c r="AY14" s="41">
        <v>0</v>
      </c>
      <c r="AZ14" s="41">
        <v>0</v>
      </c>
      <c r="BA14" s="39"/>
      <c r="BB14" s="39" t="s">
        <v>82</v>
      </c>
    </row>
    <row r="15" spans="1:54" x14ac:dyDescent="0.15">
      <c r="A15" s="39">
        <v>900826841</v>
      </c>
      <c r="B15" s="39" t="s">
        <v>79</v>
      </c>
      <c r="C15" s="39" t="s">
        <v>11</v>
      </c>
      <c r="D15" s="39">
        <v>69743</v>
      </c>
      <c r="E15" s="39" t="s">
        <v>87</v>
      </c>
      <c r="F15" s="39" t="s">
        <v>88</v>
      </c>
      <c r="G15" s="39" t="s">
        <v>82</v>
      </c>
      <c r="H15" s="39" t="s">
        <v>82</v>
      </c>
      <c r="I15" s="39" t="s">
        <v>82</v>
      </c>
      <c r="J15" s="40">
        <v>44979</v>
      </c>
      <c r="K15" s="41">
        <v>23650595</v>
      </c>
      <c r="L15" s="41">
        <v>23059330</v>
      </c>
      <c r="M15" s="39" t="s">
        <v>83</v>
      </c>
      <c r="N15" s="39" t="s">
        <v>181</v>
      </c>
      <c r="O15" s="39" t="s">
        <v>181</v>
      </c>
      <c r="P15" s="41">
        <v>23059330.120000001</v>
      </c>
      <c r="Q15" s="39">
        <v>1222234494</v>
      </c>
      <c r="R15" s="39"/>
      <c r="S15" s="41">
        <v>0</v>
      </c>
      <c r="T15" s="42">
        <v>0</v>
      </c>
      <c r="U15" s="39"/>
      <c r="V15" s="39"/>
      <c r="W15" s="39" t="s">
        <v>84</v>
      </c>
      <c r="X15" s="39"/>
      <c r="Y15" s="39"/>
      <c r="Z15" s="39" t="s">
        <v>85</v>
      </c>
      <c r="AA15" s="41">
        <v>0</v>
      </c>
      <c r="AB15" s="41">
        <v>0</v>
      </c>
      <c r="AC15" s="41">
        <v>0</v>
      </c>
      <c r="AD15" s="41">
        <v>0</v>
      </c>
      <c r="AE15" s="41">
        <v>0</v>
      </c>
      <c r="AF15" s="41">
        <v>0</v>
      </c>
      <c r="AG15" s="41">
        <v>0</v>
      </c>
      <c r="AH15" s="39"/>
      <c r="AI15" s="41">
        <v>0</v>
      </c>
      <c r="AJ15" s="41">
        <v>0</v>
      </c>
      <c r="AK15" s="41">
        <v>0</v>
      </c>
      <c r="AL15" s="39"/>
      <c r="AM15" s="39"/>
      <c r="AN15" s="41">
        <v>0</v>
      </c>
      <c r="AO15" s="39"/>
      <c r="AP15" s="39"/>
      <c r="AQ15" s="40">
        <v>44979</v>
      </c>
      <c r="AR15" s="39"/>
      <c r="AS15" s="39"/>
      <c r="AT15" s="39"/>
      <c r="AU15" s="39" t="s">
        <v>86</v>
      </c>
      <c r="AV15" s="39"/>
      <c r="AW15" s="39"/>
      <c r="AX15" s="39"/>
      <c r="AY15" s="41">
        <v>0</v>
      </c>
      <c r="AZ15" s="41">
        <v>0</v>
      </c>
      <c r="BA15" s="39"/>
      <c r="BB15" s="39" t="s">
        <v>82</v>
      </c>
    </row>
    <row r="16" spans="1:54" x14ac:dyDescent="0.15">
      <c r="A16" s="39">
        <v>900826841</v>
      </c>
      <c r="B16" s="39" t="s">
        <v>79</v>
      </c>
      <c r="C16" s="39" t="s">
        <v>11</v>
      </c>
      <c r="D16" s="39">
        <v>73516</v>
      </c>
      <c r="E16" s="39" t="s">
        <v>89</v>
      </c>
      <c r="F16" s="39" t="s">
        <v>90</v>
      </c>
      <c r="G16" s="39" t="s">
        <v>82</v>
      </c>
      <c r="H16" s="39" t="s">
        <v>82</v>
      </c>
      <c r="I16" s="39" t="s">
        <v>82</v>
      </c>
      <c r="J16" s="40">
        <v>45006</v>
      </c>
      <c r="K16" s="41">
        <v>8780544</v>
      </c>
      <c r="L16" s="41">
        <v>8604933</v>
      </c>
      <c r="M16" s="39" t="s">
        <v>83</v>
      </c>
      <c r="N16" s="39" t="s">
        <v>181</v>
      </c>
      <c r="O16" s="39" t="s">
        <v>181</v>
      </c>
      <c r="P16" s="41">
        <v>8604933.1199999992</v>
      </c>
      <c r="Q16" s="39">
        <v>1222234559</v>
      </c>
      <c r="R16" s="39"/>
      <c r="S16" s="41">
        <v>0</v>
      </c>
      <c r="T16" s="42">
        <v>0</v>
      </c>
      <c r="U16" s="39"/>
      <c r="V16" s="39"/>
      <c r="W16" s="39" t="s">
        <v>84</v>
      </c>
      <c r="X16" s="39"/>
      <c r="Y16" s="39"/>
      <c r="Z16" s="39" t="s">
        <v>85</v>
      </c>
      <c r="AA16" s="41">
        <v>0</v>
      </c>
      <c r="AB16" s="41">
        <v>0</v>
      </c>
      <c r="AC16" s="41">
        <v>0</v>
      </c>
      <c r="AD16" s="41">
        <v>0</v>
      </c>
      <c r="AE16" s="41">
        <v>0</v>
      </c>
      <c r="AF16" s="41">
        <v>0</v>
      </c>
      <c r="AG16" s="41">
        <v>0</v>
      </c>
      <c r="AH16" s="39"/>
      <c r="AI16" s="41">
        <v>0</v>
      </c>
      <c r="AJ16" s="41">
        <v>0</v>
      </c>
      <c r="AK16" s="41">
        <v>0</v>
      </c>
      <c r="AL16" s="39"/>
      <c r="AM16" s="39"/>
      <c r="AN16" s="41">
        <v>0</v>
      </c>
      <c r="AO16" s="39"/>
      <c r="AP16" s="39"/>
      <c r="AQ16" s="40">
        <v>45006</v>
      </c>
      <c r="AR16" s="39"/>
      <c r="AS16" s="39"/>
      <c r="AT16" s="39"/>
      <c r="AU16" s="39" t="s">
        <v>86</v>
      </c>
      <c r="AV16" s="39"/>
      <c r="AW16" s="39"/>
      <c r="AX16" s="39"/>
      <c r="AY16" s="41">
        <v>0</v>
      </c>
      <c r="AZ16" s="41">
        <v>0</v>
      </c>
      <c r="BA16" s="39"/>
      <c r="BB16" s="39" t="s">
        <v>82</v>
      </c>
    </row>
    <row r="17" spans="1:54" x14ac:dyDescent="0.15">
      <c r="A17" s="39">
        <v>900826841</v>
      </c>
      <c r="B17" s="39" t="s">
        <v>79</v>
      </c>
      <c r="C17" s="39" t="s">
        <v>11</v>
      </c>
      <c r="D17" s="39">
        <v>61922</v>
      </c>
      <c r="E17" s="39" t="s">
        <v>93</v>
      </c>
      <c r="F17" s="39" t="s">
        <v>94</v>
      </c>
      <c r="G17" s="39" t="s">
        <v>82</v>
      </c>
      <c r="H17" s="39" t="s">
        <v>82</v>
      </c>
      <c r="I17" s="39" t="s">
        <v>82</v>
      </c>
      <c r="J17" s="40">
        <v>44929</v>
      </c>
      <c r="K17" s="41">
        <v>342358841</v>
      </c>
      <c r="L17" s="41">
        <v>333799869</v>
      </c>
      <c r="M17" s="39" t="s">
        <v>83</v>
      </c>
      <c r="N17" s="39" t="s">
        <v>181</v>
      </c>
      <c r="O17" s="39" t="s">
        <v>181</v>
      </c>
      <c r="P17" s="41">
        <v>0</v>
      </c>
      <c r="Q17" s="39"/>
      <c r="R17" s="39"/>
      <c r="S17" s="41">
        <v>0</v>
      </c>
      <c r="T17" s="42">
        <v>0</v>
      </c>
      <c r="U17" s="39"/>
      <c r="V17" s="39"/>
      <c r="W17" s="39" t="s">
        <v>84</v>
      </c>
      <c r="X17" s="39"/>
      <c r="Y17" s="39"/>
      <c r="Z17" s="39" t="s">
        <v>85</v>
      </c>
      <c r="AA17" s="41">
        <v>0</v>
      </c>
      <c r="AB17" s="41">
        <v>0</v>
      </c>
      <c r="AC17" s="41">
        <v>0</v>
      </c>
      <c r="AD17" s="41">
        <v>0</v>
      </c>
      <c r="AE17" s="41">
        <v>0</v>
      </c>
      <c r="AF17" s="41">
        <v>0</v>
      </c>
      <c r="AG17" s="41">
        <v>0</v>
      </c>
      <c r="AH17" s="39"/>
      <c r="AI17" s="41">
        <v>0</v>
      </c>
      <c r="AJ17" s="41">
        <v>0</v>
      </c>
      <c r="AK17" s="41">
        <v>0</v>
      </c>
      <c r="AL17" s="39"/>
      <c r="AM17" s="39"/>
      <c r="AN17" s="41">
        <v>0</v>
      </c>
      <c r="AO17" s="39"/>
      <c r="AP17" s="39"/>
      <c r="AQ17" s="40">
        <v>44929</v>
      </c>
      <c r="AR17" s="39"/>
      <c r="AS17" s="39"/>
      <c r="AT17" s="39"/>
      <c r="AU17" s="39" t="s">
        <v>86</v>
      </c>
      <c r="AV17" s="39"/>
      <c r="AW17" s="39"/>
      <c r="AX17" s="39"/>
      <c r="AY17" s="41">
        <v>0</v>
      </c>
      <c r="AZ17" s="41">
        <v>0</v>
      </c>
      <c r="BA17" s="39"/>
      <c r="BB17" s="39" t="s">
        <v>82</v>
      </c>
    </row>
    <row r="18" spans="1:54" x14ac:dyDescent="0.15">
      <c r="A18" s="39">
        <v>900826841</v>
      </c>
      <c r="B18" s="39" t="s">
        <v>79</v>
      </c>
      <c r="C18" s="39" t="s">
        <v>11</v>
      </c>
      <c r="D18" s="39">
        <v>65744</v>
      </c>
      <c r="E18" s="39" t="s">
        <v>95</v>
      </c>
      <c r="F18" s="39" t="s">
        <v>96</v>
      </c>
      <c r="G18" s="39" t="s">
        <v>82</v>
      </c>
      <c r="H18" s="39" t="s">
        <v>82</v>
      </c>
      <c r="I18" s="39" t="s">
        <v>82</v>
      </c>
      <c r="J18" s="40">
        <v>44957</v>
      </c>
      <c r="K18" s="41">
        <v>905364082</v>
      </c>
      <c r="L18" s="41">
        <v>882726379</v>
      </c>
      <c r="M18" s="39" t="s">
        <v>83</v>
      </c>
      <c r="N18" s="39" t="s">
        <v>181</v>
      </c>
      <c r="O18" s="39" t="s">
        <v>181</v>
      </c>
      <c r="P18" s="41">
        <v>0</v>
      </c>
      <c r="Q18" s="39"/>
      <c r="R18" s="39"/>
      <c r="S18" s="41">
        <v>0</v>
      </c>
      <c r="T18" s="42">
        <v>0</v>
      </c>
      <c r="U18" s="39"/>
      <c r="V18" s="39"/>
      <c r="W18" s="39" t="s">
        <v>84</v>
      </c>
      <c r="X18" s="39"/>
      <c r="Y18" s="39"/>
      <c r="Z18" s="39" t="s">
        <v>85</v>
      </c>
      <c r="AA18" s="41">
        <v>0</v>
      </c>
      <c r="AB18" s="41">
        <v>0</v>
      </c>
      <c r="AC18" s="41">
        <v>0</v>
      </c>
      <c r="AD18" s="41">
        <v>0</v>
      </c>
      <c r="AE18" s="41">
        <v>0</v>
      </c>
      <c r="AF18" s="41">
        <v>0</v>
      </c>
      <c r="AG18" s="41">
        <v>0</v>
      </c>
      <c r="AH18" s="39"/>
      <c r="AI18" s="41">
        <v>0</v>
      </c>
      <c r="AJ18" s="41">
        <v>0</v>
      </c>
      <c r="AK18" s="41">
        <v>0</v>
      </c>
      <c r="AL18" s="39"/>
      <c r="AM18" s="39"/>
      <c r="AN18" s="41">
        <v>0</v>
      </c>
      <c r="AO18" s="39"/>
      <c r="AP18" s="39"/>
      <c r="AQ18" s="40">
        <v>44957</v>
      </c>
      <c r="AR18" s="39"/>
      <c r="AS18" s="39"/>
      <c r="AT18" s="39"/>
      <c r="AU18" s="39" t="s">
        <v>86</v>
      </c>
      <c r="AV18" s="39"/>
      <c r="AW18" s="39"/>
      <c r="AX18" s="39"/>
      <c r="AY18" s="41">
        <v>0</v>
      </c>
      <c r="AZ18" s="41">
        <v>0</v>
      </c>
      <c r="BA18" s="39"/>
      <c r="BB18" s="39" t="s">
        <v>82</v>
      </c>
    </row>
    <row r="19" spans="1:54" x14ac:dyDescent="0.15">
      <c r="A19" s="39">
        <v>900826841</v>
      </c>
      <c r="B19" s="39" t="s">
        <v>79</v>
      </c>
      <c r="C19" s="39" t="s">
        <v>11</v>
      </c>
      <c r="D19" s="39">
        <v>68889</v>
      </c>
      <c r="E19" s="39" t="s">
        <v>97</v>
      </c>
      <c r="F19" s="39" t="s">
        <v>98</v>
      </c>
      <c r="G19" s="39" t="s">
        <v>82</v>
      </c>
      <c r="H19" s="39" t="s">
        <v>82</v>
      </c>
      <c r="I19" s="39" t="s">
        <v>82</v>
      </c>
      <c r="J19" s="40">
        <v>44971</v>
      </c>
      <c r="K19" s="41">
        <v>835466033</v>
      </c>
      <c r="L19" s="41">
        <v>814574682</v>
      </c>
      <c r="M19" s="39" t="s">
        <v>83</v>
      </c>
      <c r="N19" s="39" t="s">
        <v>181</v>
      </c>
      <c r="O19" s="39" t="s">
        <v>181</v>
      </c>
      <c r="P19" s="41">
        <v>0</v>
      </c>
      <c r="Q19" s="39"/>
      <c r="R19" s="39"/>
      <c r="S19" s="41">
        <v>0</v>
      </c>
      <c r="T19" s="42">
        <v>0</v>
      </c>
      <c r="U19" s="39"/>
      <c r="V19" s="39"/>
      <c r="W19" s="39" t="s">
        <v>84</v>
      </c>
      <c r="X19" s="39"/>
      <c r="Y19" s="39"/>
      <c r="Z19" s="39" t="s">
        <v>85</v>
      </c>
      <c r="AA19" s="41">
        <v>0</v>
      </c>
      <c r="AB19" s="41">
        <v>0</v>
      </c>
      <c r="AC19" s="41">
        <v>0</v>
      </c>
      <c r="AD19" s="41">
        <v>0</v>
      </c>
      <c r="AE19" s="41">
        <v>0</v>
      </c>
      <c r="AF19" s="41">
        <v>0</v>
      </c>
      <c r="AG19" s="41">
        <v>0</v>
      </c>
      <c r="AH19" s="39"/>
      <c r="AI19" s="41">
        <v>0</v>
      </c>
      <c r="AJ19" s="41">
        <v>0</v>
      </c>
      <c r="AK19" s="41">
        <v>0</v>
      </c>
      <c r="AL19" s="39"/>
      <c r="AM19" s="39"/>
      <c r="AN19" s="41">
        <v>0</v>
      </c>
      <c r="AO19" s="39"/>
      <c r="AP19" s="39"/>
      <c r="AQ19" s="40">
        <v>44971</v>
      </c>
      <c r="AR19" s="39"/>
      <c r="AS19" s="39"/>
      <c r="AT19" s="39"/>
      <c r="AU19" s="39" t="s">
        <v>86</v>
      </c>
      <c r="AV19" s="39"/>
      <c r="AW19" s="39"/>
      <c r="AX19" s="39"/>
      <c r="AY19" s="41">
        <v>0</v>
      </c>
      <c r="AZ19" s="41">
        <v>0</v>
      </c>
      <c r="BA19" s="39"/>
      <c r="BB19" s="39" t="s">
        <v>82</v>
      </c>
    </row>
    <row r="20" spans="1:54" x14ac:dyDescent="0.15">
      <c r="A20" s="39">
        <v>900826841</v>
      </c>
      <c r="B20" s="39" t="s">
        <v>79</v>
      </c>
      <c r="C20" s="39" t="s">
        <v>11</v>
      </c>
      <c r="D20" s="39">
        <v>68890</v>
      </c>
      <c r="E20" s="39" t="s">
        <v>99</v>
      </c>
      <c r="F20" s="39" t="s">
        <v>100</v>
      </c>
      <c r="G20" s="39" t="s">
        <v>82</v>
      </c>
      <c r="H20" s="39" t="s">
        <v>82</v>
      </c>
      <c r="I20" s="39" t="s">
        <v>82</v>
      </c>
      <c r="J20" s="40">
        <v>44971</v>
      </c>
      <c r="K20" s="41">
        <v>138640953</v>
      </c>
      <c r="L20" s="41">
        <v>135088079</v>
      </c>
      <c r="M20" s="39" t="s">
        <v>83</v>
      </c>
      <c r="N20" s="39" t="s">
        <v>181</v>
      </c>
      <c r="O20" s="39" t="s">
        <v>181</v>
      </c>
      <c r="P20" s="41">
        <v>0</v>
      </c>
      <c r="Q20" s="39"/>
      <c r="R20" s="39"/>
      <c r="S20" s="41">
        <v>0</v>
      </c>
      <c r="T20" s="42">
        <v>0</v>
      </c>
      <c r="U20" s="39"/>
      <c r="V20" s="39"/>
      <c r="W20" s="39" t="s">
        <v>84</v>
      </c>
      <c r="X20" s="39"/>
      <c r="Y20" s="39"/>
      <c r="Z20" s="39" t="s">
        <v>85</v>
      </c>
      <c r="AA20" s="41">
        <v>0</v>
      </c>
      <c r="AB20" s="41">
        <v>0</v>
      </c>
      <c r="AC20" s="41">
        <v>0</v>
      </c>
      <c r="AD20" s="41">
        <v>0</v>
      </c>
      <c r="AE20" s="41">
        <v>0</v>
      </c>
      <c r="AF20" s="41">
        <v>0</v>
      </c>
      <c r="AG20" s="41">
        <v>0</v>
      </c>
      <c r="AH20" s="39"/>
      <c r="AI20" s="41">
        <v>0</v>
      </c>
      <c r="AJ20" s="41">
        <v>0</v>
      </c>
      <c r="AK20" s="41">
        <v>0</v>
      </c>
      <c r="AL20" s="39"/>
      <c r="AM20" s="39"/>
      <c r="AN20" s="41">
        <v>0</v>
      </c>
      <c r="AO20" s="39"/>
      <c r="AP20" s="39"/>
      <c r="AQ20" s="40">
        <v>44971</v>
      </c>
      <c r="AR20" s="39"/>
      <c r="AS20" s="39"/>
      <c r="AT20" s="39"/>
      <c r="AU20" s="39" t="s">
        <v>86</v>
      </c>
      <c r="AV20" s="39"/>
      <c r="AW20" s="39"/>
      <c r="AX20" s="39"/>
      <c r="AY20" s="41">
        <v>0</v>
      </c>
      <c r="AZ20" s="41">
        <v>0</v>
      </c>
      <c r="BA20" s="39"/>
      <c r="BB20" s="39" t="s">
        <v>82</v>
      </c>
    </row>
    <row r="21" spans="1:54" x14ac:dyDescent="0.15">
      <c r="A21" s="39">
        <v>900826841</v>
      </c>
      <c r="B21" s="39" t="s">
        <v>79</v>
      </c>
      <c r="C21" s="39" t="s">
        <v>11</v>
      </c>
      <c r="D21" s="39">
        <v>68892</v>
      </c>
      <c r="E21" s="39" t="s">
        <v>109</v>
      </c>
      <c r="F21" s="39" t="s">
        <v>110</v>
      </c>
      <c r="G21" s="39" t="s">
        <v>82</v>
      </c>
      <c r="H21" s="39" t="s">
        <v>82</v>
      </c>
      <c r="I21" s="39" t="s">
        <v>82</v>
      </c>
      <c r="J21" s="40">
        <v>44971</v>
      </c>
      <c r="K21" s="41">
        <v>644182061</v>
      </c>
      <c r="L21" s="41">
        <v>619286909</v>
      </c>
      <c r="M21" s="39" t="s">
        <v>83</v>
      </c>
      <c r="N21" s="39" t="s">
        <v>181</v>
      </c>
      <c r="O21" s="39" t="s">
        <v>180</v>
      </c>
      <c r="P21" s="41">
        <v>0</v>
      </c>
      <c r="Q21" s="39"/>
      <c r="R21" s="39"/>
      <c r="S21" s="41">
        <v>0</v>
      </c>
      <c r="T21" s="42">
        <v>0</v>
      </c>
      <c r="U21" s="39"/>
      <c r="V21" s="39"/>
      <c r="W21" s="39" t="s">
        <v>84</v>
      </c>
      <c r="X21" s="39"/>
      <c r="Y21" s="39"/>
      <c r="Z21" s="39" t="s">
        <v>85</v>
      </c>
      <c r="AA21" s="41">
        <v>0</v>
      </c>
      <c r="AB21" s="41">
        <v>0</v>
      </c>
      <c r="AC21" s="41">
        <v>0</v>
      </c>
      <c r="AD21" s="41">
        <v>0</v>
      </c>
      <c r="AE21" s="41">
        <v>0</v>
      </c>
      <c r="AF21" s="41">
        <v>0</v>
      </c>
      <c r="AG21" s="41">
        <v>0</v>
      </c>
      <c r="AH21" s="39"/>
      <c r="AI21" s="41">
        <v>0</v>
      </c>
      <c r="AJ21" s="41">
        <v>628077509</v>
      </c>
      <c r="AK21" s="41">
        <v>0</v>
      </c>
      <c r="AL21" s="39">
        <v>4800059711</v>
      </c>
      <c r="AM21" s="40">
        <v>45044</v>
      </c>
      <c r="AN21" s="41">
        <v>1049053967</v>
      </c>
      <c r="AO21" s="39"/>
      <c r="AP21" s="39"/>
      <c r="AQ21" s="40">
        <v>44971</v>
      </c>
      <c r="AR21" s="39"/>
      <c r="AS21" s="39"/>
      <c r="AT21" s="39"/>
      <c r="AU21" s="39" t="s">
        <v>86</v>
      </c>
      <c r="AV21" s="39"/>
      <c r="AW21" s="39"/>
      <c r="AX21" s="39"/>
      <c r="AY21" s="41">
        <v>0</v>
      </c>
      <c r="AZ21" s="41">
        <v>0</v>
      </c>
      <c r="BA21" s="39"/>
      <c r="BB21" s="39" t="s">
        <v>82</v>
      </c>
    </row>
    <row r="22" spans="1:54" x14ac:dyDescent="0.15">
      <c r="A22" s="39">
        <v>900826841</v>
      </c>
      <c r="B22" s="39" t="s">
        <v>79</v>
      </c>
      <c r="C22" s="39" t="s">
        <v>11</v>
      </c>
      <c r="D22" s="39">
        <v>69015</v>
      </c>
      <c r="E22" s="39" t="s">
        <v>117</v>
      </c>
      <c r="F22" s="39" t="s">
        <v>118</v>
      </c>
      <c r="G22" s="39" t="s">
        <v>82</v>
      </c>
      <c r="H22" s="39" t="s">
        <v>82</v>
      </c>
      <c r="I22" s="39" t="s">
        <v>82</v>
      </c>
      <c r="J22" s="40">
        <v>44974</v>
      </c>
      <c r="K22" s="41">
        <v>16549496</v>
      </c>
      <c r="L22" s="41">
        <v>16218506</v>
      </c>
      <c r="M22" s="39" t="s">
        <v>83</v>
      </c>
      <c r="N22" s="39" t="s">
        <v>181</v>
      </c>
      <c r="O22" s="39" t="s">
        <v>181</v>
      </c>
      <c r="P22" s="41">
        <v>16218506.08</v>
      </c>
      <c r="Q22" s="39">
        <v>1222209013</v>
      </c>
      <c r="R22" s="39"/>
      <c r="S22" s="41">
        <v>0</v>
      </c>
      <c r="T22" s="42">
        <v>0</v>
      </c>
      <c r="U22" s="39"/>
      <c r="V22" s="39"/>
      <c r="W22" s="39" t="s">
        <v>84</v>
      </c>
      <c r="X22" s="39"/>
      <c r="Y22" s="39"/>
      <c r="Z22" s="39" t="s">
        <v>85</v>
      </c>
      <c r="AA22" s="41">
        <v>0</v>
      </c>
      <c r="AB22" s="41">
        <v>0</v>
      </c>
      <c r="AC22" s="41">
        <v>0</v>
      </c>
      <c r="AD22" s="41">
        <v>0</v>
      </c>
      <c r="AE22" s="41">
        <v>0</v>
      </c>
      <c r="AF22" s="41">
        <v>0</v>
      </c>
      <c r="AG22" s="41">
        <v>0</v>
      </c>
      <c r="AH22" s="39"/>
      <c r="AI22" s="41">
        <v>0</v>
      </c>
      <c r="AJ22" s="41">
        <v>0</v>
      </c>
      <c r="AK22" s="41">
        <v>0</v>
      </c>
      <c r="AL22" s="39"/>
      <c r="AM22" s="39"/>
      <c r="AN22" s="41">
        <v>0</v>
      </c>
      <c r="AO22" s="39"/>
      <c r="AP22" s="39"/>
      <c r="AQ22" s="40">
        <v>44974</v>
      </c>
      <c r="AR22" s="39"/>
      <c r="AS22" s="39"/>
      <c r="AT22" s="39"/>
      <c r="AU22" s="39" t="s">
        <v>86</v>
      </c>
      <c r="AV22" s="39"/>
      <c r="AW22" s="39"/>
      <c r="AX22" s="39"/>
      <c r="AY22" s="41">
        <v>0</v>
      </c>
      <c r="AZ22" s="41">
        <v>0</v>
      </c>
      <c r="BA22" s="39"/>
      <c r="BB22" s="39" t="s">
        <v>82</v>
      </c>
    </row>
    <row r="23" spans="1:54" x14ac:dyDescent="0.15">
      <c r="A23" s="39">
        <v>900826841</v>
      </c>
      <c r="B23" s="39" t="s">
        <v>79</v>
      </c>
      <c r="C23" s="39" t="s">
        <v>11</v>
      </c>
      <c r="D23" s="39">
        <v>68891</v>
      </c>
      <c r="E23" s="39" t="s">
        <v>119</v>
      </c>
      <c r="F23" s="39" t="s">
        <v>120</v>
      </c>
      <c r="G23" s="39" t="s">
        <v>82</v>
      </c>
      <c r="H23" s="39" t="s">
        <v>82</v>
      </c>
      <c r="I23" s="39" t="s">
        <v>82</v>
      </c>
      <c r="J23" s="40">
        <v>44971</v>
      </c>
      <c r="K23" s="41">
        <v>3881913816</v>
      </c>
      <c r="L23" s="41">
        <v>1786115970</v>
      </c>
      <c r="M23" s="39" t="s">
        <v>83</v>
      </c>
      <c r="N23" s="39" t="s">
        <v>181</v>
      </c>
      <c r="O23" s="39" t="s">
        <v>180</v>
      </c>
      <c r="P23" s="41">
        <v>0</v>
      </c>
      <c r="Q23" s="39"/>
      <c r="R23" s="39"/>
      <c r="S23" s="41">
        <v>0</v>
      </c>
      <c r="T23" s="42">
        <v>0</v>
      </c>
      <c r="U23" s="39"/>
      <c r="V23" s="39"/>
      <c r="W23" s="39" t="s">
        <v>84</v>
      </c>
      <c r="X23" s="39"/>
      <c r="Y23" s="39"/>
      <c r="Z23" s="39" t="s">
        <v>85</v>
      </c>
      <c r="AA23" s="41">
        <v>0</v>
      </c>
      <c r="AB23" s="41">
        <v>0</v>
      </c>
      <c r="AC23" s="41">
        <v>0</v>
      </c>
      <c r="AD23" s="41">
        <v>0</v>
      </c>
      <c r="AE23" s="41">
        <v>0</v>
      </c>
      <c r="AF23" s="41">
        <v>0</v>
      </c>
      <c r="AG23" s="41">
        <v>0</v>
      </c>
      <c r="AH23" s="39"/>
      <c r="AI23" s="41">
        <v>0</v>
      </c>
      <c r="AJ23" s="41">
        <v>1786115970</v>
      </c>
      <c r="AK23" s="41">
        <v>0</v>
      </c>
      <c r="AL23" s="39">
        <v>4800059650</v>
      </c>
      <c r="AM23" s="40">
        <v>45044</v>
      </c>
      <c r="AN23" s="41">
        <v>1786115970</v>
      </c>
      <c r="AO23" s="39"/>
      <c r="AP23" s="39"/>
      <c r="AQ23" s="40">
        <v>44971</v>
      </c>
      <c r="AR23" s="39"/>
      <c r="AS23" s="39"/>
      <c r="AT23" s="39"/>
      <c r="AU23" s="39" t="s">
        <v>86</v>
      </c>
      <c r="AV23" s="39"/>
      <c r="AW23" s="39"/>
      <c r="AX23" s="39"/>
      <c r="AY23" s="41">
        <v>0</v>
      </c>
      <c r="AZ23" s="41">
        <v>0</v>
      </c>
      <c r="BA23" s="39"/>
      <c r="BB23" s="39" t="s">
        <v>82</v>
      </c>
    </row>
    <row r="24" spans="1:54" x14ac:dyDescent="0.15">
      <c r="A24" s="39">
        <v>900826841</v>
      </c>
      <c r="B24" s="39" t="s">
        <v>79</v>
      </c>
      <c r="C24" s="39" t="s">
        <v>11</v>
      </c>
      <c r="D24" s="39">
        <v>70281</v>
      </c>
      <c r="E24" s="39" t="s">
        <v>132</v>
      </c>
      <c r="F24" s="39" t="s">
        <v>133</v>
      </c>
      <c r="G24" s="39" t="s">
        <v>82</v>
      </c>
      <c r="H24" s="39" t="s">
        <v>82</v>
      </c>
      <c r="I24" s="39" t="s">
        <v>82</v>
      </c>
      <c r="J24" s="40">
        <v>44986</v>
      </c>
      <c r="K24" s="41">
        <v>72643329</v>
      </c>
      <c r="L24" s="41">
        <v>363216</v>
      </c>
      <c r="M24" s="39" t="s">
        <v>83</v>
      </c>
      <c r="N24" s="39" t="s">
        <v>181</v>
      </c>
      <c r="O24" s="39" t="s">
        <v>181</v>
      </c>
      <c r="P24" s="41">
        <v>363217</v>
      </c>
      <c r="Q24" s="39">
        <v>1222248028</v>
      </c>
      <c r="R24" s="39"/>
      <c r="S24" s="41">
        <v>0</v>
      </c>
      <c r="T24" s="42">
        <v>0</v>
      </c>
      <c r="U24" s="39"/>
      <c r="V24" s="39"/>
      <c r="W24" s="39" t="s">
        <v>127</v>
      </c>
      <c r="X24" s="39"/>
      <c r="Y24" s="39"/>
      <c r="Z24" s="39" t="s">
        <v>85</v>
      </c>
      <c r="AA24" s="41">
        <v>0</v>
      </c>
      <c r="AB24" s="41">
        <v>0</v>
      </c>
      <c r="AC24" s="41">
        <v>0</v>
      </c>
      <c r="AD24" s="41">
        <v>0</v>
      </c>
      <c r="AE24" s="41">
        <v>0</v>
      </c>
      <c r="AF24" s="41">
        <v>0</v>
      </c>
      <c r="AG24" s="41">
        <v>0</v>
      </c>
      <c r="AH24" s="39"/>
      <c r="AI24" s="41">
        <v>0</v>
      </c>
      <c r="AJ24" s="41">
        <v>0</v>
      </c>
      <c r="AK24" s="41">
        <v>0</v>
      </c>
      <c r="AL24" s="39"/>
      <c r="AM24" s="39"/>
      <c r="AN24" s="41">
        <v>0</v>
      </c>
      <c r="AO24" s="39"/>
      <c r="AP24" s="39"/>
      <c r="AQ24" s="40">
        <v>44986</v>
      </c>
      <c r="AR24" s="39"/>
      <c r="AS24" s="39"/>
      <c r="AT24" s="39"/>
      <c r="AU24" s="39" t="s">
        <v>86</v>
      </c>
      <c r="AV24" s="39"/>
      <c r="AW24" s="39"/>
      <c r="AX24" s="39"/>
      <c r="AY24" s="41">
        <v>0</v>
      </c>
      <c r="AZ24" s="41">
        <v>0</v>
      </c>
      <c r="BA24" s="39"/>
      <c r="BB24" s="39" t="s">
        <v>82</v>
      </c>
    </row>
    <row r="25" spans="1:54" x14ac:dyDescent="0.15">
      <c r="A25" s="39">
        <v>900826841</v>
      </c>
      <c r="B25" s="39" t="s">
        <v>79</v>
      </c>
      <c r="C25" s="39" t="s">
        <v>11</v>
      </c>
      <c r="D25" s="39">
        <v>70280</v>
      </c>
      <c r="E25" s="39" t="s">
        <v>140</v>
      </c>
      <c r="F25" s="39" t="s">
        <v>141</v>
      </c>
      <c r="G25" s="39" t="s">
        <v>82</v>
      </c>
      <c r="H25" s="39" t="s">
        <v>82</v>
      </c>
      <c r="I25" s="39" t="s">
        <v>82</v>
      </c>
      <c r="J25" s="40">
        <v>44986</v>
      </c>
      <c r="K25" s="41">
        <v>352359882</v>
      </c>
      <c r="L25" s="41">
        <v>1761800</v>
      </c>
      <c r="M25" s="39" t="s">
        <v>83</v>
      </c>
      <c r="N25" s="39" t="s">
        <v>181</v>
      </c>
      <c r="O25" s="39" t="s">
        <v>181</v>
      </c>
      <c r="P25" s="41">
        <v>1761799</v>
      </c>
      <c r="Q25" s="39">
        <v>1222248027</v>
      </c>
      <c r="R25" s="39"/>
      <c r="S25" s="41">
        <v>0</v>
      </c>
      <c r="T25" s="42">
        <v>0</v>
      </c>
      <c r="U25" s="39"/>
      <c r="V25" s="39"/>
      <c r="W25" s="39" t="s">
        <v>127</v>
      </c>
      <c r="X25" s="39"/>
      <c r="Y25" s="39"/>
      <c r="Z25" s="39" t="s">
        <v>85</v>
      </c>
      <c r="AA25" s="41">
        <v>0</v>
      </c>
      <c r="AB25" s="41">
        <v>0</v>
      </c>
      <c r="AC25" s="41">
        <v>0</v>
      </c>
      <c r="AD25" s="41">
        <v>0</v>
      </c>
      <c r="AE25" s="41">
        <v>0</v>
      </c>
      <c r="AF25" s="41">
        <v>0</v>
      </c>
      <c r="AG25" s="41">
        <v>0</v>
      </c>
      <c r="AH25" s="39"/>
      <c r="AI25" s="41">
        <v>0</v>
      </c>
      <c r="AJ25" s="41">
        <v>0</v>
      </c>
      <c r="AK25" s="41">
        <v>0</v>
      </c>
      <c r="AL25" s="39"/>
      <c r="AM25" s="39"/>
      <c r="AN25" s="41">
        <v>0</v>
      </c>
      <c r="AO25" s="39"/>
      <c r="AP25" s="39"/>
      <c r="AQ25" s="40">
        <v>44986</v>
      </c>
      <c r="AR25" s="39"/>
      <c r="AS25" s="39"/>
      <c r="AT25" s="39"/>
      <c r="AU25" s="39" t="s">
        <v>86</v>
      </c>
      <c r="AV25" s="39"/>
      <c r="AW25" s="39"/>
      <c r="AX25" s="39"/>
      <c r="AY25" s="41">
        <v>0</v>
      </c>
      <c r="AZ25" s="41">
        <v>0</v>
      </c>
      <c r="BA25" s="39"/>
      <c r="BB25" s="39" t="s">
        <v>82</v>
      </c>
    </row>
    <row r="26" spans="1:54" x14ac:dyDescent="0.15">
      <c r="A26" s="39">
        <v>900826841</v>
      </c>
      <c r="B26" s="39" t="s">
        <v>79</v>
      </c>
      <c r="C26" s="39" t="s">
        <v>11</v>
      </c>
      <c r="D26" s="39">
        <v>31607</v>
      </c>
      <c r="E26" s="39" t="s">
        <v>142</v>
      </c>
      <c r="F26" s="39" t="s">
        <v>143</v>
      </c>
      <c r="G26" s="39" t="s">
        <v>11</v>
      </c>
      <c r="H26" s="39">
        <v>31607</v>
      </c>
      <c r="I26" s="39" t="s">
        <v>82</v>
      </c>
      <c r="J26" s="40">
        <v>44866</v>
      </c>
      <c r="K26" s="41">
        <v>6127522</v>
      </c>
      <c r="L26" s="41">
        <v>6004971</v>
      </c>
      <c r="M26" s="39" t="s">
        <v>144</v>
      </c>
      <c r="N26" s="39" t="s">
        <v>181</v>
      </c>
      <c r="O26" s="39" t="s">
        <v>181</v>
      </c>
      <c r="P26" s="41">
        <v>6004972</v>
      </c>
      <c r="Q26" s="39">
        <v>1222230512</v>
      </c>
      <c r="R26" s="39"/>
      <c r="S26" s="41">
        <v>0</v>
      </c>
      <c r="T26" s="42">
        <v>0</v>
      </c>
      <c r="U26" s="39"/>
      <c r="V26" s="39"/>
      <c r="W26" s="39"/>
      <c r="X26" s="39"/>
      <c r="Y26" s="39"/>
      <c r="Z26" s="39" t="s">
        <v>145</v>
      </c>
      <c r="AA26" s="41">
        <v>6127522</v>
      </c>
      <c r="AB26" s="41">
        <v>0</v>
      </c>
      <c r="AC26" s="41">
        <v>0</v>
      </c>
      <c r="AD26" s="41">
        <v>0</v>
      </c>
      <c r="AE26" s="41">
        <v>6127522</v>
      </c>
      <c r="AF26" s="41">
        <v>0</v>
      </c>
      <c r="AG26" s="41">
        <v>0</v>
      </c>
      <c r="AH26" s="39"/>
      <c r="AI26" s="41">
        <v>0</v>
      </c>
      <c r="AJ26" s="41">
        <v>0</v>
      </c>
      <c r="AK26" s="41">
        <v>0</v>
      </c>
      <c r="AL26" s="39"/>
      <c r="AM26" s="39"/>
      <c r="AN26" s="41">
        <v>0</v>
      </c>
      <c r="AO26" s="39">
        <v>221198496591909</v>
      </c>
      <c r="AP26" s="39"/>
      <c r="AQ26" s="40">
        <v>44866</v>
      </c>
      <c r="AR26" s="39"/>
      <c r="AS26" s="39">
        <v>2</v>
      </c>
      <c r="AT26" s="39"/>
      <c r="AU26" s="39" t="s">
        <v>86</v>
      </c>
      <c r="AV26" s="39">
        <v>1</v>
      </c>
      <c r="AW26" s="39">
        <v>20221130</v>
      </c>
      <c r="AX26" s="39">
        <v>20221101</v>
      </c>
      <c r="AY26" s="41">
        <v>6127522</v>
      </c>
      <c r="AZ26" s="41">
        <v>0</v>
      </c>
      <c r="BA26" s="39"/>
      <c r="BB26" s="39" t="s">
        <v>82</v>
      </c>
    </row>
    <row r="27" spans="1:54" x14ac:dyDescent="0.15">
      <c r="A27" s="39">
        <v>900826841</v>
      </c>
      <c r="B27" s="39" t="s">
        <v>79</v>
      </c>
      <c r="C27" s="39" t="s">
        <v>11</v>
      </c>
      <c r="D27" s="39">
        <v>31614</v>
      </c>
      <c r="E27" s="39" t="s">
        <v>146</v>
      </c>
      <c r="F27" s="39" t="s">
        <v>147</v>
      </c>
      <c r="G27" s="39" t="s">
        <v>11</v>
      </c>
      <c r="H27" s="39">
        <v>31614</v>
      </c>
      <c r="I27" s="39" t="s">
        <v>82</v>
      </c>
      <c r="J27" s="40">
        <v>44866</v>
      </c>
      <c r="K27" s="41">
        <v>5139212</v>
      </c>
      <c r="L27" s="41">
        <v>5036427</v>
      </c>
      <c r="M27" s="39" t="s">
        <v>144</v>
      </c>
      <c r="N27" s="39" t="s">
        <v>181</v>
      </c>
      <c r="O27" s="39" t="s">
        <v>181</v>
      </c>
      <c r="P27" s="41">
        <v>5036428</v>
      </c>
      <c r="Q27" s="39">
        <v>1222230516</v>
      </c>
      <c r="R27" s="39"/>
      <c r="S27" s="41">
        <v>0</v>
      </c>
      <c r="T27" s="42">
        <v>0</v>
      </c>
      <c r="U27" s="39"/>
      <c r="V27" s="39"/>
      <c r="W27" s="39"/>
      <c r="X27" s="39"/>
      <c r="Y27" s="39"/>
      <c r="Z27" s="39" t="s">
        <v>145</v>
      </c>
      <c r="AA27" s="41">
        <v>5139212</v>
      </c>
      <c r="AB27" s="41">
        <v>0</v>
      </c>
      <c r="AC27" s="41">
        <v>0</v>
      </c>
      <c r="AD27" s="41">
        <v>0</v>
      </c>
      <c r="AE27" s="41">
        <v>5139212</v>
      </c>
      <c r="AF27" s="41">
        <v>0</v>
      </c>
      <c r="AG27" s="41">
        <v>0</v>
      </c>
      <c r="AH27" s="39"/>
      <c r="AI27" s="41">
        <v>0</v>
      </c>
      <c r="AJ27" s="41">
        <v>0</v>
      </c>
      <c r="AK27" s="41">
        <v>0</v>
      </c>
      <c r="AL27" s="39"/>
      <c r="AM27" s="39"/>
      <c r="AN27" s="41">
        <v>0</v>
      </c>
      <c r="AO27" s="39">
        <v>221198496585954</v>
      </c>
      <c r="AP27" s="39"/>
      <c r="AQ27" s="40">
        <v>44866</v>
      </c>
      <c r="AR27" s="39"/>
      <c r="AS27" s="39">
        <v>2</v>
      </c>
      <c r="AT27" s="39"/>
      <c r="AU27" s="39" t="s">
        <v>86</v>
      </c>
      <c r="AV27" s="39">
        <v>1</v>
      </c>
      <c r="AW27" s="39">
        <v>20221130</v>
      </c>
      <c r="AX27" s="39">
        <v>20221101</v>
      </c>
      <c r="AY27" s="41">
        <v>5139212</v>
      </c>
      <c r="AZ27" s="41">
        <v>0</v>
      </c>
      <c r="BA27" s="39"/>
      <c r="BB27" s="39" t="s">
        <v>82</v>
      </c>
    </row>
    <row r="28" spans="1:54" x14ac:dyDescent="0.15">
      <c r="A28" s="39">
        <v>900826841</v>
      </c>
      <c r="B28" s="39" t="s">
        <v>79</v>
      </c>
      <c r="C28" s="39" t="s">
        <v>11</v>
      </c>
      <c r="D28" s="39">
        <v>31616</v>
      </c>
      <c r="E28" s="39" t="s">
        <v>148</v>
      </c>
      <c r="F28" s="39" t="s">
        <v>149</v>
      </c>
      <c r="G28" s="39" t="s">
        <v>11</v>
      </c>
      <c r="H28" s="39">
        <v>31616</v>
      </c>
      <c r="I28" s="39" t="s">
        <v>82</v>
      </c>
      <c r="J28" s="40">
        <v>44866</v>
      </c>
      <c r="K28" s="41">
        <v>3063730</v>
      </c>
      <c r="L28" s="41">
        <v>3002455</v>
      </c>
      <c r="M28" s="39" t="s">
        <v>144</v>
      </c>
      <c r="N28" s="39" t="s">
        <v>181</v>
      </c>
      <c r="O28" s="39" t="s">
        <v>181</v>
      </c>
      <c r="P28" s="41">
        <v>3002455</v>
      </c>
      <c r="Q28" s="39">
        <v>1222230517</v>
      </c>
      <c r="R28" s="39"/>
      <c r="S28" s="41">
        <v>0</v>
      </c>
      <c r="T28" s="42">
        <v>0</v>
      </c>
      <c r="U28" s="39"/>
      <c r="V28" s="39"/>
      <c r="W28" s="39"/>
      <c r="X28" s="39"/>
      <c r="Y28" s="39"/>
      <c r="Z28" s="39" t="s">
        <v>145</v>
      </c>
      <c r="AA28" s="41">
        <v>3063730</v>
      </c>
      <c r="AB28" s="41">
        <v>0</v>
      </c>
      <c r="AC28" s="41">
        <v>0</v>
      </c>
      <c r="AD28" s="41">
        <v>0</v>
      </c>
      <c r="AE28" s="41">
        <v>3063730</v>
      </c>
      <c r="AF28" s="41">
        <v>0</v>
      </c>
      <c r="AG28" s="41">
        <v>0</v>
      </c>
      <c r="AH28" s="39"/>
      <c r="AI28" s="41">
        <v>0</v>
      </c>
      <c r="AJ28" s="41">
        <v>0</v>
      </c>
      <c r="AK28" s="41">
        <v>0</v>
      </c>
      <c r="AL28" s="39"/>
      <c r="AM28" s="39"/>
      <c r="AN28" s="41">
        <v>0</v>
      </c>
      <c r="AO28" s="39">
        <v>221198496582898</v>
      </c>
      <c r="AP28" s="39"/>
      <c r="AQ28" s="40">
        <v>44866</v>
      </c>
      <c r="AR28" s="39"/>
      <c r="AS28" s="39">
        <v>2</v>
      </c>
      <c r="AT28" s="39"/>
      <c r="AU28" s="39" t="s">
        <v>86</v>
      </c>
      <c r="AV28" s="39">
        <v>1</v>
      </c>
      <c r="AW28" s="39">
        <v>20221130</v>
      </c>
      <c r="AX28" s="39">
        <v>20221101</v>
      </c>
      <c r="AY28" s="41">
        <v>3063730</v>
      </c>
      <c r="AZ28" s="41">
        <v>0</v>
      </c>
      <c r="BA28" s="39"/>
      <c r="BB28" s="39" t="s">
        <v>82</v>
      </c>
    </row>
    <row r="29" spans="1:54" x14ac:dyDescent="0.15">
      <c r="A29" s="39">
        <v>900826841</v>
      </c>
      <c r="B29" s="39" t="s">
        <v>79</v>
      </c>
      <c r="C29" s="39" t="s">
        <v>11</v>
      </c>
      <c r="D29" s="39">
        <v>31609</v>
      </c>
      <c r="E29" s="39" t="s">
        <v>150</v>
      </c>
      <c r="F29" s="39" t="s">
        <v>151</v>
      </c>
      <c r="G29" s="39" t="s">
        <v>11</v>
      </c>
      <c r="H29" s="39">
        <v>31609</v>
      </c>
      <c r="I29" s="39" t="s">
        <v>82</v>
      </c>
      <c r="J29" s="40">
        <v>44866</v>
      </c>
      <c r="K29" s="41">
        <v>2964900</v>
      </c>
      <c r="L29" s="41">
        <v>2905602</v>
      </c>
      <c r="M29" s="39" t="s">
        <v>144</v>
      </c>
      <c r="N29" s="39" t="s">
        <v>181</v>
      </c>
      <c r="O29" s="39" t="s">
        <v>181</v>
      </c>
      <c r="P29" s="41">
        <v>2905602</v>
      </c>
      <c r="Q29" s="39">
        <v>1222230513</v>
      </c>
      <c r="R29" s="39"/>
      <c r="S29" s="41">
        <v>0</v>
      </c>
      <c r="T29" s="42">
        <v>0</v>
      </c>
      <c r="U29" s="39"/>
      <c r="V29" s="39"/>
      <c r="W29" s="39"/>
      <c r="X29" s="39"/>
      <c r="Y29" s="39"/>
      <c r="Z29" s="39" t="s">
        <v>145</v>
      </c>
      <c r="AA29" s="41">
        <v>2964900</v>
      </c>
      <c r="AB29" s="41">
        <v>0</v>
      </c>
      <c r="AC29" s="41">
        <v>0</v>
      </c>
      <c r="AD29" s="41">
        <v>0</v>
      </c>
      <c r="AE29" s="41">
        <v>2964900</v>
      </c>
      <c r="AF29" s="41">
        <v>0</v>
      </c>
      <c r="AG29" s="41">
        <v>0</v>
      </c>
      <c r="AH29" s="39"/>
      <c r="AI29" s="41">
        <v>0</v>
      </c>
      <c r="AJ29" s="41">
        <v>0</v>
      </c>
      <c r="AK29" s="41">
        <v>0</v>
      </c>
      <c r="AL29" s="39"/>
      <c r="AM29" s="39"/>
      <c r="AN29" s="41">
        <v>0</v>
      </c>
      <c r="AO29" s="39">
        <v>221198496589573</v>
      </c>
      <c r="AP29" s="39"/>
      <c r="AQ29" s="40">
        <v>44866</v>
      </c>
      <c r="AR29" s="39"/>
      <c r="AS29" s="39">
        <v>2</v>
      </c>
      <c r="AT29" s="39"/>
      <c r="AU29" s="39" t="s">
        <v>86</v>
      </c>
      <c r="AV29" s="39">
        <v>1</v>
      </c>
      <c r="AW29" s="39">
        <v>20221130</v>
      </c>
      <c r="AX29" s="39">
        <v>20221101</v>
      </c>
      <c r="AY29" s="41">
        <v>2964900</v>
      </c>
      <c r="AZ29" s="41">
        <v>0</v>
      </c>
      <c r="BA29" s="39"/>
      <c r="BB29" s="39" t="s">
        <v>82</v>
      </c>
    </row>
    <row r="30" spans="1:54" x14ac:dyDescent="0.15">
      <c r="A30" s="39">
        <v>900826841</v>
      </c>
      <c r="B30" s="39" t="s">
        <v>79</v>
      </c>
      <c r="C30" s="39" t="s">
        <v>11</v>
      </c>
      <c r="D30" s="39">
        <v>31602</v>
      </c>
      <c r="E30" s="39" t="s">
        <v>152</v>
      </c>
      <c r="F30" s="39" t="s">
        <v>153</v>
      </c>
      <c r="G30" s="39" t="s">
        <v>11</v>
      </c>
      <c r="H30" s="39">
        <v>31602</v>
      </c>
      <c r="I30" s="39" t="s">
        <v>82</v>
      </c>
      <c r="J30" s="40">
        <v>44866</v>
      </c>
      <c r="K30" s="41">
        <v>2964900</v>
      </c>
      <c r="L30" s="41">
        <v>2905602</v>
      </c>
      <c r="M30" s="39" t="s">
        <v>144</v>
      </c>
      <c r="N30" s="39" t="s">
        <v>181</v>
      </c>
      <c r="O30" s="39" t="s">
        <v>181</v>
      </c>
      <c r="P30" s="41">
        <v>2905602</v>
      </c>
      <c r="Q30" s="39">
        <v>1222230511</v>
      </c>
      <c r="R30" s="39"/>
      <c r="S30" s="41">
        <v>0</v>
      </c>
      <c r="T30" s="42">
        <v>0</v>
      </c>
      <c r="U30" s="39"/>
      <c r="V30" s="39"/>
      <c r="W30" s="39"/>
      <c r="X30" s="39"/>
      <c r="Y30" s="39"/>
      <c r="Z30" s="39" t="s">
        <v>145</v>
      </c>
      <c r="AA30" s="41">
        <v>2964900</v>
      </c>
      <c r="AB30" s="41">
        <v>0</v>
      </c>
      <c r="AC30" s="41">
        <v>0</v>
      </c>
      <c r="AD30" s="41">
        <v>0</v>
      </c>
      <c r="AE30" s="41">
        <v>2964900</v>
      </c>
      <c r="AF30" s="41">
        <v>0</v>
      </c>
      <c r="AG30" s="41">
        <v>0</v>
      </c>
      <c r="AH30" s="39"/>
      <c r="AI30" s="41">
        <v>0</v>
      </c>
      <c r="AJ30" s="41">
        <v>0</v>
      </c>
      <c r="AK30" s="41">
        <v>0</v>
      </c>
      <c r="AL30" s="39"/>
      <c r="AM30" s="39"/>
      <c r="AN30" s="41">
        <v>0</v>
      </c>
      <c r="AO30" s="39">
        <v>221198496593715</v>
      </c>
      <c r="AP30" s="39"/>
      <c r="AQ30" s="40">
        <v>44866</v>
      </c>
      <c r="AR30" s="39"/>
      <c r="AS30" s="39">
        <v>2</v>
      </c>
      <c r="AT30" s="39"/>
      <c r="AU30" s="39" t="s">
        <v>86</v>
      </c>
      <c r="AV30" s="39">
        <v>1</v>
      </c>
      <c r="AW30" s="39">
        <v>20221130</v>
      </c>
      <c r="AX30" s="39">
        <v>20221101</v>
      </c>
      <c r="AY30" s="41">
        <v>2964900</v>
      </c>
      <c r="AZ30" s="41">
        <v>0</v>
      </c>
      <c r="BA30" s="39"/>
      <c r="BB30" s="39" t="s">
        <v>82</v>
      </c>
    </row>
    <row r="31" spans="1:54" x14ac:dyDescent="0.15">
      <c r="A31" s="39">
        <v>900826841</v>
      </c>
      <c r="B31" s="39" t="s">
        <v>79</v>
      </c>
      <c r="C31" s="39" t="s">
        <v>11</v>
      </c>
      <c r="D31" s="39">
        <v>31612</v>
      </c>
      <c r="E31" s="39" t="s">
        <v>154</v>
      </c>
      <c r="F31" s="39" t="s">
        <v>155</v>
      </c>
      <c r="G31" s="39" t="s">
        <v>11</v>
      </c>
      <c r="H31" s="39">
        <v>31612</v>
      </c>
      <c r="I31" s="39" t="s">
        <v>82</v>
      </c>
      <c r="J31" s="40">
        <v>44866</v>
      </c>
      <c r="K31" s="41">
        <v>2569580</v>
      </c>
      <c r="L31" s="41">
        <v>2518188</v>
      </c>
      <c r="M31" s="39" t="s">
        <v>144</v>
      </c>
      <c r="N31" s="39" t="s">
        <v>181</v>
      </c>
      <c r="O31" s="39" t="s">
        <v>181</v>
      </c>
      <c r="P31" s="41">
        <v>2518188</v>
      </c>
      <c r="Q31" s="39">
        <v>1222230515</v>
      </c>
      <c r="R31" s="39"/>
      <c r="S31" s="41">
        <v>0</v>
      </c>
      <c r="T31" s="42">
        <v>0</v>
      </c>
      <c r="U31" s="39"/>
      <c r="V31" s="39"/>
      <c r="W31" s="39"/>
      <c r="X31" s="39"/>
      <c r="Y31" s="39"/>
      <c r="Z31" s="39" t="s">
        <v>145</v>
      </c>
      <c r="AA31" s="41">
        <v>2569580</v>
      </c>
      <c r="AB31" s="41">
        <v>0</v>
      </c>
      <c r="AC31" s="41">
        <v>0</v>
      </c>
      <c r="AD31" s="41">
        <v>0</v>
      </c>
      <c r="AE31" s="41">
        <v>2569580</v>
      </c>
      <c r="AF31" s="41">
        <v>0</v>
      </c>
      <c r="AG31" s="41">
        <v>0</v>
      </c>
      <c r="AH31" s="39"/>
      <c r="AI31" s="41">
        <v>0</v>
      </c>
      <c r="AJ31" s="41">
        <v>0</v>
      </c>
      <c r="AK31" s="41">
        <v>0</v>
      </c>
      <c r="AL31" s="39"/>
      <c r="AM31" s="39"/>
      <c r="AN31" s="41">
        <v>0</v>
      </c>
      <c r="AO31" s="39">
        <v>221198496611539</v>
      </c>
      <c r="AP31" s="39"/>
      <c r="AQ31" s="40">
        <v>44866</v>
      </c>
      <c r="AR31" s="39"/>
      <c r="AS31" s="39">
        <v>2</v>
      </c>
      <c r="AT31" s="39"/>
      <c r="AU31" s="39" t="s">
        <v>86</v>
      </c>
      <c r="AV31" s="39">
        <v>1</v>
      </c>
      <c r="AW31" s="39">
        <v>20221130</v>
      </c>
      <c r="AX31" s="39">
        <v>20221101</v>
      </c>
      <c r="AY31" s="41">
        <v>2569580</v>
      </c>
      <c r="AZ31" s="41">
        <v>0</v>
      </c>
      <c r="BA31" s="39"/>
      <c r="BB31" s="39" t="s">
        <v>82</v>
      </c>
    </row>
    <row r="32" spans="1:54" x14ac:dyDescent="0.15">
      <c r="A32" s="39">
        <v>900826841</v>
      </c>
      <c r="B32" s="39" t="s">
        <v>79</v>
      </c>
      <c r="C32" s="39" t="s">
        <v>11</v>
      </c>
      <c r="D32" s="39">
        <v>31611</v>
      </c>
      <c r="E32" s="39" t="s">
        <v>156</v>
      </c>
      <c r="F32" s="39" t="s">
        <v>157</v>
      </c>
      <c r="G32" s="39" t="s">
        <v>11</v>
      </c>
      <c r="H32" s="39">
        <v>31611</v>
      </c>
      <c r="I32" s="39" t="s">
        <v>82</v>
      </c>
      <c r="J32" s="40">
        <v>44866</v>
      </c>
      <c r="K32" s="41">
        <v>1713088</v>
      </c>
      <c r="L32" s="41">
        <v>1678826</v>
      </c>
      <c r="M32" s="39" t="s">
        <v>144</v>
      </c>
      <c r="N32" s="39" t="s">
        <v>181</v>
      </c>
      <c r="O32" s="39" t="s">
        <v>181</v>
      </c>
      <c r="P32" s="41">
        <v>1678826</v>
      </c>
      <c r="Q32" s="39">
        <v>1222230514</v>
      </c>
      <c r="R32" s="39"/>
      <c r="S32" s="41">
        <v>0</v>
      </c>
      <c r="T32" s="42">
        <v>0</v>
      </c>
      <c r="U32" s="39"/>
      <c r="V32" s="39"/>
      <c r="W32" s="39"/>
      <c r="X32" s="39"/>
      <c r="Y32" s="39"/>
      <c r="Z32" s="39" t="s">
        <v>145</v>
      </c>
      <c r="AA32" s="41">
        <v>1713088</v>
      </c>
      <c r="AB32" s="41">
        <v>0</v>
      </c>
      <c r="AC32" s="41">
        <v>0</v>
      </c>
      <c r="AD32" s="41">
        <v>0</v>
      </c>
      <c r="AE32" s="41">
        <v>1713088</v>
      </c>
      <c r="AF32" s="41">
        <v>0</v>
      </c>
      <c r="AG32" s="41">
        <v>0</v>
      </c>
      <c r="AH32" s="39"/>
      <c r="AI32" s="41">
        <v>0</v>
      </c>
      <c r="AJ32" s="41">
        <v>0</v>
      </c>
      <c r="AK32" s="41">
        <v>0</v>
      </c>
      <c r="AL32" s="39"/>
      <c r="AM32" s="39"/>
      <c r="AN32" s="41">
        <v>0</v>
      </c>
      <c r="AO32" s="39">
        <v>221198496622918</v>
      </c>
      <c r="AP32" s="39"/>
      <c r="AQ32" s="40">
        <v>44866</v>
      </c>
      <c r="AR32" s="39"/>
      <c r="AS32" s="39">
        <v>2</v>
      </c>
      <c r="AT32" s="39"/>
      <c r="AU32" s="39" t="s">
        <v>86</v>
      </c>
      <c r="AV32" s="39">
        <v>1</v>
      </c>
      <c r="AW32" s="39">
        <v>20221130</v>
      </c>
      <c r="AX32" s="39">
        <v>20221101</v>
      </c>
      <c r="AY32" s="41">
        <v>1713088</v>
      </c>
      <c r="AZ32" s="41">
        <v>0</v>
      </c>
      <c r="BA32" s="39"/>
      <c r="BB32" s="39" t="s">
        <v>82</v>
      </c>
    </row>
    <row r="33" spans="1:54" x14ac:dyDescent="0.15">
      <c r="A33" s="39">
        <v>900826841</v>
      </c>
      <c r="B33" s="39" t="s">
        <v>79</v>
      </c>
      <c r="C33" s="39" t="s">
        <v>11</v>
      </c>
      <c r="D33" s="39">
        <v>31625</v>
      </c>
      <c r="E33" s="39" t="s">
        <v>158</v>
      </c>
      <c r="F33" s="39" t="s">
        <v>159</v>
      </c>
      <c r="G33" s="39" t="s">
        <v>11</v>
      </c>
      <c r="H33" s="39">
        <v>31625</v>
      </c>
      <c r="I33" s="39" t="s">
        <v>82</v>
      </c>
      <c r="J33" s="40">
        <v>44866</v>
      </c>
      <c r="K33" s="41">
        <v>1185960</v>
      </c>
      <c r="L33" s="41">
        <v>1162240</v>
      </c>
      <c r="M33" s="39" t="s">
        <v>144</v>
      </c>
      <c r="N33" s="39" t="s">
        <v>181</v>
      </c>
      <c r="O33" s="39" t="s">
        <v>181</v>
      </c>
      <c r="P33" s="41">
        <v>1162241</v>
      </c>
      <c r="Q33" s="39">
        <v>1222230518</v>
      </c>
      <c r="R33" s="39"/>
      <c r="S33" s="41">
        <v>0</v>
      </c>
      <c r="T33" s="42">
        <v>0</v>
      </c>
      <c r="U33" s="39"/>
      <c r="V33" s="39"/>
      <c r="W33" s="39"/>
      <c r="X33" s="39"/>
      <c r="Y33" s="39"/>
      <c r="Z33" s="39" t="s">
        <v>145</v>
      </c>
      <c r="AA33" s="41">
        <v>1185960</v>
      </c>
      <c r="AB33" s="41">
        <v>0</v>
      </c>
      <c r="AC33" s="41">
        <v>0</v>
      </c>
      <c r="AD33" s="41">
        <v>0</v>
      </c>
      <c r="AE33" s="41">
        <v>1185960</v>
      </c>
      <c r="AF33" s="41">
        <v>0</v>
      </c>
      <c r="AG33" s="41">
        <v>0</v>
      </c>
      <c r="AH33" s="39"/>
      <c r="AI33" s="41">
        <v>0</v>
      </c>
      <c r="AJ33" s="41">
        <v>0</v>
      </c>
      <c r="AK33" s="41">
        <v>0</v>
      </c>
      <c r="AL33" s="39"/>
      <c r="AM33" s="39"/>
      <c r="AN33" s="41">
        <v>0</v>
      </c>
      <c r="AO33" s="39">
        <v>221378538272809</v>
      </c>
      <c r="AP33" s="39"/>
      <c r="AQ33" s="40">
        <v>44866</v>
      </c>
      <c r="AR33" s="39"/>
      <c r="AS33" s="39">
        <v>2</v>
      </c>
      <c r="AT33" s="39"/>
      <c r="AU33" s="39" t="s">
        <v>86</v>
      </c>
      <c r="AV33" s="39">
        <v>1</v>
      </c>
      <c r="AW33" s="39">
        <v>20221130</v>
      </c>
      <c r="AX33" s="39">
        <v>20221101</v>
      </c>
      <c r="AY33" s="41">
        <v>1185960</v>
      </c>
      <c r="AZ33" s="41">
        <v>0</v>
      </c>
      <c r="BA33" s="39"/>
      <c r="BB33" s="39" t="s">
        <v>82</v>
      </c>
    </row>
    <row r="34" spans="1:54" x14ac:dyDescent="0.15">
      <c r="A34" s="39">
        <v>900826841</v>
      </c>
      <c r="B34" s="39" t="s">
        <v>79</v>
      </c>
      <c r="C34" s="39" t="s">
        <v>11</v>
      </c>
      <c r="D34" s="39">
        <v>32088</v>
      </c>
      <c r="E34" s="39" t="s">
        <v>160</v>
      </c>
      <c r="F34" s="39" t="s">
        <v>161</v>
      </c>
      <c r="G34" s="39" t="s">
        <v>82</v>
      </c>
      <c r="H34" s="39" t="s">
        <v>82</v>
      </c>
      <c r="I34" s="39" t="s">
        <v>82</v>
      </c>
      <c r="J34" s="40">
        <v>44727</v>
      </c>
      <c r="K34" s="41">
        <v>6706618</v>
      </c>
      <c r="L34" s="41">
        <v>6572485</v>
      </c>
      <c r="M34" s="39" t="s">
        <v>83</v>
      </c>
      <c r="N34" s="39" t="s">
        <v>181</v>
      </c>
      <c r="O34" s="39" t="s">
        <v>181</v>
      </c>
      <c r="P34" s="41">
        <v>0</v>
      </c>
      <c r="Q34" s="39"/>
      <c r="R34" s="39"/>
      <c r="S34" s="41">
        <v>0</v>
      </c>
      <c r="T34" s="42">
        <v>0</v>
      </c>
      <c r="U34" s="39"/>
      <c r="V34" s="39"/>
      <c r="W34" s="39"/>
      <c r="X34" s="39"/>
      <c r="Y34" s="39"/>
      <c r="Z34" s="39" t="s">
        <v>85</v>
      </c>
      <c r="AA34" s="41">
        <v>0</v>
      </c>
      <c r="AB34" s="41">
        <v>0</v>
      </c>
      <c r="AC34" s="41">
        <v>0</v>
      </c>
      <c r="AD34" s="41">
        <v>0</v>
      </c>
      <c r="AE34" s="41">
        <v>0</v>
      </c>
      <c r="AF34" s="41">
        <v>0</v>
      </c>
      <c r="AG34" s="41">
        <v>0</v>
      </c>
      <c r="AH34" s="39"/>
      <c r="AI34" s="41">
        <v>0</v>
      </c>
      <c r="AJ34" s="41">
        <v>0</v>
      </c>
      <c r="AK34" s="41">
        <v>0</v>
      </c>
      <c r="AL34" s="39"/>
      <c r="AM34" s="39"/>
      <c r="AN34" s="41">
        <v>0</v>
      </c>
      <c r="AO34" s="39"/>
      <c r="AP34" s="39"/>
      <c r="AQ34" s="40">
        <v>44727</v>
      </c>
      <c r="AR34" s="39"/>
      <c r="AS34" s="39"/>
      <c r="AT34" s="39"/>
      <c r="AU34" s="39" t="s">
        <v>86</v>
      </c>
      <c r="AV34" s="39"/>
      <c r="AW34" s="39"/>
      <c r="AX34" s="39"/>
      <c r="AY34" s="41">
        <v>0</v>
      </c>
      <c r="AZ34" s="41">
        <v>0</v>
      </c>
      <c r="BA34" s="39"/>
      <c r="BB34" s="39" t="s">
        <v>82</v>
      </c>
    </row>
    <row r="35" spans="1:54" x14ac:dyDescent="0.15">
      <c r="A35" s="39">
        <v>900826841</v>
      </c>
      <c r="B35" s="39" t="s">
        <v>79</v>
      </c>
      <c r="C35" s="39" t="s">
        <v>11</v>
      </c>
      <c r="D35" s="39">
        <v>77587</v>
      </c>
      <c r="E35" s="39" t="s">
        <v>91</v>
      </c>
      <c r="F35" s="39" t="s">
        <v>92</v>
      </c>
      <c r="G35" s="39" t="s">
        <v>82</v>
      </c>
      <c r="H35" s="39" t="s">
        <v>82</v>
      </c>
      <c r="I35" s="39" t="s">
        <v>82</v>
      </c>
      <c r="J35" s="40">
        <v>45042</v>
      </c>
      <c r="K35" s="41">
        <v>1622556</v>
      </c>
      <c r="L35" s="41">
        <v>1590104</v>
      </c>
      <c r="M35" s="39" t="s">
        <v>83</v>
      </c>
      <c r="N35" s="39" t="e">
        <v>#N/A</v>
      </c>
      <c r="O35" s="39" t="s">
        <v>181</v>
      </c>
      <c r="P35" s="41">
        <v>1590104.88</v>
      </c>
      <c r="Q35" s="39">
        <v>1222248173</v>
      </c>
      <c r="R35" s="39"/>
      <c r="S35" s="41">
        <v>0</v>
      </c>
      <c r="T35" s="42">
        <v>0</v>
      </c>
      <c r="U35" s="39"/>
      <c r="V35" s="39"/>
      <c r="W35" s="39" t="s">
        <v>84</v>
      </c>
      <c r="X35" s="39"/>
      <c r="Y35" s="39"/>
      <c r="Z35" s="39" t="s">
        <v>85</v>
      </c>
      <c r="AA35" s="41">
        <v>0</v>
      </c>
      <c r="AB35" s="41">
        <v>0</v>
      </c>
      <c r="AC35" s="41">
        <v>0</v>
      </c>
      <c r="AD35" s="41">
        <v>0</v>
      </c>
      <c r="AE35" s="41">
        <v>0</v>
      </c>
      <c r="AF35" s="41">
        <v>0</v>
      </c>
      <c r="AG35" s="41">
        <v>0</v>
      </c>
      <c r="AH35" s="39"/>
      <c r="AI35" s="41">
        <v>0</v>
      </c>
      <c r="AJ35" s="41">
        <v>0</v>
      </c>
      <c r="AK35" s="41">
        <v>0</v>
      </c>
      <c r="AL35" s="39"/>
      <c r="AM35" s="39"/>
      <c r="AN35" s="41">
        <v>0</v>
      </c>
      <c r="AO35" s="39"/>
      <c r="AP35" s="39"/>
      <c r="AQ35" s="40">
        <v>45042</v>
      </c>
      <c r="AR35" s="39"/>
      <c r="AS35" s="39"/>
      <c r="AT35" s="39"/>
      <c r="AU35" s="39" t="s">
        <v>86</v>
      </c>
      <c r="AV35" s="39"/>
      <c r="AW35" s="39"/>
      <c r="AX35" s="39"/>
      <c r="AY35" s="41">
        <v>0</v>
      </c>
      <c r="AZ35" s="41">
        <v>0</v>
      </c>
      <c r="BA35" s="39"/>
      <c r="BB35" s="39" t="s">
        <v>82</v>
      </c>
    </row>
    <row r="36" spans="1:54" x14ac:dyDescent="0.15">
      <c r="A36" s="39">
        <v>900826841</v>
      </c>
      <c r="B36" s="39" t="s">
        <v>79</v>
      </c>
      <c r="C36" s="39" t="s">
        <v>11</v>
      </c>
      <c r="D36" s="39">
        <v>75747</v>
      </c>
      <c r="E36" s="39" t="s">
        <v>105</v>
      </c>
      <c r="F36" s="39" t="s">
        <v>106</v>
      </c>
      <c r="G36" s="39" t="s">
        <v>82</v>
      </c>
      <c r="H36" s="39" t="s">
        <v>82</v>
      </c>
      <c r="I36" s="39" t="s">
        <v>82</v>
      </c>
      <c r="J36" s="40">
        <v>45033</v>
      </c>
      <c r="K36" s="41">
        <v>1005168677</v>
      </c>
      <c r="L36" s="41">
        <v>980038860</v>
      </c>
      <c r="M36" s="39" t="s">
        <v>83</v>
      </c>
      <c r="N36" s="39" t="e">
        <v>#N/A</v>
      </c>
      <c r="O36" s="39" t="s">
        <v>181</v>
      </c>
      <c r="P36" s="41">
        <v>0</v>
      </c>
      <c r="Q36" s="39"/>
      <c r="R36" s="39"/>
      <c r="S36" s="41">
        <v>0</v>
      </c>
      <c r="T36" s="42">
        <v>0</v>
      </c>
      <c r="U36" s="39"/>
      <c r="V36" s="39"/>
      <c r="W36" s="39" t="s">
        <v>84</v>
      </c>
      <c r="X36" s="39"/>
      <c r="Y36" s="39"/>
      <c r="Z36" s="39" t="s">
        <v>85</v>
      </c>
      <c r="AA36" s="41">
        <v>0</v>
      </c>
      <c r="AB36" s="41">
        <v>0</v>
      </c>
      <c r="AC36" s="41">
        <v>0</v>
      </c>
      <c r="AD36" s="41">
        <v>0</v>
      </c>
      <c r="AE36" s="41">
        <v>0</v>
      </c>
      <c r="AF36" s="41">
        <v>0</v>
      </c>
      <c r="AG36" s="41">
        <v>0</v>
      </c>
      <c r="AH36" s="39"/>
      <c r="AI36" s="41">
        <v>0</v>
      </c>
      <c r="AJ36" s="41">
        <v>0</v>
      </c>
      <c r="AK36" s="41">
        <v>0</v>
      </c>
      <c r="AL36" s="39"/>
      <c r="AM36" s="39"/>
      <c r="AN36" s="41">
        <v>0</v>
      </c>
      <c r="AO36" s="39"/>
      <c r="AP36" s="39"/>
      <c r="AQ36" s="40">
        <v>45033</v>
      </c>
      <c r="AR36" s="39"/>
      <c r="AS36" s="39"/>
      <c r="AT36" s="39"/>
      <c r="AU36" s="39" t="s">
        <v>86</v>
      </c>
      <c r="AV36" s="39"/>
      <c r="AW36" s="39"/>
      <c r="AX36" s="39"/>
      <c r="AY36" s="41">
        <v>0</v>
      </c>
      <c r="AZ36" s="41">
        <v>0</v>
      </c>
      <c r="BA36" s="39"/>
      <c r="BB36" s="39" t="s">
        <v>82</v>
      </c>
    </row>
    <row r="37" spans="1:54" x14ac:dyDescent="0.15">
      <c r="A37" s="39">
        <v>900826841</v>
      </c>
      <c r="B37" s="39" t="s">
        <v>79</v>
      </c>
      <c r="C37" s="39" t="s">
        <v>11</v>
      </c>
      <c r="D37" s="39">
        <v>75748</v>
      </c>
      <c r="E37" s="39" t="s">
        <v>107</v>
      </c>
      <c r="F37" s="39" t="s">
        <v>108</v>
      </c>
      <c r="G37" s="39" t="s">
        <v>82</v>
      </c>
      <c r="H37" s="39" t="s">
        <v>82</v>
      </c>
      <c r="I37" s="39" t="s">
        <v>82</v>
      </c>
      <c r="J37" s="40">
        <v>45033</v>
      </c>
      <c r="K37" s="41">
        <v>169472380</v>
      </c>
      <c r="L37" s="41">
        <v>165148020</v>
      </c>
      <c r="M37" s="39" t="s">
        <v>83</v>
      </c>
      <c r="N37" s="39" t="e">
        <v>#N/A</v>
      </c>
      <c r="O37" s="39" t="s">
        <v>181</v>
      </c>
      <c r="P37" s="41">
        <v>0</v>
      </c>
      <c r="Q37" s="39"/>
      <c r="R37" s="39"/>
      <c r="S37" s="41">
        <v>0</v>
      </c>
      <c r="T37" s="42">
        <v>0</v>
      </c>
      <c r="U37" s="39"/>
      <c r="V37" s="39"/>
      <c r="W37" s="39" t="s">
        <v>84</v>
      </c>
      <c r="X37" s="39"/>
      <c r="Y37" s="39"/>
      <c r="Z37" s="39" t="s">
        <v>85</v>
      </c>
      <c r="AA37" s="41">
        <v>0</v>
      </c>
      <c r="AB37" s="41">
        <v>0</v>
      </c>
      <c r="AC37" s="41">
        <v>0</v>
      </c>
      <c r="AD37" s="41">
        <v>0</v>
      </c>
      <c r="AE37" s="41">
        <v>0</v>
      </c>
      <c r="AF37" s="41">
        <v>0</v>
      </c>
      <c r="AG37" s="41">
        <v>0</v>
      </c>
      <c r="AH37" s="39"/>
      <c r="AI37" s="41">
        <v>0</v>
      </c>
      <c r="AJ37" s="41">
        <v>0</v>
      </c>
      <c r="AK37" s="41">
        <v>0</v>
      </c>
      <c r="AL37" s="39"/>
      <c r="AM37" s="39"/>
      <c r="AN37" s="41">
        <v>0</v>
      </c>
      <c r="AO37" s="39"/>
      <c r="AP37" s="39"/>
      <c r="AQ37" s="40">
        <v>45033</v>
      </c>
      <c r="AR37" s="39"/>
      <c r="AS37" s="39"/>
      <c r="AT37" s="39"/>
      <c r="AU37" s="39" t="s">
        <v>86</v>
      </c>
      <c r="AV37" s="39"/>
      <c r="AW37" s="39"/>
      <c r="AX37" s="39"/>
      <c r="AY37" s="41">
        <v>0</v>
      </c>
      <c r="AZ37" s="41">
        <v>0</v>
      </c>
      <c r="BA37" s="39"/>
      <c r="BB37" s="39" t="s">
        <v>82</v>
      </c>
    </row>
    <row r="38" spans="1:54" x14ac:dyDescent="0.15">
      <c r="A38" s="39">
        <v>900826841</v>
      </c>
      <c r="B38" s="39" t="s">
        <v>79</v>
      </c>
      <c r="C38" s="39" t="s">
        <v>11</v>
      </c>
      <c r="D38" s="39">
        <v>75749</v>
      </c>
      <c r="E38" s="39" t="s">
        <v>111</v>
      </c>
      <c r="F38" s="39" t="s">
        <v>112</v>
      </c>
      <c r="G38" s="39" t="s">
        <v>82</v>
      </c>
      <c r="H38" s="39" t="s">
        <v>82</v>
      </c>
      <c r="I38" s="39" t="s">
        <v>82</v>
      </c>
      <c r="J38" s="40">
        <v>45033</v>
      </c>
      <c r="K38" s="41">
        <v>4372066981</v>
      </c>
      <c r="L38" s="41">
        <v>3913665756</v>
      </c>
      <c r="M38" s="39" t="s">
        <v>83</v>
      </c>
      <c r="N38" s="39" t="e">
        <v>#N/A</v>
      </c>
      <c r="O38" s="39" t="s">
        <v>181</v>
      </c>
      <c r="P38" s="41">
        <v>349099550</v>
      </c>
      <c r="Q38" s="39">
        <v>1222248184</v>
      </c>
      <c r="R38" s="39"/>
      <c r="S38" s="41">
        <v>0</v>
      </c>
      <c r="T38" s="42">
        <v>0</v>
      </c>
      <c r="U38" s="39"/>
      <c r="V38" s="39"/>
      <c r="W38" s="39" t="s">
        <v>84</v>
      </c>
      <c r="X38" s="39"/>
      <c r="Y38" s="39"/>
      <c r="Z38" s="39" t="s">
        <v>85</v>
      </c>
      <c r="AA38" s="41">
        <v>0</v>
      </c>
      <c r="AB38" s="41">
        <v>0</v>
      </c>
      <c r="AC38" s="41">
        <v>0</v>
      </c>
      <c r="AD38" s="41">
        <v>0</v>
      </c>
      <c r="AE38" s="41">
        <v>0</v>
      </c>
      <c r="AF38" s="41">
        <v>0</v>
      </c>
      <c r="AG38" s="41">
        <v>0</v>
      </c>
      <c r="AH38" s="39"/>
      <c r="AI38" s="41">
        <v>0</v>
      </c>
      <c r="AJ38" s="41">
        <v>0</v>
      </c>
      <c r="AK38" s="41">
        <v>0</v>
      </c>
      <c r="AL38" s="39"/>
      <c r="AM38" s="39"/>
      <c r="AN38" s="41">
        <v>0</v>
      </c>
      <c r="AO38" s="39"/>
      <c r="AP38" s="39"/>
      <c r="AQ38" s="40">
        <v>45033</v>
      </c>
      <c r="AR38" s="39"/>
      <c r="AS38" s="39"/>
      <c r="AT38" s="39"/>
      <c r="AU38" s="39" t="s">
        <v>86</v>
      </c>
      <c r="AV38" s="39"/>
      <c r="AW38" s="39"/>
      <c r="AX38" s="39"/>
      <c r="AY38" s="41">
        <v>0</v>
      </c>
      <c r="AZ38" s="41">
        <v>0</v>
      </c>
      <c r="BA38" s="39"/>
      <c r="BB38" s="39" t="s">
        <v>82</v>
      </c>
    </row>
    <row r="39" spans="1:54" x14ac:dyDescent="0.15">
      <c r="A39" s="39">
        <v>900826841</v>
      </c>
      <c r="B39" s="39" t="s">
        <v>79</v>
      </c>
      <c r="C39" s="39" t="s">
        <v>11</v>
      </c>
      <c r="D39" s="39">
        <v>77588</v>
      </c>
      <c r="E39" s="39" t="s">
        <v>115</v>
      </c>
      <c r="F39" s="39" t="s">
        <v>116</v>
      </c>
      <c r="G39" s="39" t="s">
        <v>82</v>
      </c>
      <c r="H39" s="39" t="s">
        <v>82</v>
      </c>
      <c r="I39" s="39" t="s">
        <v>82</v>
      </c>
      <c r="J39" s="40">
        <v>45042</v>
      </c>
      <c r="K39" s="41">
        <v>32272308</v>
      </c>
      <c r="L39" s="41">
        <v>31626861</v>
      </c>
      <c r="M39" s="39" t="s">
        <v>83</v>
      </c>
      <c r="N39" s="39" t="e">
        <v>#N/A</v>
      </c>
      <c r="O39" s="39" t="s">
        <v>181</v>
      </c>
      <c r="P39" s="41">
        <v>31626861.84</v>
      </c>
      <c r="Q39" s="39">
        <v>1222248174</v>
      </c>
      <c r="R39" s="39"/>
      <c r="S39" s="41">
        <v>0</v>
      </c>
      <c r="T39" s="42">
        <v>0</v>
      </c>
      <c r="U39" s="39"/>
      <c r="V39" s="39"/>
      <c r="W39" s="39" t="s">
        <v>84</v>
      </c>
      <c r="X39" s="39"/>
      <c r="Y39" s="39"/>
      <c r="Z39" s="39" t="s">
        <v>85</v>
      </c>
      <c r="AA39" s="41">
        <v>0</v>
      </c>
      <c r="AB39" s="41">
        <v>0</v>
      </c>
      <c r="AC39" s="41">
        <v>0</v>
      </c>
      <c r="AD39" s="41">
        <v>0</v>
      </c>
      <c r="AE39" s="41">
        <v>0</v>
      </c>
      <c r="AF39" s="41">
        <v>0</v>
      </c>
      <c r="AG39" s="41">
        <v>0</v>
      </c>
      <c r="AH39" s="39"/>
      <c r="AI39" s="41">
        <v>0</v>
      </c>
      <c r="AJ39" s="41">
        <v>0</v>
      </c>
      <c r="AK39" s="41">
        <v>0</v>
      </c>
      <c r="AL39" s="39"/>
      <c r="AM39" s="39"/>
      <c r="AN39" s="41">
        <v>0</v>
      </c>
      <c r="AO39" s="39"/>
      <c r="AP39" s="39"/>
      <c r="AQ39" s="40">
        <v>45042</v>
      </c>
      <c r="AR39" s="39"/>
      <c r="AS39" s="39"/>
      <c r="AT39" s="39"/>
      <c r="AU39" s="39" t="s">
        <v>86</v>
      </c>
      <c r="AV39" s="39"/>
      <c r="AW39" s="39"/>
      <c r="AX39" s="39"/>
      <c r="AY39" s="41">
        <v>0</v>
      </c>
      <c r="AZ39" s="41">
        <v>0</v>
      </c>
      <c r="BA39" s="39"/>
      <c r="BB39" s="39" t="s">
        <v>82</v>
      </c>
    </row>
    <row r="40" spans="1:54" x14ac:dyDescent="0.15">
      <c r="A40" s="39">
        <v>900826841</v>
      </c>
      <c r="B40" s="39" t="s">
        <v>79</v>
      </c>
      <c r="C40" s="39" t="s">
        <v>11</v>
      </c>
      <c r="D40" s="39">
        <v>75750</v>
      </c>
      <c r="E40" s="39" t="s">
        <v>123</v>
      </c>
      <c r="F40" s="39" t="s">
        <v>124</v>
      </c>
      <c r="G40" s="39" t="s">
        <v>82</v>
      </c>
      <c r="H40" s="39" t="s">
        <v>82</v>
      </c>
      <c r="I40" s="39" t="s">
        <v>82</v>
      </c>
      <c r="J40" s="40">
        <v>45033</v>
      </c>
      <c r="K40" s="41">
        <v>737134584</v>
      </c>
      <c r="L40" s="41">
        <v>705014669</v>
      </c>
      <c r="M40" s="39" t="s">
        <v>83</v>
      </c>
      <c r="N40" s="39" t="e">
        <v>#N/A</v>
      </c>
      <c r="O40" s="39" t="s">
        <v>181</v>
      </c>
      <c r="P40" s="41">
        <v>0</v>
      </c>
      <c r="Q40" s="39"/>
      <c r="R40" s="39"/>
      <c r="S40" s="41">
        <v>0</v>
      </c>
      <c r="T40" s="42">
        <v>0</v>
      </c>
      <c r="U40" s="39"/>
      <c r="V40" s="39"/>
      <c r="W40" s="39" t="s">
        <v>84</v>
      </c>
      <c r="X40" s="39"/>
      <c r="Y40" s="39"/>
      <c r="Z40" s="39" t="s">
        <v>85</v>
      </c>
      <c r="AA40" s="41">
        <v>0</v>
      </c>
      <c r="AB40" s="41">
        <v>0</v>
      </c>
      <c r="AC40" s="41">
        <v>0</v>
      </c>
      <c r="AD40" s="41">
        <v>0</v>
      </c>
      <c r="AE40" s="41">
        <v>0</v>
      </c>
      <c r="AF40" s="41">
        <v>0</v>
      </c>
      <c r="AG40" s="41">
        <v>0</v>
      </c>
      <c r="AH40" s="39"/>
      <c r="AI40" s="41">
        <v>0</v>
      </c>
      <c r="AJ40" s="41">
        <v>0</v>
      </c>
      <c r="AK40" s="41">
        <v>0</v>
      </c>
      <c r="AL40" s="39"/>
      <c r="AM40" s="39"/>
      <c r="AN40" s="41">
        <v>0</v>
      </c>
      <c r="AO40" s="39"/>
      <c r="AP40" s="39"/>
      <c r="AQ40" s="40">
        <v>45033</v>
      </c>
      <c r="AR40" s="39"/>
      <c r="AS40" s="39"/>
      <c r="AT40" s="39"/>
      <c r="AU40" s="39" t="s">
        <v>86</v>
      </c>
      <c r="AV40" s="39"/>
      <c r="AW40" s="39"/>
      <c r="AX40" s="39"/>
      <c r="AY40" s="41">
        <v>0</v>
      </c>
      <c r="AZ40" s="41">
        <v>0</v>
      </c>
      <c r="BA40" s="39"/>
      <c r="BB40" s="39" t="s">
        <v>82</v>
      </c>
    </row>
    <row r="41" spans="1:54" x14ac:dyDescent="0.15">
      <c r="A41" s="39">
        <v>900826841</v>
      </c>
      <c r="B41" s="39" t="s">
        <v>79</v>
      </c>
      <c r="C41" s="39" t="s">
        <v>11</v>
      </c>
      <c r="D41" s="39">
        <v>75184</v>
      </c>
      <c r="E41" s="39" t="s">
        <v>125</v>
      </c>
      <c r="F41" s="39" t="s">
        <v>126</v>
      </c>
      <c r="G41" s="39" t="s">
        <v>82</v>
      </c>
      <c r="H41" s="39" t="s">
        <v>82</v>
      </c>
      <c r="I41" s="39" t="s">
        <v>82</v>
      </c>
      <c r="J41" s="40">
        <v>45027</v>
      </c>
      <c r="K41" s="41">
        <v>157087269</v>
      </c>
      <c r="L41" s="41">
        <v>153945523</v>
      </c>
      <c r="M41" s="39" t="s">
        <v>83</v>
      </c>
      <c r="N41" s="39" t="e">
        <v>#N/A</v>
      </c>
      <c r="O41" s="39" t="s">
        <v>181</v>
      </c>
      <c r="P41" s="41">
        <v>153945523.62</v>
      </c>
      <c r="Q41" s="39">
        <v>1222234970</v>
      </c>
      <c r="R41" s="39"/>
      <c r="S41" s="41">
        <v>0</v>
      </c>
      <c r="T41" s="42">
        <v>0</v>
      </c>
      <c r="U41" s="39"/>
      <c r="V41" s="39"/>
      <c r="W41" s="39" t="s">
        <v>127</v>
      </c>
      <c r="X41" s="39"/>
      <c r="Y41" s="39"/>
      <c r="Z41" s="39" t="s">
        <v>85</v>
      </c>
      <c r="AA41" s="41">
        <v>0</v>
      </c>
      <c r="AB41" s="41">
        <v>0</v>
      </c>
      <c r="AC41" s="41">
        <v>0</v>
      </c>
      <c r="AD41" s="41">
        <v>0</v>
      </c>
      <c r="AE41" s="41">
        <v>0</v>
      </c>
      <c r="AF41" s="41">
        <v>0</v>
      </c>
      <c r="AG41" s="41">
        <v>0</v>
      </c>
      <c r="AH41" s="39"/>
      <c r="AI41" s="41">
        <v>0</v>
      </c>
      <c r="AJ41" s="41">
        <v>0</v>
      </c>
      <c r="AK41" s="41">
        <v>0</v>
      </c>
      <c r="AL41" s="39"/>
      <c r="AM41" s="39"/>
      <c r="AN41" s="41">
        <v>0</v>
      </c>
      <c r="AO41" s="39"/>
      <c r="AP41" s="39"/>
      <c r="AQ41" s="40">
        <v>45027</v>
      </c>
      <c r="AR41" s="39"/>
      <c r="AS41" s="39"/>
      <c r="AT41" s="39"/>
      <c r="AU41" s="39" t="s">
        <v>86</v>
      </c>
      <c r="AV41" s="39"/>
      <c r="AW41" s="39"/>
      <c r="AX41" s="39"/>
      <c r="AY41" s="41">
        <v>0</v>
      </c>
      <c r="AZ41" s="41">
        <v>0</v>
      </c>
      <c r="BA41" s="39"/>
      <c r="BB41" s="39" t="s">
        <v>82</v>
      </c>
    </row>
    <row r="42" spans="1:54" x14ac:dyDescent="0.15">
      <c r="A42" s="39">
        <v>900826841</v>
      </c>
      <c r="B42" s="39" t="s">
        <v>79</v>
      </c>
      <c r="C42" s="39" t="s">
        <v>11</v>
      </c>
      <c r="D42" s="39">
        <v>75113</v>
      </c>
      <c r="E42" s="39" t="s">
        <v>128</v>
      </c>
      <c r="F42" s="39" t="s">
        <v>129</v>
      </c>
      <c r="G42" s="39" t="s">
        <v>82</v>
      </c>
      <c r="H42" s="39" t="s">
        <v>82</v>
      </c>
      <c r="I42" s="39" t="s">
        <v>82</v>
      </c>
      <c r="J42" s="40">
        <v>45019</v>
      </c>
      <c r="K42" s="41">
        <v>72643329</v>
      </c>
      <c r="L42" s="41">
        <v>71190462</v>
      </c>
      <c r="M42" s="39" t="s">
        <v>83</v>
      </c>
      <c r="N42" s="39" t="e">
        <v>#N/A</v>
      </c>
      <c r="O42" s="39" t="s">
        <v>181</v>
      </c>
      <c r="P42" s="41">
        <v>70827245.769999996</v>
      </c>
      <c r="Q42" s="39">
        <v>1222234910</v>
      </c>
      <c r="R42" s="39"/>
      <c r="S42" s="41">
        <v>0</v>
      </c>
      <c r="T42" s="42">
        <v>0</v>
      </c>
      <c r="U42" s="39"/>
      <c r="V42" s="39"/>
      <c r="W42" s="39" t="s">
        <v>127</v>
      </c>
      <c r="X42" s="39"/>
      <c r="Y42" s="39"/>
      <c r="Z42" s="39" t="s">
        <v>85</v>
      </c>
      <c r="AA42" s="41">
        <v>0</v>
      </c>
      <c r="AB42" s="41">
        <v>0</v>
      </c>
      <c r="AC42" s="41">
        <v>0</v>
      </c>
      <c r="AD42" s="41">
        <v>0</v>
      </c>
      <c r="AE42" s="41">
        <v>0</v>
      </c>
      <c r="AF42" s="41">
        <v>0</v>
      </c>
      <c r="AG42" s="41">
        <v>0</v>
      </c>
      <c r="AH42" s="39"/>
      <c r="AI42" s="41">
        <v>0</v>
      </c>
      <c r="AJ42" s="41">
        <v>0</v>
      </c>
      <c r="AK42" s="41">
        <v>0</v>
      </c>
      <c r="AL42" s="39"/>
      <c r="AM42" s="39"/>
      <c r="AN42" s="41">
        <v>0</v>
      </c>
      <c r="AO42" s="39"/>
      <c r="AP42" s="39"/>
      <c r="AQ42" s="40">
        <v>45019</v>
      </c>
      <c r="AR42" s="39"/>
      <c r="AS42" s="39"/>
      <c r="AT42" s="39"/>
      <c r="AU42" s="39" t="s">
        <v>86</v>
      </c>
      <c r="AV42" s="39"/>
      <c r="AW42" s="39"/>
      <c r="AX42" s="39"/>
      <c r="AY42" s="41">
        <v>0</v>
      </c>
      <c r="AZ42" s="41">
        <v>0</v>
      </c>
      <c r="BA42" s="39"/>
      <c r="BB42" s="39" t="s">
        <v>82</v>
      </c>
    </row>
    <row r="43" spans="1:54" x14ac:dyDescent="0.15">
      <c r="A43" s="39">
        <v>900826841</v>
      </c>
      <c r="B43" s="39" t="s">
        <v>79</v>
      </c>
      <c r="C43" s="39" t="s">
        <v>11</v>
      </c>
      <c r="D43" s="39">
        <v>75193</v>
      </c>
      <c r="E43" s="39" t="s">
        <v>130</v>
      </c>
      <c r="F43" s="39" t="s">
        <v>131</v>
      </c>
      <c r="G43" s="39" t="s">
        <v>82</v>
      </c>
      <c r="H43" s="39" t="s">
        <v>82</v>
      </c>
      <c r="I43" s="39" t="s">
        <v>82</v>
      </c>
      <c r="J43" s="40">
        <v>45027</v>
      </c>
      <c r="K43" s="41">
        <v>13722017</v>
      </c>
      <c r="L43" s="41">
        <v>13447576</v>
      </c>
      <c r="M43" s="39" t="s">
        <v>83</v>
      </c>
      <c r="N43" s="39" t="e">
        <v>#N/A</v>
      </c>
      <c r="O43" s="39" t="s">
        <v>181</v>
      </c>
      <c r="P43" s="41">
        <v>13447576.66</v>
      </c>
      <c r="Q43" s="39">
        <v>1222234980</v>
      </c>
      <c r="R43" s="39"/>
      <c r="S43" s="41">
        <v>0</v>
      </c>
      <c r="T43" s="42">
        <v>0</v>
      </c>
      <c r="U43" s="39"/>
      <c r="V43" s="39"/>
      <c r="W43" s="39" t="s">
        <v>127</v>
      </c>
      <c r="X43" s="39"/>
      <c r="Y43" s="39"/>
      <c r="Z43" s="39" t="s">
        <v>85</v>
      </c>
      <c r="AA43" s="41">
        <v>0</v>
      </c>
      <c r="AB43" s="41">
        <v>0</v>
      </c>
      <c r="AC43" s="41">
        <v>0</v>
      </c>
      <c r="AD43" s="41">
        <v>0</v>
      </c>
      <c r="AE43" s="41">
        <v>0</v>
      </c>
      <c r="AF43" s="41">
        <v>0</v>
      </c>
      <c r="AG43" s="41">
        <v>0</v>
      </c>
      <c r="AH43" s="39"/>
      <c r="AI43" s="41">
        <v>0</v>
      </c>
      <c r="AJ43" s="41">
        <v>0</v>
      </c>
      <c r="AK43" s="41">
        <v>0</v>
      </c>
      <c r="AL43" s="39"/>
      <c r="AM43" s="39"/>
      <c r="AN43" s="41">
        <v>0</v>
      </c>
      <c r="AO43" s="39"/>
      <c r="AP43" s="39"/>
      <c r="AQ43" s="40">
        <v>45027</v>
      </c>
      <c r="AR43" s="39"/>
      <c r="AS43" s="39"/>
      <c r="AT43" s="39"/>
      <c r="AU43" s="39" t="s">
        <v>86</v>
      </c>
      <c r="AV43" s="39"/>
      <c r="AW43" s="39"/>
      <c r="AX43" s="39"/>
      <c r="AY43" s="41">
        <v>0</v>
      </c>
      <c r="AZ43" s="41">
        <v>0</v>
      </c>
      <c r="BA43" s="39"/>
      <c r="BB43" s="39" t="s">
        <v>82</v>
      </c>
    </row>
    <row r="44" spans="1:54" x14ac:dyDescent="0.15">
      <c r="A44" s="39">
        <v>900826841</v>
      </c>
      <c r="B44" s="39" t="s">
        <v>79</v>
      </c>
      <c r="C44" s="39" t="s">
        <v>11</v>
      </c>
      <c r="D44" s="39">
        <v>75185</v>
      </c>
      <c r="E44" s="39" t="s">
        <v>134</v>
      </c>
      <c r="F44" s="39" t="s">
        <v>135</v>
      </c>
      <c r="G44" s="39" t="s">
        <v>82</v>
      </c>
      <c r="H44" s="39" t="s">
        <v>82</v>
      </c>
      <c r="I44" s="39" t="s">
        <v>82</v>
      </c>
      <c r="J44" s="40">
        <v>45027</v>
      </c>
      <c r="K44" s="41">
        <v>817912731</v>
      </c>
      <c r="L44" s="41">
        <v>801554476</v>
      </c>
      <c r="M44" s="39" t="s">
        <v>83</v>
      </c>
      <c r="N44" s="39" t="e">
        <v>#N/A</v>
      </c>
      <c r="O44" s="39" t="s">
        <v>181</v>
      </c>
      <c r="P44" s="41">
        <v>801554476.38</v>
      </c>
      <c r="Q44" s="39">
        <v>1222234971</v>
      </c>
      <c r="R44" s="39"/>
      <c r="S44" s="41">
        <v>0</v>
      </c>
      <c r="T44" s="42">
        <v>0</v>
      </c>
      <c r="U44" s="39"/>
      <c r="V44" s="39"/>
      <c r="W44" s="39" t="s">
        <v>127</v>
      </c>
      <c r="X44" s="39"/>
      <c r="Y44" s="39"/>
      <c r="Z44" s="39" t="s">
        <v>85</v>
      </c>
      <c r="AA44" s="41">
        <v>0</v>
      </c>
      <c r="AB44" s="41">
        <v>0</v>
      </c>
      <c r="AC44" s="41">
        <v>0</v>
      </c>
      <c r="AD44" s="41">
        <v>0</v>
      </c>
      <c r="AE44" s="41">
        <v>0</v>
      </c>
      <c r="AF44" s="41">
        <v>0</v>
      </c>
      <c r="AG44" s="41">
        <v>0</v>
      </c>
      <c r="AH44" s="39"/>
      <c r="AI44" s="41">
        <v>0</v>
      </c>
      <c r="AJ44" s="41">
        <v>0</v>
      </c>
      <c r="AK44" s="41">
        <v>0</v>
      </c>
      <c r="AL44" s="39"/>
      <c r="AM44" s="39"/>
      <c r="AN44" s="41">
        <v>0</v>
      </c>
      <c r="AO44" s="39"/>
      <c r="AP44" s="39"/>
      <c r="AQ44" s="40">
        <v>45027</v>
      </c>
      <c r="AR44" s="39"/>
      <c r="AS44" s="39"/>
      <c r="AT44" s="39"/>
      <c r="AU44" s="39" t="s">
        <v>86</v>
      </c>
      <c r="AV44" s="39"/>
      <c r="AW44" s="39"/>
      <c r="AX44" s="39"/>
      <c r="AY44" s="41">
        <v>0</v>
      </c>
      <c r="AZ44" s="41">
        <v>0</v>
      </c>
      <c r="BA44" s="39"/>
      <c r="BB44" s="39" t="s">
        <v>82</v>
      </c>
    </row>
    <row r="45" spans="1:54" x14ac:dyDescent="0.15">
      <c r="A45" s="39">
        <v>900826841</v>
      </c>
      <c r="B45" s="39" t="s">
        <v>79</v>
      </c>
      <c r="C45" s="39" t="s">
        <v>11</v>
      </c>
      <c r="D45" s="39">
        <v>75112</v>
      </c>
      <c r="E45" s="39" t="s">
        <v>136</v>
      </c>
      <c r="F45" s="39" t="s">
        <v>137</v>
      </c>
      <c r="G45" s="39" t="s">
        <v>82</v>
      </c>
      <c r="H45" s="39" t="s">
        <v>82</v>
      </c>
      <c r="I45" s="39" t="s">
        <v>82</v>
      </c>
      <c r="J45" s="40">
        <v>45019</v>
      </c>
      <c r="K45" s="41">
        <v>352359882</v>
      </c>
      <c r="L45" s="41">
        <v>345312684</v>
      </c>
      <c r="M45" s="39" t="s">
        <v>83</v>
      </c>
      <c r="N45" s="39" t="e">
        <v>#N/A</v>
      </c>
      <c r="O45" s="39" t="s">
        <v>181</v>
      </c>
      <c r="P45" s="41">
        <v>343550884.94999999</v>
      </c>
      <c r="Q45" s="39">
        <v>1222234909</v>
      </c>
      <c r="R45" s="39"/>
      <c r="S45" s="41">
        <v>0</v>
      </c>
      <c r="T45" s="42">
        <v>0</v>
      </c>
      <c r="U45" s="39"/>
      <c r="V45" s="39"/>
      <c r="W45" s="39" t="s">
        <v>127</v>
      </c>
      <c r="X45" s="39"/>
      <c r="Y45" s="39"/>
      <c r="Z45" s="39" t="s">
        <v>85</v>
      </c>
      <c r="AA45" s="41">
        <v>0</v>
      </c>
      <c r="AB45" s="41">
        <v>0</v>
      </c>
      <c r="AC45" s="41">
        <v>0</v>
      </c>
      <c r="AD45" s="41">
        <v>0</v>
      </c>
      <c r="AE45" s="41">
        <v>0</v>
      </c>
      <c r="AF45" s="41">
        <v>0</v>
      </c>
      <c r="AG45" s="41">
        <v>0</v>
      </c>
      <c r="AH45" s="39"/>
      <c r="AI45" s="41">
        <v>0</v>
      </c>
      <c r="AJ45" s="41">
        <v>0</v>
      </c>
      <c r="AK45" s="41">
        <v>0</v>
      </c>
      <c r="AL45" s="39"/>
      <c r="AM45" s="39"/>
      <c r="AN45" s="41">
        <v>0</v>
      </c>
      <c r="AO45" s="39"/>
      <c r="AP45" s="39"/>
      <c r="AQ45" s="40">
        <v>45019</v>
      </c>
      <c r="AR45" s="39"/>
      <c r="AS45" s="39"/>
      <c r="AT45" s="39"/>
      <c r="AU45" s="39" t="s">
        <v>86</v>
      </c>
      <c r="AV45" s="39"/>
      <c r="AW45" s="39"/>
      <c r="AX45" s="39"/>
      <c r="AY45" s="41">
        <v>0</v>
      </c>
      <c r="AZ45" s="41">
        <v>0</v>
      </c>
      <c r="BA45" s="39"/>
      <c r="BB45" s="39" t="s">
        <v>82</v>
      </c>
    </row>
    <row r="46" spans="1:54" x14ac:dyDescent="0.15">
      <c r="A46" s="39">
        <v>900826841</v>
      </c>
      <c r="B46" s="39" t="s">
        <v>79</v>
      </c>
      <c r="C46" s="39" t="s">
        <v>11</v>
      </c>
      <c r="D46" s="39">
        <v>75194</v>
      </c>
      <c r="E46" s="39" t="s">
        <v>138</v>
      </c>
      <c r="F46" s="39" t="s">
        <v>139</v>
      </c>
      <c r="G46" s="39" t="s">
        <v>82</v>
      </c>
      <c r="H46" s="39" t="s">
        <v>82</v>
      </c>
      <c r="I46" s="39" t="s">
        <v>82</v>
      </c>
      <c r="J46" s="40">
        <v>45027</v>
      </c>
      <c r="K46" s="41">
        <v>64277983</v>
      </c>
      <c r="L46" s="41">
        <v>62992423</v>
      </c>
      <c r="M46" s="39" t="s">
        <v>83</v>
      </c>
      <c r="N46" s="39" t="e">
        <v>#N/A</v>
      </c>
      <c r="O46" s="39" t="s">
        <v>181</v>
      </c>
      <c r="P46" s="41">
        <v>62992423.340000004</v>
      </c>
      <c r="Q46" s="39">
        <v>1222234981</v>
      </c>
      <c r="R46" s="39"/>
      <c r="S46" s="41">
        <v>0</v>
      </c>
      <c r="T46" s="42">
        <v>0</v>
      </c>
      <c r="U46" s="39"/>
      <c r="V46" s="39"/>
      <c r="W46" s="39" t="s">
        <v>127</v>
      </c>
      <c r="X46" s="39"/>
      <c r="Y46" s="39"/>
      <c r="Z46" s="39" t="s">
        <v>85</v>
      </c>
      <c r="AA46" s="41">
        <v>0</v>
      </c>
      <c r="AB46" s="41">
        <v>0</v>
      </c>
      <c r="AC46" s="41">
        <v>0</v>
      </c>
      <c r="AD46" s="41">
        <v>0</v>
      </c>
      <c r="AE46" s="41">
        <v>0</v>
      </c>
      <c r="AF46" s="41">
        <v>0</v>
      </c>
      <c r="AG46" s="41">
        <v>0</v>
      </c>
      <c r="AH46" s="39"/>
      <c r="AI46" s="41">
        <v>0</v>
      </c>
      <c r="AJ46" s="41">
        <v>0</v>
      </c>
      <c r="AK46" s="41">
        <v>0</v>
      </c>
      <c r="AL46" s="39"/>
      <c r="AM46" s="39"/>
      <c r="AN46" s="41">
        <v>0</v>
      </c>
      <c r="AO46" s="39"/>
      <c r="AP46" s="39"/>
      <c r="AQ46" s="40">
        <v>45027</v>
      </c>
      <c r="AR46" s="39"/>
      <c r="AS46" s="39"/>
      <c r="AT46" s="39"/>
      <c r="AU46" s="39" t="s">
        <v>86</v>
      </c>
      <c r="AV46" s="39"/>
      <c r="AW46" s="39"/>
      <c r="AX46" s="39"/>
      <c r="AY46" s="41">
        <v>0</v>
      </c>
      <c r="AZ46" s="41">
        <v>0</v>
      </c>
      <c r="BA46" s="39"/>
      <c r="BB46" s="39" t="s">
        <v>82</v>
      </c>
    </row>
  </sheetData>
  <autoFilter ref="A1:BB46">
    <sortState ref="A2:BB46">
      <sortCondition ref="N1:N46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41"/>
  <sheetViews>
    <sheetView showGridLines="0" tabSelected="1" topLeftCell="A10" zoomScale="90" zoomScaleNormal="90" zoomScaleSheetLayoutView="100" workbookViewId="0">
      <selection activeCell="N23" sqref="N23"/>
    </sheetView>
  </sheetViews>
  <sheetFormatPr baseColWidth="10" defaultRowHeight="12.75" x14ac:dyDescent="0.2"/>
  <cols>
    <col min="1" max="1" width="1" style="44" customWidth="1"/>
    <col min="2" max="2" width="11.42578125" style="44"/>
    <col min="3" max="3" width="17.5703125" style="44" customWidth="1"/>
    <col min="4" max="4" width="11.5703125" style="44" customWidth="1"/>
    <col min="5" max="8" width="11.42578125" style="44"/>
    <col min="9" max="9" width="22.5703125" style="44" customWidth="1"/>
    <col min="10" max="10" width="14" style="44" customWidth="1"/>
    <col min="11" max="11" width="1.7109375" style="44" customWidth="1"/>
    <col min="12" max="12" width="0" style="44" hidden="1" customWidth="1"/>
    <col min="13" max="13" width="20.42578125" style="44" bestFit="1" customWidth="1"/>
    <col min="14" max="14" width="11.42578125" style="44"/>
    <col min="15" max="15" width="24.85546875" style="44" bestFit="1" customWidth="1"/>
    <col min="16" max="16" width="18" style="44" customWidth="1"/>
    <col min="17" max="225" width="11.42578125" style="44"/>
    <col min="226" max="226" width="4.42578125" style="44" customWidth="1"/>
    <col min="227" max="227" width="11.42578125" style="44"/>
    <col min="228" max="228" width="17.5703125" style="44" customWidth="1"/>
    <col min="229" max="229" width="11.5703125" style="44" customWidth="1"/>
    <col min="230" max="233" width="11.42578125" style="44"/>
    <col min="234" max="234" width="22.5703125" style="44" customWidth="1"/>
    <col min="235" max="235" width="14" style="44" customWidth="1"/>
    <col min="236" max="236" width="1.7109375" style="44" customWidth="1"/>
    <col min="237" max="481" width="11.42578125" style="44"/>
    <col min="482" max="482" width="4.42578125" style="44" customWidth="1"/>
    <col min="483" max="483" width="11.42578125" style="44"/>
    <col min="484" max="484" width="17.5703125" style="44" customWidth="1"/>
    <col min="485" max="485" width="11.5703125" style="44" customWidth="1"/>
    <col min="486" max="489" width="11.42578125" style="44"/>
    <col min="490" max="490" width="22.5703125" style="44" customWidth="1"/>
    <col min="491" max="491" width="14" style="44" customWidth="1"/>
    <col min="492" max="492" width="1.7109375" style="44" customWidth="1"/>
    <col min="493" max="737" width="11.42578125" style="44"/>
    <col min="738" max="738" width="4.42578125" style="44" customWidth="1"/>
    <col min="739" max="739" width="11.42578125" style="44"/>
    <col min="740" max="740" width="17.5703125" style="44" customWidth="1"/>
    <col min="741" max="741" width="11.5703125" style="44" customWidth="1"/>
    <col min="742" max="745" width="11.42578125" style="44"/>
    <col min="746" max="746" width="22.5703125" style="44" customWidth="1"/>
    <col min="747" max="747" width="14" style="44" customWidth="1"/>
    <col min="748" max="748" width="1.7109375" style="44" customWidth="1"/>
    <col min="749" max="993" width="11.42578125" style="44"/>
    <col min="994" max="994" width="4.42578125" style="44" customWidth="1"/>
    <col min="995" max="995" width="11.42578125" style="44"/>
    <col min="996" max="996" width="17.5703125" style="44" customWidth="1"/>
    <col min="997" max="997" width="11.5703125" style="44" customWidth="1"/>
    <col min="998" max="1001" width="11.42578125" style="44"/>
    <col min="1002" max="1002" width="22.5703125" style="44" customWidth="1"/>
    <col min="1003" max="1003" width="14" style="44" customWidth="1"/>
    <col min="1004" max="1004" width="1.7109375" style="44" customWidth="1"/>
    <col min="1005" max="1249" width="11.42578125" style="44"/>
    <col min="1250" max="1250" width="4.42578125" style="44" customWidth="1"/>
    <col min="1251" max="1251" width="11.42578125" style="44"/>
    <col min="1252" max="1252" width="17.5703125" style="44" customWidth="1"/>
    <col min="1253" max="1253" width="11.5703125" style="44" customWidth="1"/>
    <col min="1254" max="1257" width="11.42578125" style="44"/>
    <col min="1258" max="1258" width="22.5703125" style="44" customWidth="1"/>
    <col min="1259" max="1259" width="14" style="44" customWidth="1"/>
    <col min="1260" max="1260" width="1.7109375" style="44" customWidth="1"/>
    <col min="1261" max="1505" width="11.42578125" style="44"/>
    <col min="1506" max="1506" width="4.42578125" style="44" customWidth="1"/>
    <col min="1507" max="1507" width="11.42578125" style="44"/>
    <col min="1508" max="1508" width="17.5703125" style="44" customWidth="1"/>
    <col min="1509" max="1509" width="11.5703125" style="44" customWidth="1"/>
    <col min="1510" max="1513" width="11.42578125" style="44"/>
    <col min="1514" max="1514" width="22.5703125" style="44" customWidth="1"/>
    <col min="1515" max="1515" width="14" style="44" customWidth="1"/>
    <col min="1516" max="1516" width="1.7109375" style="44" customWidth="1"/>
    <col min="1517" max="1761" width="11.42578125" style="44"/>
    <col min="1762" max="1762" width="4.42578125" style="44" customWidth="1"/>
    <col min="1763" max="1763" width="11.42578125" style="44"/>
    <col min="1764" max="1764" width="17.5703125" style="44" customWidth="1"/>
    <col min="1765" max="1765" width="11.5703125" style="44" customWidth="1"/>
    <col min="1766" max="1769" width="11.42578125" style="44"/>
    <col min="1770" max="1770" width="22.5703125" style="44" customWidth="1"/>
    <col min="1771" max="1771" width="14" style="44" customWidth="1"/>
    <col min="1772" max="1772" width="1.7109375" style="44" customWidth="1"/>
    <col min="1773" max="2017" width="11.42578125" style="44"/>
    <col min="2018" max="2018" width="4.42578125" style="44" customWidth="1"/>
    <col min="2019" max="2019" width="11.42578125" style="44"/>
    <col min="2020" max="2020" width="17.5703125" style="44" customWidth="1"/>
    <col min="2021" max="2021" width="11.5703125" style="44" customWidth="1"/>
    <col min="2022" max="2025" width="11.42578125" style="44"/>
    <col min="2026" max="2026" width="22.5703125" style="44" customWidth="1"/>
    <col min="2027" max="2027" width="14" style="44" customWidth="1"/>
    <col min="2028" max="2028" width="1.7109375" style="44" customWidth="1"/>
    <col min="2029" max="2273" width="11.42578125" style="44"/>
    <col min="2274" max="2274" width="4.42578125" style="44" customWidth="1"/>
    <col min="2275" max="2275" width="11.42578125" style="44"/>
    <col min="2276" max="2276" width="17.5703125" style="44" customWidth="1"/>
    <col min="2277" max="2277" width="11.5703125" style="44" customWidth="1"/>
    <col min="2278" max="2281" width="11.42578125" style="44"/>
    <col min="2282" max="2282" width="22.5703125" style="44" customWidth="1"/>
    <col min="2283" max="2283" width="14" style="44" customWidth="1"/>
    <col min="2284" max="2284" width="1.7109375" style="44" customWidth="1"/>
    <col min="2285" max="2529" width="11.42578125" style="44"/>
    <col min="2530" max="2530" width="4.42578125" style="44" customWidth="1"/>
    <col min="2531" max="2531" width="11.42578125" style="44"/>
    <col min="2532" max="2532" width="17.5703125" style="44" customWidth="1"/>
    <col min="2533" max="2533" width="11.5703125" style="44" customWidth="1"/>
    <col min="2534" max="2537" width="11.42578125" style="44"/>
    <col min="2538" max="2538" width="22.5703125" style="44" customWidth="1"/>
    <col min="2539" max="2539" width="14" style="44" customWidth="1"/>
    <col min="2540" max="2540" width="1.7109375" style="44" customWidth="1"/>
    <col min="2541" max="2785" width="11.42578125" style="44"/>
    <col min="2786" max="2786" width="4.42578125" style="44" customWidth="1"/>
    <col min="2787" max="2787" width="11.42578125" style="44"/>
    <col min="2788" max="2788" width="17.5703125" style="44" customWidth="1"/>
    <col min="2789" max="2789" width="11.5703125" style="44" customWidth="1"/>
    <col min="2790" max="2793" width="11.42578125" style="44"/>
    <col min="2794" max="2794" width="22.5703125" style="44" customWidth="1"/>
    <col min="2795" max="2795" width="14" style="44" customWidth="1"/>
    <col min="2796" max="2796" width="1.7109375" style="44" customWidth="1"/>
    <col min="2797" max="3041" width="11.42578125" style="44"/>
    <col min="3042" max="3042" width="4.42578125" style="44" customWidth="1"/>
    <col min="3043" max="3043" width="11.42578125" style="44"/>
    <col min="3044" max="3044" width="17.5703125" style="44" customWidth="1"/>
    <col min="3045" max="3045" width="11.5703125" style="44" customWidth="1"/>
    <col min="3046" max="3049" width="11.42578125" style="44"/>
    <col min="3050" max="3050" width="22.5703125" style="44" customWidth="1"/>
    <col min="3051" max="3051" width="14" style="44" customWidth="1"/>
    <col min="3052" max="3052" width="1.7109375" style="44" customWidth="1"/>
    <col min="3053" max="3297" width="11.42578125" style="44"/>
    <col min="3298" max="3298" width="4.42578125" style="44" customWidth="1"/>
    <col min="3299" max="3299" width="11.42578125" style="44"/>
    <col min="3300" max="3300" width="17.5703125" style="44" customWidth="1"/>
    <col min="3301" max="3301" width="11.5703125" style="44" customWidth="1"/>
    <col min="3302" max="3305" width="11.42578125" style="44"/>
    <col min="3306" max="3306" width="22.5703125" style="44" customWidth="1"/>
    <col min="3307" max="3307" width="14" style="44" customWidth="1"/>
    <col min="3308" max="3308" width="1.7109375" style="44" customWidth="1"/>
    <col min="3309" max="3553" width="11.42578125" style="44"/>
    <col min="3554" max="3554" width="4.42578125" style="44" customWidth="1"/>
    <col min="3555" max="3555" width="11.42578125" style="44"/>
    <col min="3556" max="3556" width="17.5703125" style="44" customWidth="1"/>
    <col min="3557" max="3557" width="11.5703125" style="44" customWidth="1"/>
    <col min="3558" max="3561" width="11.42578125" style="44"/>
    <col min="3562" max="3562" width="22.5703125" style="44" customWidth="1"/>
    <col min="3563" max="3563" width="14" style="44" customWidth="1"/>
    <col min="3564" max="3564" width="1.7109375" style="44" customWidth="1"/>
    <col min="3565" max="3809" width="11.42578125" style="44"/>
    <col min="3810" max="3810" width="4.42578125" style="44" customWidth="1"/>
    <col min="3811" max="3811" width="11.42578125" style="44"/>
    <col min="3812" max="3812" width="17.5703125" style="44" customWidth="1"/>
    <col min="3813" max="3813" width="11.5703125" style="44" customWidth="1"/>
    <col min="3814" max="3817" width="11.42578125" style="44"/>
    <col min="3818" max="3818" width="22.5703125" style="44" customWidth="1"/>
    <col min="3819" max="3819" width="14" style="44" customWidth="1"/>
    <col min="3820" max="3820" width="1.7109375" style="44" customWidth="1"/>
    <col min="3821" max="4065" width="11.42578125" style="44"/>
    <col min="4066" max="4066" width="4.42578125" style="44" customWidth="1"/>
    <col min="4067" max="4067" width="11.42578125" style="44"/>
    <col min="4068" max="4068" width="17.5703125" style="44" customWidth="1"/>
    <col min="4069" max="4069" width="11.5703125" style="44" customWidth="1"/>
    <col min="4070" max="4073" width="11.42578125" style="44"/>
    <col min="4074" max="4074" width="22.5703125" style="44" customWidth="1"/>
    <col min="4075" max="4075" width="14" style="44" customWidth="1"/>
    <col min="4076" max="4076" width="1.7109375" style="44" customWidth="1"/>
    <col min="4077" max="4321" width="11.42578125" style="44"/>
    <col min="4322" max="4322" width="4.42578125" style="44" customWidth="1"/>
    <col min="4323" max="4323" width="11.42578125" style="44"/>
    <col min="4324" max="4324" width="17.5703125" style="44" customWidth="1"/>
    <col min="4325" max="4325" width="11.5703125" style="44" customWidth="1"/>
    <col min="4326" max="4329" width="11.42578125" style="44"/>
    <col min="4330" max="4330" width="22.5703125" style="44" customWidth="1"/>
    <col min="4331" max="4331" width="14" style="44" customWidth="1"/>
    <col min="4332" max="4332" width="1.7109375" style="44" customWidth="1"/>
    <col min="4333" max="4577" width="11.42578125" style="44"/>
    <col min="4578" max="4578" width="4.42578125" style="44" customWidth="1"/>
    <col min="4579" max="4579" width="11.42578125" style="44"/>
    <col min="4580" max="4580" width="17.5703125" style="44" customWidth="1"/>
    <col min="4581" max="4581" width="11.5703125" style="44" customWidth="1"/>
    <col min="4582" max="4585" width="11.42578125" style="44"/>
    <col min="4586" max="4586" width="22.5703125" style="44" customWidth="1"/>
    <col min="4587" max="4587" width="14" style="44" customWidth="1"/>
    <col min="4588" max="4588" width="1.7109375" style="44" customWidth="1"/>
    <col min="4589" max="4833" width="11.42578125" style="44"/>
    <col min="4834" max="4834" width="4.42578125" style="44" customWidth="1"/>
    <col min="4835" max="4835" width="11.42578125" style="44"/>
    <col min="4836" max="4836" width="17.5703125" style="44" customWidth="1"/>
    <col min="4837" max="4837" width="11.5703125" style="44" customWidth="1"/>
    <col min="4838" max="4841" width="11.42578125" style="44"/>
    <col min="4842" max="4842" width="22.5703125" style="44" customWidth="1"/>
    <col min="4843" max="4843" width="14" style="44" customWidth="1"/>
    <col min="4844" max="4844" width="1.7109375" style="44" customWidth="1"/>
    <col min="4845" max="5089" width="11.42578125" style="44"/>
    <col min="5090" max="5090" width="4.42578125" style="44" customWidth="1"/>
    <col min="5091" max="5091" width="11.42578125" style="44"/>
    <col min="5092" max="5092" width="17.5703125" style="44" customWidth="1"/>
    <col min="5093" max="5093" width="11.5703125" style="44" customWidth="1"/>
    <col min="5094" max="5097" width="11.42578125" style="44"/>
    <col min="5098" max="5098" width="22.5703125" style="44" customWidth="1"/>
    <col min="5099" max="5099" width="14" style="44" customWidth="1"/>
    <col min="5100" max="5100" width="1.7109375" style="44" customWidth="1"/>
    <col min="5101" max="5345" width="11.42578125" style="44"/>
    <col min="5346" max="5346" width="4.42578125" style="44" customWidth="1"/>
    <col min="5347" max="5347" width="11.42578125" style="44"/>
    <col min="5348" max="5348" width="17.5703125" style="44" customWidth="1"/>
    <col min="5349" max="5349" width="11.5703125" style="44" customWidth="1"/>
    <col min="5350" max="5353" width="11.42578125" style="44"/>
    <col min="5354" max="5354" width="22.5703125" style="44" customWidth="1"/>
    <col min="5355" max="5355" width="14" style="44" customWidth="1"/>
    <col min="5356" max="5356" width="1.7109375" style="44" customWidth="1"/>
    <col min="5357" max="5601" width="11.42578125" style="44"/>
    <col min="5602" max="5602" width="4.42578125" style="44" customWidth="1"/>
    <col min="5603" max="5603" width="11.42578125" style="44"/>
    <col min="5604" max="5604" width="17.5703125" style="44" customWidth="1"/>
    <col min="5605" max="5605" width="11.5703125" style="44" customWidth="1"/>
    <col min="5606" max="5609" width="11.42578125" style="44"/>
    <col min="5610" max="5610" width="22.5703125" style="44" customWidth="1"/>
    <col min="5611" max="5611" width="14" style="44" customWidth="1"/>
    <col min="5612" max="5612" width="1.7109375" style="44" customWidth="1"/>
    <col min="5613" max="5857" width="11.42578125" style="44"/>
    <col min="5858" max="5858" width="4.42578125" style="44" customWidth="1"/>
    <col min="5859" max="5859" width="11.42578125" style="44"/>
    <col min="5860" max="5860" width="17.5703125" style="44" customWidth="1"/>
    <col min="5861" max="5861" width="11.5703125" style="44" customWidth="1"/>
    <col min="5862" max="5865" width="11.42578125" style="44"/>
    <col min="5866" max="5866" width="22.5703125" style="44" customWidth="1"/>
    <col min="5867" max="5867" width="14" style="44" customWidth="1"/>
    <col min="5868" max="5868" width="1.7109375" style="44" customWidth="1"/>
    <col min="5869" max="6113" width="11.42578125" style="44"/>
    <col min="6114" max="6114" width="4.42578125" style="44" customWidth="1"/>
    <col min="6115" max="6115" width="11.42578125" style="44"/>
    <col min="6116" max="6116" width="17.5703125" style="44" customWidth="1"/>
    <col min="6117" max="6117" width="11.5703125" style="44" customWidth="1"/>
    <col min="6118" max="6121" width="11.42578125" style="44"/>
    <col min="6122" max="6122" width="22.5703125" style="44" customWidth="1"/>
    <col min="6123" max="6123" width="14" style="44" customWidth="1"/>
    <col min="6124" max="6124" width="1.7109375" style="44" customWidth="1"/>
    <col min="6125" max="6369" width="11.42578125" style="44"/>
    <col min="6370" max="6370" width="4.42578125" style="44" customWidth="1"/>
    <col min="6371" max="6371" width="11.42578125" style="44"/>
    <col min="6372" max="6372" width="17.5703125" style="44" customWidth="1"/>
    <col min="6373" max="6373" width="11.5703125" style="44" customWidth="1"/>
    <col min="6374" max="6377" width="11.42578125" style="44"/>
    <col min="6378" max="6378" width="22.5703125" style="44" customWidth="1"/>
    <col min="6379" max="6379" width="14" style="44" customWidth="1"/>
    <col min="6380" max="6380" width="1.7109375" style="44" customWidth="1"/>
    <col min="6381" max="6625" width="11.42578125" style="44"/>
    <col min="6626" max="6626" width="4.42578125" style="44" customWidth="1"/>
    <col min="6627" max="6627" width="11.42578125" style="44"/>
    <col min="6628" max="6628" width="17.5703125" style="44" customWidth="1"/>
    <col min="6629" max="6629" width="11.5703125" style="44" customWidth="1"/>
    <col min="6630" max="6633" width="11.42578125" style="44"/>
    <col min="6634" max="6634" width="22.5703125" style="44" customWidth="1"/>
    <col min="6635" max="6635" width="14" style="44" customWidth="1"/>
    <col min="6636" max="6636" width="1.7109375" style="44" customWidth="1"/>
    <col min="6637" max="6881" width="11.42578125" style="44"/>
    <col min="6882" max="6882" width="4.42578125" style="44" customWidth="1"/>
    <col min="6883" max="6883" width="11.42578125" style="44"/>
    <col min="6884" max="6884" width="17.5703125" style="44" customWidth="1"/>
    <col min="6885" max="6885" width="11.5703125" style="44" customWidth="1"/>
    <col min="6886" max="6889" width="11.42578125" style="44"/>
    <col min="6890" max="6890" width="22.5703125" style="44" customWidth="1"/>
    <col min="6891" max="6891" width="14" style="44" customWidth="1"/>
    <col min="6892" max="6892" width="1.7109375" style="44" customWidth="1"/>
    <col min="6893" max="7137" width="11.42578125" style="44"/>
    <col min="7138" max="7138" width="4.42578125" style="44" customWidth="1"/>
    <col min="7139" max="7139" width="11.42578125" style="44"/>
    <col min="7140" max="7140" width="17.5703125" style="44" customWidth="1"/>
    <col min="7141" max="7141" width="11.5703125" style="44" customWidth="1"/>
    <col min="7142" max="7145" width="11.42578125" style="44"/>
    <col min="7146" max="7146" width="22.5703125" style="44" customWidth="1"/>
    <col min="7147" max="7147" width="14" style="44" customWidth="1"/>
    <col min="7148" max="7148" width="1.7109375" style="44" customWidth="1"/>
    <col min="7149" max="7393" width="11.42578125" style="44"/>
    <col min="7394" max="7394" width="4.42578125" style="44" customWidth="1"/>
    <col min="7395" max="7395" width="11.42578125" style="44"/>
    <col min="7396" max="7396" width="17.5703125" style="44" customWidth="1"/>
    <col min="7397" max="7397" width="11.5703125" style="44" customWidth="1"/>
    <col min="7398" max="7401" width="11.42578125" style="44"/>
    <col min="7402" max="7402" width="22.5703125" style="44" customWidth="1"/>
    <col min="7403" max="7403" width="14" style="44" customWidth="1"/>
    <col min="7404" max="7404" width="1.7109375" style="44" customWidth="1"/>
    <col min="7405" max="7649" width="11.42578125" style="44"/>
    <col min="7650" max="7650" width="4.42578125" style="44" customWidth="1"/>
    <col min="7651" max="7651" width="11.42578125" style="44"/>
    <col min="7652" max="7652" width="17.5703125" style="44" customWidth="1"/>
    <col min="7653" max="7653" width="11.5703125" style="44" customWidth="1"/>
    <col min="7654" max="7657" width="11.42578125" style="44"/>
    <col min="7658" max="7658" width="22.5703125" style="44" customWidth="1"/>
    <col min="7659" max="7659" width="14" style="44" customWidth="1"/>
    <col min="7660" max="7660" width="1.7109375" style="44" customWidth="1"/>
    <col min="7661" max="7905" width="11.42578125" style="44"/>
    <col min="7906" max="7906" width="4.42578125" style="44" customWidth="1"/>
    <col min="7907" max="7907" width="11.42578125" style="44"/>
    <col min="7908" max="7908" width="17.5703125" style="44" customWidth="1"/>
    <col min="7909" max="7909" width="11.5703125" style="44" customWidth="1"/>
    <col min="7910" max="7913" width="11.42578125" style="44"/>
    <col min="7914" max="7914" width="22.5703125" style="44" customWidth="1"/>
    <col min="7915" max="7915" width="14" style="44" customWidth="1"/>
    <col min="7916" max="7916" width="1.7109375" style="44" customWidth="1"/>
    <col min="7917" max="8161" width="11.42578125" style="44"/>
    <col min="8162" max="8162" width="4.42578125" style="44" customWidth="1"/>
    <col min="8163" max="8163" width="11.42578125" style="44"/>
    <col min="8164" max="8164" width="17.5703125" style="44" customWidth="1"/>
    <col min="8165" max="8165" width="11.5703125" style="44" customWidth="1"/>
    <col min="8166" max="8169" width="11.42578125" style="44"/>
    <col min="8170" max="8170" width="22.5703125" style="44" customWidth="1"/>
    <col min="8171" max="8171" width="14" style="44" customWidth="1"/>
    <col min="8172" max="8172" width="1.7109375" style="44" customWidth="1"/>
    <col min="8173" max="8417" width="11.42578125" style="44"/>
    <col min="8418" max="8418" width="4.42578125" style="44" customWidth="1"/>
    <col min="8419" max="8419" width="11.42578125" style="44"/>
    <col min="8420" max="8420" width="17.5703125" style="44" customWidth="1"/>
    <col min="8421" max="8421" width="11.5703125" style="44" customWidth="1"/>
    <col min="8422" max="8425" width="11.42578125" style="44"/>
    <col min="8426" max="8426" width="22.5703125" style="44" customWidth="1"/>
    <col min="8427" max="8427" width="14" style="44" customWidth="1"/>
    <col min="8428" max="8428" width="1.7109375" style="44" customWidth="1"/>
    <col min="8429" max="8673" width="11.42578125" style="44"/>
    <col min="8674" max="8674" width="4.42578125" style="44" customWidth="1"/>
    <col min="8675" max="8675" width="11.42578125" style="44"/>
    <col min="8676" max="8676" width="17.5703125" style="44" customWidth="1"/>
    <col min="8677" max="8677" width="11.5703125" style="44" customWidth="1"/>
    <col min="8678" max="8681" width="11.42578125" style="44"/>
    <col min="8682" max="8682" width="22.5703125" style="44" customWidth="1"/>
    <col min="8683" max="8683" width="14" style="44" customWidth="1"/>
    <col min="8684" max="8684" width="1.7109375" style="44" customWidth="1"/>
    <col min="8685" max="8929" width="11.42578125" style="44"/>
    <col min="8930" max="8930" width="4.42578125" style="44" customWidth="1"/>
    <col min="8931" max="8931" width="11.42578125" style="44"/>
    <col min="8932" max="8932" width="17.5703125" style="44" customWidth="1"/>
    <col min="8933" max="8933" width="11.5703125" style="44" customWidth="1"/>
    <col min="8934" max="8937" width="11.42578125" style="44"/>
    <col min="8938" max="8938" width="22.5703125" style="44" customWidth="1"/>
    <col min="8939" max="8939" width="14" style="44" customWidth="1"/>
    <col min="8940" max="8940" width="1.7109375" style="44" customWidth="1"/>
    <col min="8941" max="9185" width="11.42578125" style="44"/>
    <col min="9186" max="9186" width="4.42578125" style="44" customWidth="1"/>
    <col min="9187" max="9187" width="11.42578125" style="44"/>
    <col min="9188" max="9188" width="17.5703125" style="44" customWidth="1"/>
    <col min="9189" max="9189" width="11.5703125" style="44" customWidth="1"/>
    <col min="9190" max="9193" width="11.42578125" style="44"/>
    <col min="9194" max="9194" width="22.5703125" style="44" customWidth="1"/>
    <col min="9195" max="9195" width="14" style="44" customWidth="1"/>
    <col min="9196" max="9196" width="1.7109375" style="44" customWidth="1"/>
    <col min="9197" max="9441" width="11.42578125" style="44"/>
    <col min="9442" max="9442" width="4.42578125" style="44" customWidth="1"/>
    <col min="9443" max="9443" width="11.42578125" style="44"/>
    <col min="9444" max="9444" width="17.5703125" style="44" customWidth="1"/>
    <col min="9445" max="9445" width="11.5703125" style="44" customWidth="1"/>
    <col min="9446" max="9449" width="11.42578125" style="44"/>
    <col min="9450" max="9450" width="22.5703125" style="44" customWidth="1"/>
    <col min="9451" max="9451" width="14" style="44" customWidth="1"/>
    <col min="9452" max="9452" width="1.7109375" style="44" customWidth="1"/>
    <col min="9453" max="9697" width="11.42578125" style="44"/>
    <col min="9698" max="9698" width="4.42578125" style="44" customWidth="1"/>
    <col min="9699" max="9699" width="11.42578125" style="44"/>
    <col min="9700" max="9700" width="17.5703125" style="44" customWidth="1"/>
    <col min="9701" max="9701" width="11.5703125" style="44" customWidth="1"/>
    <col min="9702" max="9705" width="11.42578125" style="44"/>
    <col min="9706" max="9706" width="22.5703125" style="44" customWidth="1"/>
    <col min="9707" max="9707" width="14" style="44" customWidth="1"/>
    <col min="9708" max="9708" width="1.7109375" style="44" customWidth="1"/>
    <col min="9709" max="9953" width="11.42578125" style="44"/>
    <col min="9954" max="9954" width="4.42578125" style="44" customWidth="1"/>
    <col min="9955" max="9955" width="11.42578125" style="44"/>
    <col min="9956" max="9956" width="17.5703125" style="44" customWidth="1"/>
    <col min="9957" max="9957" width="11.5703125" style="44" customWidth="1"/>
    <col min="9958" max="9961" width="11.42578125" style="44"/>
    <col min="9962" max="9962" width="22.5703125" style="44" customWidth="1"/>
    <col min="9963" max="9963" width="14" style="44" customWidth="1"/>
    <col min="9964" max="9964" width="1.7109375" style="44" customWidth="1"/>
    <col min="9965" max="10209" width="11.42578125" style="44"/>
    <col min="10210" max="10210" width="4.42578125" style="44" customWidth="1"/>
    <col min="10211" max="10211" width="11.42578125" style="44"/>
    <col min="10212" max="10212" width="17.5703125" style="44" customWidth="1"/>
    <col min="10213" max="10213" width="11.5703125" style="44" customWidth="1"/>
    <col min="10214" max="10217" width="11.42578125" style="44"/>
    <col min="10218" max="10218" width="22.5703125" style="44" customWidth="1"/>
    <col min="10219" max="10219" width="14" style="44" customWidth="1"/>
    <col min="10220" max="10220" width="1.7109375" style="44" customWidth="1"/>
    <col min="10221" max="10465" width="11.42578125" style="44"/>
    <col min="10466" max="10466" width="4.42578125" style="44" customWidth="1"/>
    <col min="10467" max="10467" width="11.42578125" style="44"/>
    <col min="10468" max="10468" width="17.5703125" style="44" customWidth="1"/>
    <col min="10469" max="10469" width="11.5703125" style="44" customWidth="1"/>
    <col min="10470" max="10473" width="11.42578125" style="44"/>
    <col min="10474" max="10474" width="22.5703125" style="44" customWidth="1"/>
    <col min="10475" max="10475" width="14" style="44" customWidth="1"/>
    <col min="10476" max="10476" width="1.7109375" style="44" customWidth="1"/>
    <col min="10477" max="10721" width="11.42578125" style="44"/>
    <col min="10722" max="10722" width="4.42578125" style="44" customWidth="1"/>
    <col min="10723" max="10723" width="11.42578125" style="44"/>
    <col min="10724" max="10724" width="17.5703125" style="44" customWidth="1"/>
    <col min="10725" max="10725" width="11.5703125" style="44" customWidth="1"/>
    <col min="10726" max="10729" width="11.42578125" style="44"/>
    <col min="10730" max="10730" width="22.5703125" style="44" customWidth="1"/>
    <col min="10731" max="10731" width="14" style="44" customWidth="1"/>
    <col min="10732" max="10732" width="1.7109375" style="44" customWidth="1"/>
    <col min="10733" max="10977" width="11.42578125" style="44"/>
    <col min="10978" max="10978" width="4.42578125" style="44" customWidth="1"/>
    <col min="10979" max="10979" width="11.42578125" style="44"/>
    <col min="10980" max="10980" width="17.5703125" style="44" customWidth="1"/>
    <col min="10981" max="10981" width="11.5703125" style="44" customWidth="1"/>
    <col min="10982" max="10985" width="11.42578125" style="44"/>
    <col min="10986" max="10986" width="22.5703125" style="44" customWidth="1"/>
    <col min="10987" max="10987" width="14" style="44" customWidth="1"/>
    <col min="10988" max="10988" width="1.7109375" style="44" customWidth="1"/>
    <col min="10989" max="11233" width="11.42578125" style="44"/>
    <col min="11234" max="11234" width="4.42578125" style="44" customWidth="1"/>
    <col min="11235" max="11235" width="11.42578125" style="44"/>
    <col min="11236" max="11236" width="17.5703125" style="44" customWidth="1"/>
    <col min="11237" max="11237" width="11.5703125" style="44" customWidth="1"/>
    <col min="11238" max="11241" width="11.42578125" style="44"/>
    <col min="11242" max="11242" width="22.5703125" style="44" customWidth="1"/>
    <col min="11243" max="11243" width="14" style="44" customWidth="1"/>
    <col min="11244" max="11244" width="1.7109375" style="44" customWidth="1"/>
    <col min="11245" max="11489" width="11.42578125" style="44"/>
    <col min="11490" max="11490" width="4.42578125" style="44" customWidth="1"/>
    <col min="11491" max="11491" width="11.42578125" style="44"/>
    <col min="11492" max="11492" width="17.5703125" style="44" customWidth="1"/>
    <col min="11493" max="11493" width="11.5703125" style="44" customWidth="1"/>
    <col min="11494" max="11497" width="11.42578125" style="44"/>
    <col min="11498" max="11498" width="22.5703125" style="44" customWidth="1"/>
    <col min="11499" max="11499" width="14" style="44" customWidth="1"/>
    <col min="11500" max="11500" width="1.7109375" style="44" customWidth="1"/>
    <col min="11501" max="11745" width="11.42578125" style="44"/>
    <col min="11746" max="11746" width="4.42578125" style="44" customWidth="1"/>
    <col min="11747" max="11747" width="11.42578125" style="44"/>
    <col min="11748" max="11748" width="17.5703125" style="44" customWidth="1"/>
    <col min="11749" max="11749" width="11.5703125" style="44" customWidth="1"/>
    <col min="11750" max="11753" width="11.42578125" style="44"/>
    <col min="11754" max="11754" width="22.5703125" style="44" customWidth="1"/>
    <col min="11755" max="11755" width="14" style="44" customWidth="1"/>
    <col min="11756" max="11756" width="1.7109375" style="44" customWidth="1"/>
    <col min="11757" max="12001" width="11.42578125" style="44"/>
    <col min="12002" max="12002" width="4.42578125" style="44" customWidth="1"/>
    <col min="12003" max="12003" width="11.42578125" style="44"/>
    <col min="12004" max="12004" width="17.5703125" style="44" customWidth="1"/>
    <col min="12005" max="12005" width="11.5703125" style="44" customWidth="1"/>
    <col min="12006" max="12009" width="11.42578125" style="44"/>
    <col min="12010" max="12010" width="22.5703125" style="44" customWidth="1"/>
    <col min="12011" max="12011" width="14" style="44" customWidth="1"/>
    <col min="12012" max="12012" width="1.7109375" style="44" customWidth="1"/>
    <col min="12013" max="12257" width="11.42578125" style="44"/>
    <col min="12258" max="12258" width="4.42578125" style="44" customWidth="1"/>
    <col min="12259" max="12259" width="11.42578125" style="44"/>
    <col min="12260" max="12260" width="17.5703125" style="44" customWidth="1"/>
    <col min="12261" max="12261" width="11.5703125" style="44" customWidth="1"/>
    <col min="12262" max="12265" width="11.42578125" style="44"/>
    <col min="12266" max="12266" width="22.5703125" style="44" customWidth="1"/>
    <col min="12267" max="12267" width="14" style="44" customWidth="1"/>
    <col min="12268" max="12268" width="1.7109375" style="44" customWidth="1"/>
    <col min="12269" max="12513" width="11.42578125" style="44"/>
    <col min="12514" max="12514" width="4.42578125" style="44" customWidth="1"/>
    <col min="12515" max="12515" width="11.42578125" style="44"/>
    <col min="12516" max="12516" width="17.5703125" style="44" customWidth="1"/>
    <col min="12517" max="12517" width="11.5703125" style="44" customWidth="1"/>
    <col min="12518" max="12521" width="11.42578125" style="44"/>
    <col min="12522" max="12522" width="22.5703125" style="44" customWidth="1"/>
    <col min="12523" max="12523" width="14" style="44" customWidth="1"/>
    <col min="12524" max="12524" width="1.7109375" style="44" customWidth="1"/>
    <col min="12525" max="12769" width="11.42578125" style="44"/>
    <col min="12770" max="12770" width="4.42578125" style="44" customWidth="1"/>
    <col min="12771" max="12771" width="11.42578125" style="44"/>
    <col min="12772" max="12772" width="17.5703125" style="44" customWidth="1"/>
    <col min="12773" max="12773" width="11.5703125" style="44" customWidth="1"/>
    <col min="12774" max="12777" width="11.42578125" style="44"/>
    <col min="12778" max="12778" width="22.5703125" style="44" customWidth="1"/>
    <col min="12779" max="12779" width="14" style="44" customWidth="1"/>
    <col min="12780" max="12780" width="1.7109375" style="44" customWidth="1"/>
    <col min="12781" max="13025" width="11.42578125" style="44"/>
    <col min="13026" max="13026" width="4.42578125" style="44" customWidth="1"/>
    <col min="13027" max="13027" width="11.42578125" style="44"/>
    <col min="13028" max="13028" width="17.5703125" style="44" customWidth="1"/>
    <col min="13029" max="13029" width="11.5703125" style="44" customWidth="1"/>
    <col min="13030" max="13033" width="11.42578125" style="44"/>
    <col min="13034" max="13034" width="22.5703125" style="44" customWidth="1"/>
    <col min="13035" max="13035" width="14" style="44" customWidth="1"/>
    <col min="13036" max="13036" width="1.7109375" style="44" customWidth="1"/>
    <col min="13037" max="13281" width="11.42578125" style="44"/>
    <col min="13282" max="13282" width="4.42578125" style="44" customWidth="1"/>
    <col min="13283" max="13283" width="11.42578125" style="44"/>
    <col min="13284" max="13284" width="17.5703125" style="44" customWidth="1"/>
    <col min="13285" max="13285" width="11.5703125" style="44" customWidth="1"/>
    <col min="13286" max="13289" width="11.42578125" style="44"/>
    <col min="13290" max="13290" width="22.5703125" style="44" customWidth="1"/>
    <col min="13291" max="13291" width="14" style="44" customWidth="1"/>
    <col min="13292" max="13292" width="1.7109375" style="44" customWidth="1"/>
    <col min="13293" max="13537" width="11.42578125" style="44"/>
    <col min="13538" max="13538" width="4.42578125" style="44" customWidth="1"/>
    <col min="13539" max="13539" width="11.42578125" style="44"/>
    <col min="13540" max="13540" width="17.5703125" style="44" customWidth="1"/>
    <col min="13541" max="13541" width="11.5703125" style="44" customWidth="1"/>
    <col min="13542" max="13545" width="11.42578125" style="44"/>
    <col min="13546" max="13546" width="22.5703125" style="44" customWidth="1"/>
    <col min="13547" max="13547" width="14" style="44" customWidth="1"/>
    <col min="13548" max="13548" width="1.7109375" style="44" customWidth="1"/>
    <col min="13549" max="13793" width="11.42578125" style="44"/>
    <col min="13794" max="13794" width="4.42578125" style="44" customWidth="1"/>
    <col min="13795" max="13795" width="11.42578125" style="44"/>
    <col min="13796" max="13796" width="17.5703125" style="44" customWidth="1"/>
    <col min="13797" max="13797" width="11.5703125" style="44" customWidth="1"/>
    <col min="13798" max="13801" width="11.42578125" style="44"/>
    <col min="13802" max="13802" width="22.5703125" style="44" customWidth="1"/>
    <col min="13803" max="13803" width="14" style="44" customWidth="1"/>
    <col min="13804" max="13804" width="1.7109375" style="44" customWidth="1"/>
    <col min="13805" max="14049" width="11.42578125" style="44"/>
    <col min="14050" max="14050" width="4.42578125" style="44" customWidth="1"/>
    <col min="14051" max="14051" width="11.42578125" style="44"/>
    <col min="14052" max="14052" width="17.5703125" style="44" customWidth="1"/>
    <col min="14053" max="14053" width="11.5703125" style="44" customWidth="1"/>
    <col min="14054" max="14057" width="11.42578125" style="44"/>
    <col min="14058" max="14058" width="22.5703125" style="44" customWidth="1"/>
    <col min="14059" max="14059" width="14" style="44" customWidth="1"/>
    <col min="14060" max="14060" width="1.7109375" style="44" customWidth="1"/>
    <col min="14061" max="14305" width="11.42578125" style="44"/>
    <col min="14306" max="14306" width="4.42578125" style="44" customWidth="1"/>
    <col min="14307" max="14307" width="11.42578125" style="44"/>
    <col min="14308" max="14308" width="17.5703125" style="44" customWidth="1"/>
    <col min="14309" max="14309" width="11.5703125" style="44" customWidth="1"/>
    <col min="14310" max="14313" width="11.42578125" style="44"/>
    <col min="14314" max="14314" width="22.5703125" style="44" customWidth="1"/>
    <col min="14315" max="14315" width="14" style="44" customWidth="1"/>
    <col min="14316" max="14316" width="1.7109375" style="44" customWidth="1"/>
    <col min="14317" max="14561" width="11.42578125" style="44"/>
    <col min="14562" max="14562" width="4.42578125" style="44" customWidth="1"/>
    <col min="14563" max="14563" width="11.42578125" style="44"/>
    <col min="14564" max="14564" width="17.5703125" style="44" customWidth="1"/>
    <col min="14565" max="14565" width="11.5703125" style="44" customWidth="1"/>
    <col min="14566" max="14569" width="11.42578125" style="44"/>
    <col min="14570" max="14570" width="22.5703125" style="44" customWidth="1"/>
    <col min="14571" max="14571" width="14" style="44" customWidth="1"/>
    <col min="14572" max="14572" width="1.7109375" style="44" customWidth="1"/>
    <col min="14573" max="14817" width="11.42578125" style="44"/>
    <col min="14818" max="14818" width="4.42578125" style="44" customWidth="1"/>
    <col min="14819" max="14819" width="11.42578125" style="44"/>
    <col min="14820" max="14820" width="17.5703125" style="44" customWidth="1"/>
    <col min="14821" max="14821" width="11.5703125" style="44" customWidth="1"/>
    <col min="14822" max="14825" width="11.42578125" style="44"/>
    <col min="14826" max="14826" width="22.5703125" style="44" customWidth="1"/>
    <col min="14827" max="14827" width="14" style="44" customWidth="1"/>
    <col min="14828" max="14828" width="1.7109375" style="44" customWidth="1"/>
    <col min="14829" max="15073" width="11.42578125" style="44"/>
    <col min="15074" max="15074" width="4.42578125" style="44" customWidth="1"/>
    <col min="15075" max="15075" width="11.42578125" style="44"/>
    <col min="15076" max="15076" width="17.5703125" style="44" customWidth="1"/>
    <col min="15077" max="15077" width="11.5703125" style="44" customWidth="1"/>
    <col min="15078" max="15081" width="11.42578125" style="44"/>
    <col min="15082" max="15082" width="22.5703125" style="44" customWidth="1"/>
    <col min="15083" max="15083" width="14" style="44" customWidth="1"/>
    <col min="15084" max="15084" width="1.7109375" style="44" customWidth="1"/>
    <col min="15085" max="15329" width="11.42578125" style="44"/>
    <col min="15330" max="15330" width="4.42578125" style="44" customWidth="1"/>
    <col min="15331" max="15331" width="11.42578125" style="44"/>
    <col min="15332" max="15332" width="17.5703125" style="44" customWidth="1"/>
    <col min="15333" max="15333" width="11.5703125" style="44" customWidth="1"/>
    <col min="15334" max="15337" width="11.42578125" style="44"/>
    <col min="15338" max="15338" width="22.5703125" style="44" customWidth="1"/>
    <col min="15339" max="15339" width="14" style="44" customWidth="1"/>
    <col min="15340" max="15340" width="1.7109375" style="44" customWidth="1"/>
    <col min="15341" max="15585" width="11.42578125" style="44"/>
    <col min="15586" max="15586" width="4.42578125" style="44" customWidth="1"/>
    <col min="15587" max="15587" width="11.42578125" style="44"/>
    <col min="15588" max="15588" width="17.5703125" style="44" customWidth="1"/>
    <col min="15589" max="15589" width="11.5703125" style="44" customWidth="1"/>
    <col min="15590" max="15593" width="11.42578125" style="44"/>
    <col min="15594" max="15594" width="22.5703125" style="44" customWidth="1"/>
    <col min="15595" max="15595" width="14" style="44" customWidth="1"/>
    <col min="15596" max="15596" width="1.7109375" style="44" customWidth="1"/>
    <col min="15597" max="15841" width="11.42578125" style="44"/>
    <col min="15842" max="15842" width="4.42578125" style="44" customWidth="1"/>
    <col min="15843" max="15843" width="11.42578125" style="44"/>
    <col min="15844" max="15844" width="17.5703125" style="44" customWidth="1"/>
    <col min="15845" max="15845" width="11.5703125" style="44" customWidth="1"/>
    <col min="15846" max="15849" width="11.42578125" style="44"/>
    <col min="15850" max="15850" width="22.5703125" style="44" customWidth="1"/>
    <col min="15851" max="15851" width="14" style="44" customWidth="1"/>
    <col min="15852" max="15852" width="1.7109375" style="44" customWidth="1"/>
    <col min="15853" max="16097" width="11.42578125" style="44"/>
    <col min="16098" max="16098" width="4.42578125" style="44" customWidth="1"/>
    <col min="16099" max="16099" width="11.42578125" style="44"/>
    <col min="16100" max="16100" width="17.5703125" style="44" customWidth="1"/>
    <col min="16101" max="16101" width="11.5703125" style="44" customWidth="1"/>
    <col min="16102" max="16105" width="11.42578125" style="44"/>
    <col min="16106" max="16106" width="22.5703125" style="44" customWidth="1"/>
    <col min="16107" max="16107" width="14" style="44" customWidth="1"/>
    <col min="16108" max="16108" width="1.7109375" style="44" customWidth="1"/>
    <col min="16109" max="16384" width="11.42578125" style="44"/>
  </cols>
  <sheetData>
    <row r="1" spans="2:13" ht="6" customHeight="1" thickBot="1" x14ac:dyDescent="0.25"/>
    <row r="2" spans="2:13" ht="19.5" customHeight="1" x14ac:dyDescent="0.2">
      <c r="B2" s="45"/>
      <c r="C2" s="46"/>
      <c r="D2" s="47" t="s">
        <v>184</v>
      </c>
      <c r="E2" s="48"/>
      <c r="F2" s="48"/>
      <c r="G2" s="48"/>
      <c r="H2" s="48"/>
      <c r="I2" s="49"/>
      <c r="J2" s="50" t="s">
        <v>185</v>
      </c>
    </row>
    <row r="3" spans="2:13" ht="13.5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3" x14ac:dyDescent="0.2">
      <c r="B4" s="51"/>
      <c r="C4" s="52"/>
      <c r="D4" s="47" t="s">
        <v>186</v>
      </c>
      <c r="E4" s="48"/>
      <c r="F4" s="48"/>
      <c r="G4" s="48"/>
      <c r="H4" s="48"/>
      <c r="I4" s="49"/>
      <c r="J4" s="50" t="s">
        <v>187</v>
      </c>
    </row>
    <row r="5" spans="2:13" x14ac:dyDescent="0.2">
      <c r="B5" s="51"/>
      <c r="C5" s="52"/>
      <c r="D5" s="57"/>
      <c r="E5" s="58"/>
      <c r="F5" s="58"/>
      <c r="G5" s="58"/>
      <c r="H5" s="58"/>
      <c r="I5" s="59"/>
      <c r="J5" s="60"/>
    </row>
    <row r="6" spans="2:13" ht="13.5" thickBot="1" x14ac:dyDescent="0.25">
      <c r="B6" s="61"/>
      <c r="C6" s="62"/>
      <c r="D6" s="53"/>
      <c r="E6" s="54"/>
      <c r="F6" s="54"/>
      <c r="G6" s="54"/>
      <c r="H6" s="54"/>
      <c r="I6" s="55"/>
      <c r="J6" s="56"/>
    </row>
    <row r="7" spans="2:13" x14ac:dyDescent="0.2">
      <c r="B7" s="63"/>
      <c r="J7" s="64"/>
    </row>
    <row r="8" spans="2:13" x14ac:dyDescent="0.2">
      <c r="B8" s="63"/>
      <c r="J8" s="64"/>
    </row>
    <row r="9" spans="2:13" x14ac:dyDescent="0.2">
      <c r="B9" s="63"/>
      <c r="J9" s="64"/>
    </row>
    <row r="10" spans="2:13" x14ac:dyDescent="0.2">
      <c r="B10" s="63"/>
      <c r="C10" s="65" t="s">
        <v>215</v>
      </c>
      <c r="E10" s="66"/>
      <c r="H10" s="67"/>
      <c r="J10" s="64"/>
      <c r="M10" s="67"/>
    </row>
    <row r="11" spans="2:13" x14ac:dyDescent="0.2">
      <c r="B11" s="63"/>
      <c r="J11" s="64"/>
    </row>
    <row r="12" spans="2:13" x14ac:dyDescent="0.2">
      <c r="B12" s="63"/>
      <c r="C12" s="65" t="s">
        <v>188</v>
      </c>
      <c r="J12" s="64"/>
    </row>
    <row r="13" spans="2:13" x14ac:dyDescent="0.2">
      <c r="B13" s="63"/>
      <c r="C13" s="65" t="s">
        <v>189</v>
      </c>
      <c r="J13" s="64"/>
    </row>
    <row r="14" spans="2:13" x14ac:dyDescent="0.2">
      <c r="B14" s="63"/>
      <c r="J14" s="64"/>
    </row>
    <row r="15" spans="2:13" x14ac:dyDescent="0.2">
      <c r="B15" s="63"/>
      <c r="C15" s="44" t="s">
        <v>190</v>
      </c>
      <c r="J15" s="64"/>
    </row>
    <row r="16" spans="2:13" x14ac:dyDescent="0.2">
      <c r="B16" s="63"/>
      <c r="C16" s="68"/>
      <c r="J16" s="64"/>
    </row>
    <row r="17" spans="2:16" x14ac:dyDescent="0.2">
      <c r="B17" s="63"/>
      <c r="C17" s="44" t="s">
        <v>191</v>
      </c>
      <c r="D17" s="66"/>
      <c r="H17" s="69" t="s">
        <v>192</v>
      </c>
      <c r="I17" s="69" t="s">
        <v>193</v>
      </c>
      <c r="J17" s="64"/>
    </row>
    <row r="18" spans="2:16" x14ac:dyDescent="0.2">
      <c r="B18" s="63"/>
      <c r="C18" s="65" t="s">
        <v>194</v>
      </c>
      <c r="D18" s="65"/>
      <c r="E18" s="65"/>
      <c r="F18" s="65"/>
      <c r="H18" s="70">
        <v>45</v>
      </c>
      <c r="I18" s="71">
        <v>17192323930</v>
      </c>
      <c r="J18" s="64"/>
    </row>
    <row r="19" spans="2:16" x14ac:dyDescent="0.2">
      <c r="B19" s="63"/>
      <c r="C19" s="44" t="s">
        <v>195</v>
      </c>
      <c r="H19" s="72">
        <v>3</v>
      </c>
      <c r="I19" s="73">
        <v>2406185780</v>
      </c>
      <c r="J19" s="64"/>
    </row>
    <row r="20" spans="2:16" x14ac:dyDescent="0.2">
      <c r="B20" s="63"/>
      <c r="C20" s="44" t="s">
        <v>196</v>
      </c>
      <c r="H20" s="72">
        <v>6</v>
      </c>
      <c r="I20" s="73">
        <v>7102660</v>
      </c>
      <c r="J20" s="64"/>
      <c r="O20" s="92"/>
      <c r="P20" s="92"/>
    </row>
    <row r="21" spans="2:16" x14ac:dyDescent="0.2">
      <c r="B21" s="63"/>
      <c r="C21" s="44" t="s">
        <v>197</v>
      </c>
      <c r="H21" s="72">
        <v>0</v>
      </c>
      <c r="I21" s="74">
        <v>0</v>
      </c>
      <c r="J21" s="64"/>
      <c r="O21" s="92"/>
      <c r="P21" s="92"/>
    </row>
    <row r="22" spans="2:16" x14ac:dyDescent="0.2">
      <c r="B22" s="63"/>
      <c r="C22" s="44" t="s">
        <v>198</v>
      </c>
      <c r="H22" s="72">
        <v>0</v>
      </c>
      <c r="I22" s="73">
        <v>0</v>
      </c>
      <c r="J22" s="64"/>
      <c r="O22" s="92"/>
      <c r="P22" s="92"/>
    </row>
    <row r="23" spans="2:16" ht="13.5" thickBot="1" x14ac:dyDescent="0.25">
      <c r="B23" s="63"/>
      <c r="C23" s="44" t="s">
        <v>199</v>
      </c>
      <c r="H23" s="75">
        <v>0</v>
      </c>
      <c r="I23" s="76">
        <v>0</v>
      </c>
      <c r="J23" s="64"/>
      <c r="O23" s="92"/>
      <c r="P23" s="92"/>
    </row>
    <row r="24" spans="2:16" x14ac:dyDescent="0.2">
      <c r="B24" s="63"/>
      <c r="C24" s="65" t="s">
        <v>200</v>
      </c>
      <c r="D24" s="65"/>
      <c r="E24" s="65"/>
      <c r="F24" s="65"/>
      <c r="H24" s="70">
        <f>H19+H20+H21+H22+H23</f>
        <v>9</v>
      </c>
      <c r="I24" s="77">
        <f>I19+I20+I21+I22+I23</f>
        <v>2413288440</v>
      </c>
      <c r="J24" s="64"/>
      <c r="O24" s="92"/>
      <c r="P24" s="92"/>
    </row>
    <row r="25" spans="2:16" x14ac:dyDescent="0.2">
      <c r="B25" s="63"/>
      <c r="C25" s="44" t="s">
        <v>201</v>
      </c>
      <c r="H25" s="72">
        <v>36</v>
      </c>
      <c r="I25" s="73">
        <v>14779035490</v>
      </c>
      <c r="J25" s="64"/>
    </row>
    <row r="26" spans="2:16" x14ac:dyDescent="0.2">
      <c r="B26" s="63"/>
      <c r="C26" s="44" t="s">
        <v>202</v>
      </c>
      <c r="H26" s="72">
        <v>0</v>
      </c>
      <c r="I26" s="73">
        <v>0</v>
      </c>
      <c r="J26" s="64"/>
    </row>
    <row r="27" spans="2:16" ht="13.5" thickBot="1" x14ac:dyDescent="0.25">
      <c r="B27" s="63"/>
      <c r="C27" s="44" t="s">
        <v>203</v>
      </c>
      <c r="H27" s="75">
        <v>0</v>
      </c>
      <c r="I27" s="76">
        <v>0</v>
      </c>
      <c r="J27" s="64"/>
    </row>
    <row r="28" spans="2:16" x14ac:dyDescent="0.2">
      <c r="B28" s="63"/>
      <c r="C28" s="65" t="s">
        <v>204</v>
      </c>
      <c r="D28" s="65"/>
      <c r="E28" s="65"/>
      <c r="F28" s="65"/>
      <c r="H28" s="70">
        <f>H25+H27</f>
        <v>36</v>
      </c>
      <c r="I28" s="77">
        <f>I25+I26-I27</f>
        <v>14779035490</v>
      </c>
      <c r="J28" s="64"/>
    </row>
    <row r="29" spans="2:16" ht="13.5" thickBot="1" x14ac:dyDescent="0.25">
      <c r="B29" s="63"/>
      <c r="C29" s="44" t="s">
        <v>205</v>
      </c>
      <c r="D29" s="65"/>
      <c r="E29" s="65"/>
      <c r="F29" s="65"/>
      <c r="H29" s="75">
        <v>0</v>
      </c>
      <c r="I29" s="76">
        <v>0</v>
      </c>
      <c r="J29" s="64"/>
    </row>
    <row r="30" spans="2:16" x14ac:dyDescent="0.2">
      <c r="B30" s="63"/>
      <c r="C30" s="65" t="s">
        <v>206</v>
      </c>
      <c r="D30" s="65"/>
      <c r="E30" s="65"/>
      <c r="F30" s="65"/>
      <c r="H30" s="72">
        <f>H29</f>
        <v>0</v>
      </c>
      <c r="I30" s="73">
        <f>I29</f>
        <v>0</v>
      </c>
      <c r="J30" s="64"/>
    </row>
    <row r="31" spans="2:16" x14ac:dyDescent="0.2">
      <c r="B31" s="63"/>
      <c r="C31" s="65"/>
      <c r="D31" s="65"/>
      <c r="E31" s="65"/>
      <c r="F31" s="65"/>
      <c r="H31" s="78"/>
      <c r="I31" s="77"/>
      <c r="J31" s="64"/>
    </row>
    <row r="32" spans="2:16" ht="13.5" thickBot="1" x14ac:dyDescent="0.25">
      <c r="B32" s="63"/>
      <c r="C32" s="65" t="s">
        <v>207</v>
      </c>
      <c r="D32" s="65"/>
      <c r="H32" s="79">
        <f>H24+H28+H30</f>
        <v>45</v>
      </c>
      <c r="I32" s="80">
        <f>I24+I28+I30+I27</f>
        <v>17192323930</v>
      </c>
      <c r="J32" s="64"/>
    </row>
    <row r="33" spans="2:10" ht="13.5" thickTop="1" x14ac:dyDescent="0.2">
      <c r="B33" s="63"/>
      <c r="C33" s="65"/>
      <c r="D33" s="65"/>
      <c r="H33" s="81"/>
      <c r="I33" s="73"/>
      <c r="J33" s="64"/>
    </row>
    <row r="34" spans="2:10" x14ac:dyDescent="0.2">
      <c r="B34" s="63"/>
      <c r="G34" s="81"/>
      <c r="H34" s="81"/>
      <c r="I34" s="81"/>
      <c r="J34" s="64"/>
    </row>
    <row r="35" spans="2:10" x14ac:dyDescent="0.2">
      <c r="B35" s="63"/>
      <c r="G35" s="81"/>
      <c r="H35" s="81"/>
      <c r="I35" s="81"/>
      <c r="J35" s="64"/>
    </row>
    <row r="36" spans="2:10" x14ac:dyDescent="0.2">
      <c r="B36" s="63"/>
      <c r="G36" s="81"/>
      <c r="H36" s="81"/>
      <c r="I36" s="81"/>
      <c r="J36" s="64"/>
    </row>
    <row r="37" spans="2:10" ht="13.5" thickBot="1" x14ac:dyDescent="0.25">
      <c r="B37" s="63"/>
      <c r="C37" s="82"/>
      <c r="D37" s="82"/>
      <c r="G37" s="83" t="s">
        <v>208</v>
      </c>
      <c r="H37" s="82"/>
      <c r="I37" s="81"/>
      <c r="J37" s="64"/>
    </row>
    <row r="38" spans="2:10" ht="4.5" customHeight="1" x14ac:dyDescent="0.2">
      <c r="B38" s="63"/>
      <c r="C38" s="81"/>
      <c r="D38" s="81"/>
      <c r="G38" s="81"/>
      <c r="H38" s="81"/>
      <c r="I38" s="81"/>
      <c r="J38" s="64"/>
    </row>
    <row r="39" spans="2:10" x14ac:dyDescent="0.2">
      <c r="B39" s="63"/>
      <c r="C39" s="65" t="s">
        <v>209</v>
      </c>
      <c r="G39" s="84" t="s">
        <v>210</v>
      </c>
      <c r="H39" s="81"/>
      <c r="I39" s="81"/>
      <c r="J39" s="64"/>
    </row>
    <row r="40" spans="2:10" x14ac:dyDescent="0.2">
      <c r="B40" s="63"/>
      <c r="G40" s="81"/>
      <c r="H40" s="81"/>
      <c r="I40" s="81"/>
      <c r="J40" s="64"/>
    </row>
    <row r="41" spans="2:10" ht="18.75" customHeight="1" thickBot="1" x14ac:dyDescent="0.25">
      <c r="B41" s="85"/>
      <c r="C41" s="86"/>
      <c r="D41" s="86"/>
      <c r="E41" s="86"/>
      <c r="F41" s="86"/>
      <c r="G41" s="82"/>
      <c r="H41" s="82"/>
      <c r="I41" s="82"/>
      <c r="J41" s="8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dcterms:created xsi:type="dcterms:W3CDTF">2023-05-04T13:07:51Z</dcterms:created>
  <dcterms:modified xsi:type="dcterms:W3CDTF">2023-05-08T15:51:50Z</dcterms:modified>
</cp:coreProperties>
</file>