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6010_ESE NORTE 1 E.S.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FACTURA'!$A$1:$BC$215</definedName>
    <definedName name="_xlnm._FilterDatabase" localSheetId="0" hidden="1">'INFO IPS'!$A$2:$K$216</definedName>
  </definedNames>
  <calcPr calcId="152511"/>
  <pivotCaches>
    <pivotCache cacheId="2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4" i="4" s="1"/>
  <c r="I29" i="4"/>
  <c r="H29" i="4"/>
  <c r="I27" i="4"/>
  <c r="H27" i="4"/>
  <c r="H24" i="4"/>
  <c r="H31" i="4" l="1"/>
  <c r="I31" i="4"/>
  <c r="H21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H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M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<sst xmlns="http://schemas.openxmlformats.org/spreadsheetml/2006/main" count="3282" uniqueCount="566">
  <si>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</si>
  <si>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</si>
  <si>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</si>
  <si>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</si>
  <si>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</si>
  <si>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</si>
  <si>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</si>
  <si>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</si>
  <si>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</si>
  <si>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</si>
  <si>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</si>
  <si>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ESE NORTE 1</t>
  </si>
  <si>
    <t>T</t>
  </si>
  <si>
    <t>B</t>
  </si>
  <si>
    <t>S</t>
  </si>
  <si>
    <t>SUAR</t>
  </si>
  <si>
    <t>TIMB</t>
  </si>
  <si>
    <t>BAIR</t>
  </si>
  <si>
    <t>SUEX</t>
  </si>
  <si>
    <t>OSU</t>
  </si>
  <si>
    <t>OSUE</t>
  </si>
  <si>
    <t>OBA</t>
  </si>
  <si>
    <t>OTI</t>
  </si>
  <si>
    <t>BAEX</t>
  </si>
  <si>
    <t xml:space="preserve">BAIR 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</si>
  <si>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</si>
  <si>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</si>
  <si>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</si>
  <si>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</si>
  <si>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</si>
  <si>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</si>
  <si>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</si>
  <si>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</si>
  <si>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</si>
  <si>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</si>
  <si>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</si>
  <si>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</si>
  <si>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</si>
  <si>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</si>
  <si>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</si>
  <si>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</si>
  <si>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</si>
  <si>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</si>
  <si>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</si>
  <si>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</si>
  <si>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</si>
  <si>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</si>
  <si>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</si>
  <si>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</si>
  <si>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</si>
  <si>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</si>
  <si>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</si>
  <si>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</si>
  <si>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</si>
  <si>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</si>
  <si>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</si>
  <si>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</si>
  <si>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</si>
  <si>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</si>
  <si>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</si>
  <si>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</si>
  <si>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</si>
  <si>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</si>
  <si>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</si>
  <si>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</si>
  <si>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</si>
  <si>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</si>
  <si>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</si>
  <si>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</si>
  <si>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</si>
  <si>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</si>
  <si>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</si>
  <si>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SUAR_28742</t>
  </si>
  <si>
    <t>900146010_SUAR_28742</t>
  </si>
  <si>
    <t>NULL</t>
  </si>
  <si>
    <t>C)Glosas total pendiente por respuesta de IPS</t>
  </si>
  <si>
    <t>Factura devuelta</t>
  </si>
  <si>
    <t>DEVOLUCION</t>
  </si>
  <si>
    <t>ARL</t>
  </si>
  <si>
    <t>OK</t>
  </si>
  <si>
    <t>ARL: SE DEVUELVE FACTURA PACIENTE QUIEN PRESENTA SINTOMAS POR CAIDA DE LADRILLO EN SU EMPRESA(ACCIDENTE LABORAL) LOS SERVICIOS FACTURADOS DEBEN DE SER RADICADOS A SU ARL, FAVOR VALIDAR.JENNIFER REBOLLEDO</t>
  </si>
  <si>
    <t>SI</t>
  </si>
  <si>
    <t>TIMB_12158</t>
  </si>
  <si>
    <t>900146010_TIMB_12158</t>
  </si>
  <si>
    <t>AUT:  Se devuelve factura con soportes originales, no seevidencia AUTORIZACION ni CORREOS para solicitar la AUT.,segun RES 3047 deben enviar hasta 3 correos por cada 1/2 hora:capautorizaciones@epsdelagente.com.co               NANCY</t>
  </si>
  <si>
    <t>SUAR_5056</t>
  </si>
  <si>
    <t>900146010_SUAR_5056</t>
  </si>
  <si>
    <t>SE DEVUELVE FACTURA: NO SE REGISTRA AUTORIZACION PARA ESTESERVICIO, EL 27/04/2021 FACTURAN LA URGENCIA CON LA AUT No.211178523480650, CONSULTA NUEVAMENTE EL 30/04/2021 Y ENVIANFACTURA SUAR5056 SIN LA AUTORIZACION Y SIN SOPORTES DE LAHISTORIA CLINICA.</t>
  </si>
  <si>
    <t>TIMB_12353</t>
  </si>
  <si>
    <t>900146010_TIMB_12353</t>
  </si>
  <si>
    <t>VACUNA</t>
  </si>
  <si>
    <t>PAIWEB: Se hace dev de fact con soportes completos yoriginales, NO se evidencia registro del usuario en elPAIWEB. Favor verificar para tramite de pago.NANCY</t>
  </si>
  <si>
    <t>TIMB_12863</t>
  </si>
  <si>
    <t>900146010_TIMB_12863</t>
  </si>
  <si>
    <t>PAIWEB: Se realiza devolución de factura, vacuna noregistrada en PAIWEB 2.0,  según los lineamientos PAI enel numeral 9.10.6 la IPS debe realizar el registro de laaplicación del biológico en la plataforma.    NANCY</t>
  </si>
  <si>
    <t>SUEX_1921</t>
  </si>
  <si>
    <t>900146010_SUEX_1921</t>
  </si>
  <si>
    <t>BAIR_25819</t>
  </si>
  <si>
    <t>900146010_BAIR_25819</t>
  </si>
  <si>
    <t>PAIWEB: Se realiza devolución de factura, vacuna noregistrada en PAIWEB 2.0,  según los lineamientos PAI enel numeral 9.10.6 la IPS debe realizar el registro de laaplicación del biológico en la plataforma. NANCY</t>
  </si>
  <si>
    <t>TIMB_12876</t>
  </si>
  <si>
    <t>900146010_TIMB_12876</t>
  </si>
  <si>
    <t>PAIWEB: Se realiza devolución de factura, vacuna noregistrada en PAIWEB 2.0,  según los lineamientos PAI enel numeral 9.10.6 la IPS debe realizar el registro de laaplicación del biológico en la plataforma.      NANCY</t>
  </si>
  <si>
    <t>BAEX_4653</t>
  </si>
  <si>
    <t>900146010_BAEX_4653</t>
  </si>
  <si>
    <t>SUAR_23353</t>
  </si>
  <si>
    <t>900146010_SUAR_23353</t>
  </si>
  <si>
    <t>PAIWEB: SE DEVUELVE FACTURA CON SOPORTES COMPLETOSY ORIGINALES, YA QUE NO SE EVIDENCIA REGISTRO DEL USUARIOEN EL PAI WEB. FAVOR VERIFICAR PARA TRAMITE DE PAGONANCY</t>
  </si>
  <si>
    <t>BAIR_19737</t>
  </si>
  <si>
    <t>900146010_BAIR_19737</t>
  </si>
  <si>
    <t>BAIR_21103</t>
  </si>
  <si>
    <t>900146010_BAIR_21103</t>
  </si>
  <si>
    <t>TIMB_10362</t>
  </si>
  <si>
    <t>900146010_TIMB_10362</t>
  </si>
  <si>
    <t>PAIWEB: Se hace dev de fact con soportes completos y originales, no se encuentran datos registrados del usuarioen el PAIWEB. favor verificar para tramite de pago. LUISERNESTO GUERRERO GALEANO</t>
  </si>
  <si>
    <t>BAEX_4654</t>
  </si>
  <si>
    <t>900146010_BAEX_4654</t>
  </si>
  <si>
    <t>TIMB_10587</t>
  </si>
  <si>
    <t>900146010_TIMB_10587</t>
  </si>
  <si>
    <t>BAIR_22871</t>
  </si>
  <si>
    <t>900146010_BAIR_22871</t>
  </si>
  <si>
    <t>BAIR_21593</t>
  </si>
  <si>
    <t>900146010_BAIR_21593</t>
  </si>
  <si>
    <t>TIMB_11177</t>
  </si>
  <si>
    <t>900146010_TIMB_11177</t>
  </si>
  <si>
    <t>TIMB_12012</t>
  </si>
  <si>
    <t>900146010_TIMB_12012</t>
  </si>
  <si>
    <t>PAIWEB: Se hace dev de fact con soportes completos yoriginales, no se encuentran datos registrados del usuarioen el PAIWEB. favor verificar para tramite de pago.NANCY</t>
  </si>
  <si>
    <t>SUAR_5682</t>
  </si>
  <si>
    <t>900146010_SUAR_5682</t>
  </si>
  <si>
    <t>Se hace dev de fact con soportes completos y originales,ya que no se evidencia registro del usuario en elPAIWEB. Favor verificar para tramite de pago.NC</t>
  </si>
  <si>
    <t>BAIR_12314</t>
  </si>
  <si>
    <t>900146010_BAIR_12314</t>
  </si>
  <si>
    <t>TIMB_12885</t>
  </si>
  <si>
    <t>900146010_TIMB_12885</t>
  </si>
  <si>
    <t>SUAR_29940</t>
  </si>
  <si>
    <t>900146010_SUAR_29940</t>
  </si>
  <si>
    <t>SUAR_30714</t>
  </si>
  <si>
    <t>900146010_SUAR_30714</t>
  </si>
  <si>
    <t>SUEX_1898</t>
  </si>
  <si>
    <t>900146010_SUEX_1898</t>
  </si>
  <si>
    <t>TIMB_11000</t>
  </si>
  <si>
    <t>900146010_TIMB_11000</t>
  </si>
  <si>
    <t>TIMB_10040</t>
  </si>
  <si>
    <t>900146010_TIMB_10040</t>
  </si>
  <si>
    <t>SUEX_1730</t>
  </si>
  <si>
    <t>900146010_SUEX_1730</t>
  </si>
  <si>
    <t>SUAR_23077</t>
  </si>
  <si>
    <t>900146010_SUAR_23077</t>
  </si>
  <si>
    <t>BAIR_22317</t>
  </si>
  <si>
    <t>900146010_BAIR_22317</t>
  </si>
  <si>
    <t>BAIR_22529</t>
  </si>
  <si>
    <t>900146010_BAIR_22529</t>
  </si>
  <si>
    <t>BAIR_23825</t>
  </si>
  <si>
    <t>900146010_BAIR_23825</t>
  </si>
  <si>
    <t>BAIR_6217</t>
  </si>
  <si>
    <t>900146010_BAIR_6217</t>
  </si>
  <si>
    <t>BAIR_6271</t>
  </si>
  <si>
    <t>900146010_BAIR_6271</t>
  </si>
  <si>
    <t>BAIR_6272</t>
  </si>
  <si>
    <t>900146010_BAIR_6272</t>
  </si>
  <si>
    <t>BAEX_511</t>
  </si>
  <si>
    <t>900146010_BAEX_511</t>
  </si>
  <si>
    <t>SUAR_5241</t>
  </si>
  <si>
    <t>900146010_SUAR_5241</t>
  </si>
  <si>
    <t>SUEX_300</t>
  </si>
  <si>
    <t>900146010_SUEX_300</t>
  </si>
  <si>
    <t>SUEX_366</t>
  </si>
  <si>
    <t>900146010_SUEX_366</t>
  </si>
  <si>
    <t>SUAR_5683</t>
  </si>
  <si>
    <t>900146010_SUAR_5683</t>
  </si>
  <si>
    <t>SUAR_5690</t>
  </si>
  <si>
    <t>900146010_SUAR_5690</t>
  </si>
  <si>
    <t>BAIR_25078</t>
  </si>
  <si>
    <t>900146010_BAIR_25078</t>
  </si>
  <si>
    <t>B)Factura sin saldo ERP</t>
  </si>
  <si>
    <t>BAIR_24648</t>
  </si>
  <si>
    <t>900146010_BAIR_24648</t>
  </si>
  <si>
    <t>TIMB_12327</t>
  </si>
  <si>
    <t>900146010_TIMB_12327</t>
  </si>
  <si>
    <t>SUAR_29495</t>
  </si>
  <si>
    <t>900146010_SUAR_29495</t>
  </si>
  <si>
    <t>TIMB_12732</t>
  </si>
  <si>
    <t>900146010_TIMB_12732</t>
  </si>
  <si>
    <t>TIMB_12731</t>
  </si>
  <si>
    <t>900146010_TIMB_12731</t>
  </si>
  <si>
    <t>TIMB_11974</t>
  </si>
  <si>
    <t>900146010_TIMB_11974</t>
  </si>
  <si>
    <t>TIMB_11924</t>
  </si>
  <si>
    <t>900146010_TIMB_11924</t>
  </si>
  <si>
    <t>TIMB_12915</t>
  </si>
  <si>
    <t>900146010_TIMB_12915</t>
  </si>
  <si>
    <t>BAIR_23838</t>
  </si>
  <si>
    <t>900146010_BAIR_23838</t>
  </si>
  <si>
    <t>TIMB_11807</t>
  </si>
  <si>
    <t>900146010_TIMB_11807</t>
  </si>
  <si>
    <t>SUEX_582</t>
  </si>
  <si>
    <t>900146010_SUEX_582</t>
  </si>
  <si>
    <t>A)Factura no radicada en ERP</t>
  </si>
  <si>
    <t>Factura no radicada</t>
  </si>
  <si>
    <t>no_cruza</t>
  </si>
  <si>
    <t>TIMB_1261</t>
  </si>
  <si>
    <t>900146010_TIMB_1261</t>
  </si>
  <si>
    <t>TIMB_1269</t>
  </si>
  <si>
    <t>900146010_TIMB_1269</t>
  </si>
  <si>
    <t>TIMB_3009</t>
  </si>
  <si>
    <t>900146010_TIMB_3009</t>
  </si>
  <si>
    <t>TIMB_3011</t>
  </si>
  <si>
    <t>900146010_TIMB_3011</t>
  </si>
  <si>
    <t>TIMB_3012</t>
  </si>
  <si>
    <t>900146010_TIMB_3012</t>
  </si>
  <si>
    <t>TIMB_3017</t>
  </si>
  <si>
    <t>900146010_TIMB_3017</t>
  </si>
  <si>
    <t>TIMB_3023</t>
  </si>
  <si>
    <t>900146010_TIMB_3023</t>
  </si>
  <si>
    <t>TIMB_3092</t>
  </si>
  <si>
    <t>900146010_TIMB_3092</t>
  </si>
  <si>
    <t>TIMB_3221</t>
  </si>
  <si>
    <t>900146010_TIMB_3221</t>
  </si>
  <si>
    <t>TIMB_3379</t>
  </si>
  <si>
    <t>900146010_TIMB_3379</t>
  </si>
  <si>
    <t>BAIR_3612</t>
  </si>
  <si>
    <t>900146010_BAIR_3612</t>
  </si>
  <si>
    <t>BAIR_4870</t>
  </si>
  <si>
    <t>900146010_BAIR_4870</t>
  </si>
  <si>
    <t>SUAR_5015</t>
  </si>
  <si>
    <t>900146010_SUAR_5015</t>
  </si>
  <si>
    <t>SUAR_5286</t>
  </si>
  <si>
    <t>900146010_SUAR_5286</t>
  </si>
  <si>
    <t>SUAR_5402</t>
  </si>
  <si>
    <t>900146010_SUAR_5402</t>
  </si>
  <si>
    <t>TIMB_5573</t>
  </si>
  <si>
    <t>900146010_TIMB_5573</t>
  </si>
  <si>
    <t>SUAR_5584</t>
  </si>
  <si>
    <t>900146010_SUAR_5584</t>
  </si>
  <si>
    <t>BAIR_6837</t>
  </si>
  <si>
    <t>900146010_BAIR_6837</t>
  </si>
  <si>
    <t>BAIR_6851</t>
  </si>
  <si>
    <t>900146010_BAIR_6851</t>
  </si>
  <si>
    <t>BAIR_7123</t>
  </si>
  <si>
    <t>900146010_BAIR_7123</t>
  </si>
  <si>
    <t>SUAR_7215</t>
  </si>
  <si>
    <t>900146010_SUAR_7215</t>
  </si>
  <si>
    <t>BAIR_7303</t>
  </si>
  <si>
    <t>900146010_BAIR_7303</t>
  </si>
  <si>
    <t>SUAR_7415</t>
  </si>
  <si>
    <t>900146010_SUAR_7415</t>
  </si>
  <si>
    <t>SUAR_7486</t>
  </si>
  <si>
    <t>900146010_SUAR_7486</t>
  </si>
  <si>
    <t>SUAR_7615</t>
  </si>
  <si>
    <t>900146010_SUAR_7615</t>
  </si>
  <si>
    <t>SUAR_7641</t>
  </si>
  <si>
    <t>900146010_SUAR_7641</t>
  </si>
  <si>
    <t>SUAR_7700</t>
  </si>
  <si>
    <t>900146010_SUAR_7700</t>
  </si>
  <si>
    <t>SUAR_7788</t>
  </si>
  <si>
    <t>900146010_SUAR_7788</t>
  </si>
  <si>
    <t>SUAR_7983</t>
  </si>
  <si>
    <t>900146010_SUAR_7983</t>
  </si>
  <si>
    <t>SUAR_8024</t>
  </si>
  <si>
    <t>900146010_SUAR_8024</t>
  </si>
  <si>
    <t>SUAR_8064</t>
  </si>
  <si>
    <t>900146010_SUAR_8064</t>
  </si>
  <si>
    <t>BAIR_8600</t>
  </si>
  <si>
    <t>900146010_BAIR_8600</t>
  </si>
  <si>
    <t>SUAR_9030</t>
  </si>
  <si>
    <t>900146010_SUAR_9030</t>
  </si>
  <si>
    <t>BAIR_9675</t>
  </si>
  <si>
    <t>900146010_BAIR_9675</t>
  </si>
  <si>
    <t>OTI_12317</t>
  </si>
  <si>
    <t>900146010_OTI_12317</t>
  </si>
  <si>
    <t>OTI_12320</t>
  </si>
  <si>
    <t>900146010_OTI_12320</t>
  </si>
  <si>
    <t>OTI_12615</t>
  </si>
  <si>
    <t>900146010_OTI_12615</t>
  </si>
  <si>
    <t>OTI_12889</t>
  </si>
  <si>
    <t>900146010_OTI_12889</t>
  </si>
  <si>
    <t>OTI_13220</t>
  </si>
  <si>
    <t>900146010_OTI_13220</t>
  </si>
  <si>
    <t>SUAR_13598</t>
  </si>
  <si>
    <t>900146010_SUAR_13598</t>
  </si>
  <si>
    <t>OTI_13768</t>
  </si>
  <si>
    <t>900146010_OTI_13768</t>
  </si>
  <si>
    <t>OSUE_13905</t>
  </si>
  <si>
    <t>900146010_OSUE_13905</t>
  </si>
  <si>
    <t>OBA_15319</t>
  </si>
  <si>
    <t>900146010_OBA_15319</t>
  </si>
  <si>
    <t>OBA_15367</t>
  </si>
  <si>
    <t>900146010_OBA_15367</t>
  </si>
  <si>
    <t>OBA_17193</t>
  </si>
  <si>
    <t>900146010_OBA_17193</t>
  </si>
  <si>
    <t>OBA_17972</t>
  </si>
  <si>
    <t>900146010_OBA_17972</t>
  </si>
  <si>
    <t>OBA_18288</t>
  </si>
  <si>
    <t>900146010_OBA_18288</t>
  </si>
  <si>
    <t>OBA_18474</t>
  </si>
  <si>
    <t>900146010_OBA_18474</t>
  </si>
  <si>
    <t>OBA_19163</t>
  </si>
  <si>
    <t>900146010_OBA_19163</t>
  </si>
  <si>
    <t>BAIR_21242</t>
  </si>
  <si>
    <t>900146010_BAIR_21242</t>
  </si>
  <si>
    <t>OSU_24976</t>
  </si>
  <si>
    <t>900146010_OSU_24976</t>
  </si>
  <si>
    <t>OSU_27079</t>
  </si>
  <si>
    <t>900146010_OSU_27079</t>
  </si>
  <si>
    <t>OSU_29599</t>
  </si>
  <si>
    <t>900146010_OSU_29599</t>
  </si>
  <si>
    <t>T_609057</t>
  </si>
  <si>
    <t>900146010_T_609057</t>
  </si>
  <si>
    <t>BAIR_21163</t>
  </si>
  <si>
    <t>900146010_BAIR_21163</t>
  </si>
  <si>
    <t>BAIR_16000</t>
  </si>
  <si>
    <t>900146010_BAIR_16000</t>
  </si>
  <si>
    <t>BAIR_17151</t>
  </si>
  <si>
    <t>900146010_BAIR_17151</t>
  </si>
  <si>
    <t>BAIR_17802</t>
  </si>
  <si>
    <t>900146010_BAIR_17802</t>
  </si>
  <si>
    <t>BAIR_18093</t>
  </si>
  <si>
    <t>900146010_BAIR_18093</t>
  </si>
  <si>
    <t>BAIR_19241</t>
  </si>
  <si>
    <t>900146010_BAIR_19241</t>
  </si>
  <si>
    <t>BAIR_19242</t>
  </si>
  <si>
    <t>900146010_BAIR_19242</t>
  </si>
  <si>
    <t>BAIR_19364</t>
  </si>
  <si>
    <t>900146010_BAIR_19364</t>
  </si>
  <si>
    <t>BAIR_19665</t>
  </si>
  <si>
    <t>900146010_BAIR_19665</t>
  </si>
  <si>
    <t>BAIR_24449</t>
  </si>
  <si>
    <t>900146010_BAIR_24449</t>
  </si>
  <si>
    <t>BAIR_21817</t>
  </si>
  <si>
    <t>900146010_BAIR_21817</t>
  </si>
  <si>
    <t>BAIR_22064</t>
  </si>
  <si>
    <t>900146010_BAIR_22064</t>
  </si>
  <si>
    <t>BAIR_22065</t>
  </si>
  <si>
    <t>900146010_BAIR_22065</t>
  </si>
  <si>
    <t>BAEX_3113</t>
  </si>
  <si>
    <t>900146010_BAEX_3113</t>
  </si>
  <si>
    <t>BAIR_7899</t>
  </si>
  <si>
    <t>900146010_BAIR_7899</t>
  </si>
  <si>
    <t>B_1025944</t>
  </si>
  <si>
    <t>900146010_B_1025944</t>
  </si>
  <si>
    <t>BAIR_6011</t>
  </si>
  <si>
    <t>900146010_BAIR_6011</t>
  </si>
  <si>
    <t>TIMB_2086</t>
  </si>
  <si>
    <t>900146010_TIMB_2086</t>
  </si>
  <si>
    <t>TIMB_2334</t>
  </si>
  <si>
    <t>900146010_TIMB_2334</t>
  </si>
  <si>
    <t>TIMB_2354</t>
  </si>
  <si>
    <t>900146010_TIMB_2354</t>
  </si>
  <si>
    <t>TIMB_2625</t>
  </si>
  <si>
    <t>900146010_TIMB_2625</t>
  </si>
  <si>
    <t>TIMB_2671</t>
  </si>
  <si>
    <t>900146010_TIMB_2671</t>
  </si>
  <si>
    <t>TIMB_2681</t>
  </si>
  <si>
    <t>900146010_TIMB_2681</t>
  </si>
  <si>
    <t>TIMB_3648</t>
  </si>
  <si>
    <t>900146010_TIMB_3648</t>
  </si>
  <si>
    <t>TIMB_3699</t>
  </si>
  <si>
    <t>900146010_TIMB_3699</t>
  </si>
  <si>
    <t>TIMB_3804</t>
  </si>
  <si>
    <t>900146010_TIMB_3804</t>
  </si>
  <si>
    <t>TIMB_10055</t>
  </si>
  <si>
    <t>900146010_TIMB_10055</t>
  </si>
  <si>
    <t>TIMB_10275</t>
  </si>
  <si>
    <t>900146010_TIMB_10275</t>
  </si>
  <si>
    <t>TIMB_10356</t>
  </si>
  <si>
    <t>900146010_TIMB_10356</t>
  </si>
  <si>
    <t>TIMB_10761</t>
  </si>
  <si>
    <t>900146010_TIMB_10761</t>
  </si>
  <si>
    <t>TIMB_10802</t>
  </si>
  <si>
    <t>900146010_TIMB_10802</t>
  </si>
  <si>
    <t>TIMB_10910</t>
  </si>
  <si>
    <t>900146010_TIMB_10910</t>
  </si>
  <si>
    <t>TIMB_10915</t>
  </si>
  <si>
    <t>900146010_TIMB_10915</t>
  </si>
  <si>
    <t>TIMB_11273</t>
  </si>
  <si>
    <t>900146010_TIMB_11273</t>
  </si>
  <si>
    <t>TIMB_11289</t>
  </si>
  <si>
    <t>900146010_TIMB_11289</t>
  </si>
  <si>
    <t>TIMB_11439</t>
  </si>
  <si>
    <t>900146010_TIMB_11439</t>
  </si>
  <si>
    <t>TIMB_11821</t>
  </si>
  <si>
    <t>900146010_TIMB_11821</t>
  </si>
  <si>
    <t>TIMB_11999</t>
  </si>
  <si>
    <t>900146010_TIMB_11999</t>
  </si>
  <si>
    <t>TIMB_11008</t>
  </si>
  <si>
    <t>900146010_TIMB_11008</t>
  </si>
  <si>
    <t>TIMB_11009</t>
  </si>
  <si>
    <t>900146010_TIMB_11009</t>
  </si>
  <si>
    <t>TIMB_11040</t>
  </si>
  <si>
    <t>900146010_TIMB_11040</t>
  </si>
  <si>
    <t>SUAR_5171</t>
  </si>
  <si>
    <t>900146010_SUAR_5171</t>
  </si>
  <si>
    <t>SUAR_5228</t>
  </si>
  <si>
    <t>900146010_SUAR_5228</t>
  </si>
  <si>
    <t>S_8661492</t>
  </si>
  <si>
    <t>900146010_S_8661492</t>
  </si>
  <si>
    <t>SUAR_2767</t>
  </si>
  <si>
    <t>900146010_SUAR_2767</t>
  </si>
  <si>
    <t>SUAR_5300</t>
  </si>
  <si>
    <t>900146010_SUAR_5300</t>
  </si>
  <si>
    <t>SUAR_5420</t>
  </si>
  <si>
    <t>900146010_SUAR_5420</t>
  </si>
  <si>
    <t>SUAR_5579</t>
  </si>
  <si>
    <t>900146010_SUAR_5579</t>
  </si>
  <si>
    <t>SUAR_5580</t>
  </si>
  <si>
    <t>900146010_SUAR_5580</t>
  </si>
  <si>
    <t>SUAR_5585</t>
  </si>
  <si>
    <t>900146010_SUAR_5585</t>
  </si>
  <si>
    <t>SUAR_5586</t>
  </si>
  <si>
    <t>900146010_SUAR_5586</t>
  </si>
  <si>
    <t>SUAR_5669</t>
  </si>
  <si>
    <t>900146010_SUAR_5669</t>
  </si>
  <si>
    <t>SUAR_5780</t>
  </si>
  <si>
    <t>900146010_SUAR_5780</t>
  </si>
  <si>
    <t>SUAR_5829</t>
  </si>
  <si>
    <t>900146010_SUAR_5829</t>
  </si>
  <si>
    <t>SUAR_5920</t>
  </si>
  <si>
    <t>900146010_SUAR_5920</t>
  </si>
  <si>
    <t>SUAR_6528</t>
  </si>
  <si>
    <t>900146010_SUAR_6528</t>
  </si>
  <si>
    <t>SUAR_7016</t>
  </si>
  <si>
    <t>900146010_SUAR_7016</t>
  </si>
  <si>
    <t>SUAR_12565</t>
  </si>
  <si>
    <t>900146010_SUAR_12565</t>
  </si>
  <si>
    <t>SUAR_18471</t>
  </si>
  <si>
    <t>900146010_SUAR_18471</t>
  </si>
  <si>
    <t>SUAR_20981</t>
  </si>
  <si>
    <t>900146010_SUAR_20981</t>
  </si>
  <si>
    <t>SUAR_21423</t>
  </si>
  <si>
    <t>900146010_SUAR_21423</t>
  </si>
  <si>
    <t>SUAR_21493</t>
  </si>
  <si>
    <t>900146010_SUAR_21493</t>
  </si>
  <si>
    <t>SUAR_21871</t>
  </si>
  <si>
    <t>900146010_SUAR_21871</t>
  </si>
  <si>
    <t>SUAR_22202</t>
  </si>
  <si>
    <t>900146010_SUAR_22202</t>
  </si>
  <si>
    <t>SUAR_22219</t>
  </si>
  <si>
    <t>900146010_SUAR_22219</t>
  </si>
  <si>
    <t>SUAR_22276</t>
  </si>
  <si>
    <t>900146010_SUAR_22276</t>
  </si>
  <si>
    <t>SUAR_22498</t>
  </si>
  <si>
    <t>900146010_SUAR_22498</t>
  </si>
  <si>
    <t>SUAR_22715</t>
  </si>
  <si>
    <t>900146010_SUAR_22715</t>
  </si>
  <si>
    <t>SUAR_23388</t>
  </si>
  <si>
    <t>900146010_SUAR_23388</t>
  </si>
  <si>
    <t>SUAR_23741</t>
  </si>
  <si>
    <t>900146010_SUAR_23741</t>
  </si>
  <si>
    <t>SUAR_23819</t>
  </si>
  <si>
    <t>900146010_SUAR_23819</t>
  </si>
  <si>
    <t>SUAR_24120</t>
  </si>
  <si>
    <t>900146010_SUAR_24120</t>
  </si>
  <si>
    <t>SUAR_24125</t>
  </si>
  <si>
    <t>900146010_SUAR_24125</t>
  </si>
  <si>
    <t>SUAR_26408</t>
  </si>
  <si>
    <t>900146010_SUAR_26408</t>
  </si>
  <si>
    <t>SUAR_28138</t>
  </si>
  <si>
    <t>900146010_SUAR_28138</t>
  </si>
  <si>
    <t>TIMB_5303</t>
  </si>
  <si>
    <t>900146010_TIMB_5303</t>
  </si>
  <si>
    <t>TIMB_5331</t>
  </si>
  <si>
    <t>900146010_TIMB_5331</t>
  </si>
  <si>
    <t>TIMB_5438</t>
  </si>
  <si>
    <t>900146010_TIMB_5438</t>
  </si>
  <si>
    <t>TIMB_8318</t>
  </si>
  <si>
    <t>900146010_TIMB_8318</t>
  </si>
  <si>
    <t>TIMB_8405</t>
  </si>
  <si>
    <t>900146010_TIMB_8405</t>
  </si>
  <si>
    <t>TIMB_8427</t>
  </si>
  <si>
    <t>900146010_TIMB_8427</t>
  </si>
  <si>
    <t>TIMB_8602</t>
  </si>
  <si>
    <t>900146010_TIMB_8602</t>
  </si>
  <si>
    <t>TIMB_9202</t>
  </si>
  <si>
    <t>900146010_TIMB_9202</t>
  </si>
  <si>
    <t>TIMB_9320</t>
  </si>
  <si>
    <t>900146010_TIMB_9320</t>
  </si>
  <si>
    <t>TIMB_9362</t>
  </si>
  <si>
    <t>900146010_TIMB_9362</t>
  </si>
  <si>
    <t>TIMB_9419</t>
  </si>
  <si>
    <t>900146010_TIMB_9419</t>
  </si>
  <si>
    <t>TIMB_9423</t>
  </si>
  <si>
    <t>900146010_TIMB_9423</t>
  </si>
  <si>
    <t>TIMB_9502</t>
  </si>
  <si>
    <t>900146010_TIMB_9502</t>
  </si>
  <si>
    <t>TIMB_9518</t>
  </si>
  <si>
    <t>900146010_TIMB_9518</t>
  </si>
  <si>
    <t>TIMB_9536</t>
  </si>
  <si>
    <t>900146010_TIMB_9536</t>
  </si>
  <si>
    <t>TIMB_9611</t>
  </si>
  <si>
    <t>900146010_TIMB_9611</t>
  </si>
  <si>
    <t>TIMB_9660</t>
  </si>
  <si>
    <t>900146010_TIMB_9660</t>
  </si>
  <si>
    <t>TIMB_9825</t>
  </si>
  <si>
    <t>900146010_TIMB_9825</t>
  </si>
  <si>
    <t>TIMB_9842</t>
  </si>
  <si>
    <t>900146010_TIMB_9842</t>
  </si>
  <si>
    <t>TIMB_9874</t>
  </si>
  <si>
    <t>900146010_TIMB_9874</t>
  </si>
  <si>
    <t>TIMB_10003</t>
  </si>
  <si>
    <t>900146010_TIMB_10003</t>
  </si>
  <si>
    <t>TIMB_3976</t>
  </si>
  <si>
    <t>900146010_TIMB_3976</t>
  </si>
  <si>
    <t>B)Factura sin saldo ERP/conciliar diferencia glosa aceptada</t>
  </si>
  <si>
    <t>TIMB_3977</t>
  </si>
  <si>
    <t>900146010_TIMB_3977</t>
  </si>
  <si>
    <t>SUAR_5776</t>
  </si>
  <si>
    <t>900146010_SUAR_5776</t>
  </si>
  <si>
    <t>IPS ACEPTA $ 18.591, SEGUN RESPUESTA DE GLOSA.ELIZABETH FERNANDEZ</t>
  </si>
  <si>
    <t>BAIR_26685</t>
  </si>
  <si>
    <t>900146010_BAIR_26685</t>
  </si>
  <si>
    <t>TIMB_13319</t>
  </si>
  <si>
    <t>900146010_TIMB_13319</t>
  </si>
  <si>
    <t>PAIWEB: Se realiza devolución de factura, vacuna noregistrada en PAIWEB 2.0,  según los lineamientos PAI enel numeral 9.10.6 la IPS debe realizar el registro de laaplicación del biológico en la plataforma.         NANCY</t>
  </si>
  <si>
    <t>TIMB_13428</t>
  </si>
  <si>
    <t>900146010_TIMB_13428</t>
  </si>
  <si>
    <t>G)factura inicial en Gestion por ERP</t>
  </si>
  <si>
    <t>Factura en proceso interno</t>
  </si>
  <si>
    <t>TIMB_13429</t>
  </si>
  <si>
    <t>900146010_TIMB_13429</t>
  </si>
  <si>
    <t>TIMB_13430</t>
  </si>
  <si>
    <t>900146010_TIMB_13430</t>
  </si>
  <si>
    <t>BAIR_26859</t>
  </si>
  <si>
    <t>900146010_BAIR_26859</t>
  </si>
  <si>
    <t>TIMB_13137</t>
  </si>
  <si>
    <t>900146010_TIMB_13137</t>
  </si>
  <si>
    <t>SUAR_32206</t>
  </si>
  <si>
    <t>900146010_SUAR_32206</t>
  </si>
  <si>
    <t>CANT</t>
  </si>
  <si>
    <t>ESTADO EPS 28/04/2023</t>
  </si>
  <si>
    <t>Factura cancelada</t>
  </si>
  <si>
    <t>Factura cancelada -  Glosa aceptada por la IPS</t>
  </si>
  <si>
    <t>Factura cerrada por extemporaneidad</t>
  </si>
  <si>
    <t>Cuenta de LLAVE</t>
  </si>
  <si>
    <t>Suma de SALDO FACT IPS</t>
  </si>
  <si>
    <t>Etiquetas de fila</t>
  </si>
  <si>
    <t>Total general</t>
  </si>
  <si>
    <t>Suma de VALOR GLOSA ACEPTDA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</si>
  <si>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</si>
  <si>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</si>
  <si>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</si>
  <si>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</si>
  <si>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</si>
  <si>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10/04/2023</t>
  </si>
  <si>
    <t>Con Corte al dia: 28/02/2023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</si>
  <si>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</si>
  <si>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</si>
  <si>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</si>
  <si>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</si>
  <si>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</si>
  <si>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</si>
  <si>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</si>
  <si>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</si>
  <si>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</si>
  <si>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</si>
  <si>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</si>
  <si>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</si>
  <si>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</si>
  <si>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</si>
  <si>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</si>
  <si>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</si>
  <si>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</si>
  <si>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</si>
  <si>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>Señores : ESE NORTE 1</t>
  </si>
  <si>
    <t>NIT: 900146010</t>
  </si>
  <si>
    <t>SANTIAGO DE CALI , ABRIL 28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</si>
</sst>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/>
  </cellStyleXfs>
  <cellXfs count="70">
    <xf numFmtId="0" fontId="0" fillId="0" borderId="0" xfId="0"/>
    <xf numFmtId="0" fontId="0" fillId="0" borderId="1" xfId="0" applyBorder="1"/>
    <xf numFmtId="0" fontId="2" fillId="0" borderId="1" xfId="0" applyFont="1" applyBorder="1"/>
    <xf numFmtId="0" fontId="0" fillId="0" borderId="0" xfId="0" applyAlignment="1">
      <alignment horizontal="center"/>
    </xf>
    <xf numFmtId="14" fontId="0" fillId="0" borderId="0" xfId="0" applyNumberFormat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164" fontId="0" fillId="0" borderId="1" xfId="1" applyFont="1" applyBorder="1"/>
    <xf numFmtId="165" fontId="0" fillId="0" borderId="1" xfId="1" applyNumberFormat="1" applyFont="1" applyBorder="1"/>
    <xf numFmtId="165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3" borderId="1" xfId="1" applyNumberFormat="1" applyFont="1" applyFill="1" applyBorder="1" applyAlignment="1">
      <alignment horizontal="center" vertical="center" wrapText="1"/>
    </xf>
    <xf numFmtId="166" fontId="3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6" fontId="4" fillId="0" borderId="1" xfId="1" applyNumberFormat="1" applyFont="1" applyBorder="1"/>
    <xf numFmtId="166" fontId="3" fillId="4" borderId="1" xfId="1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" fontId="4" fillId="0" borderId="1" xfId="1" applyNumberFormat="1" applyFont="1" applyBorder="1" applyAlignment="1">
      <alignment vertical="center"/>
    </xf>
    <xf numFmtId="14" fontId="4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9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70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1" fontId="8" fillId="0" borderId="0" xfId="2" applyNumberFormat="1" applyFont="1" applyAlignment="1">
      <alignment horizontal="right"/>
    </xf>
    <xf numFmtId="170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71" fontId="8" fillId="0" borderId="9" xfId="2" applyNumberFormat="1" applyFont="1" applyBorder="1" applyAlignment="1">
      <alignment horizontal="right"/>
    </xf>
    <xf numFmtId="171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71" fontId="9" fillId="0" borderId="13" xfId="2" applyNumberFormat="1" applyFont="1" applyBorder="1" applyAlignment="1">
      <alignment horizontal="right"/>
    </xf>
    <xf numFmtId="171" fontId="8" fillId="0" borderId="0" xfId="2" applyNumberFormat="1" applyFont="1"/>
    <xf numFmtId="171" fontId="8" fillId="0" borderId="9" xfId="2" applyNumberFormat="1" applyFont="1" applyBorder="1"/>
    <xf numFmtId="171" fontId="9" fillId="0" borderId="9" xfId="2" applyNumberFormat="1" applyFont="1" applyBorder="1"/>
    <xf numFmtId="171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44.420282175925" createdVersion="5" refreshedVersion="5" minRefreshableVersion="3" recordCount="214">
  <cacheSource type="worksheet">
    <worksheetSource ref="A1:BC215" sheet="ESTADO DE CADA FACTURA"/>
  </cacheSource>
  <cacheFields count="55">
    <cacheField name="NIT IPS" numFmtId="0">
      <sharedItems containsSemiMixedTypes="0" containsString="0" containsNumber="1" containsInteger="1" minValue="900146010" maxValue="90014601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0" maxValue="866149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00" maxValue="8661492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9-17T00:00:00" maxDate="2023-03-02T00:00:00"/>
    </cacheField>
    <cacheField name="VALOR FACT IPS" numFmtId="166">
      <sharedItems containsSemiMixedTypes="0" containsString="0" containsNumber="1" containsInteger="1" minValue="4700" maxValue="909614"/>
    </cacheField>
    <cacheField name="SALDO FACT IPS" numFmtId="166">
      <sharedItems containsSemiMixedTypes="0" containsString="0" containsNumber="1" containsInteger="1" minValue="4700" maxValue="909614"/>
    </cacheField>
    <cacheField name="OBSERVACION SASS" numFmtId="0">
      <sharedItems/>
    </cacheField>
    <cacheField name="ESTADO EPS 28/04/2023" numFmtId="0">
      <sharedItems count="6">
        <s v="Factura cancelada"/>
        <s v="Factura cancelada -  Glosa aceptada por la IPS"/>
        <s v="Factura devuelta"/>
        <s v="Factura en proceso interno"/>
        <s v="Factura no radicada"/>
        <s v="Factura cerrada por extemporaneidad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164977"/>
    </cacheField>
    <cacheField name="ESTADO VAGLO" numFmtId="0">
      <sharedItems containsBlank="1"/>
    </cacheField>
    <cacheField name="CONCEPT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909614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909614"/>
    </cacheField>
    <cacheField name="VALOR GLOSA ACEPTDA" numFmtId="166">
      <sharedItems containsSemiMixedTypes="0" containsString="0" containsNumber="1" containsInteger="1" minValue="0" maxValue="21500"/>
    </cacheField>
    <cacheField name="VALOR GLOSA DV" numFmtId="166">
      <sharedItems containsSemiMixedTypes="0" containsString="0" containsNumber="1" containsInteger="1" minValue="0" maxValue="164977"/>
    </cacheField>
    <cacheField name="OBSERVACION GLOSA DV" numFmtId="0">
      <sharedItems containsBlank="1"/>
    </cacheField>
    <cacheField name="SALDO SASS" numFmtId="166">
      <sharedItems containsSemiMixedTypes="0" containsString="0" containsNumber="1" containsInteger="1" minValue="0" maxValue="461406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19200"/>
    </cacheField>
    <cacheField name="RETENCION" numFmtId="166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2201301954" maxValue="4800052908"/>
    </cacheField>
    <cacheField name="FECHA COMPENSACION SAP" numFmtId="14">
      <sharedItems containsNonDate="0" containsDate="1" containsString="0" containsBlank="1" minDate="2022-01-31T00:00:00" maxDate="2022-09-29T00:00:00"/>
    </cacheField>
    <cacheField name="VALOR TRANFERENCIA" numFmtId="166">
      <sharedItems containsSemiMixedTypes="0" containsString="0" containsNumber="1" containsInteger="1" minValue="0" maxValue="2259196"/>
    </cacheField>
    <cacheField name="VALO CANCELADO SAP2" numFmtId="166">
      <sharedItems containsSemiMixedTypes="0" containsString="0" containsNumber="1" containsInteger="1" minValue="0" maxValue="909614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753277" maxValue="4800056650"/>
    </cacheField>
    <cacheField name="FECHA COMPENSACION SAP2" numFmtId="14">
      <sharedItems containsNonDate="0" containsDate="1" containsString="0" containsBlank="1" minDate="2019-11-22T00:00:00" maxDate="2023-04-27T00:00:00"/>
    </cacheField>
    <cacheField name="VALOR TRANFERENCIA2" numFmtId="166">
      <sharedItems containsSemiMixedTypes="0" containsString="0" containsNumber="1" containsInteger="1" minValue="0" maxValue="5054189"/>
    </cacheField>
    <cacheField name="AUTORIZACION" numFmtId="0">
      <sharedItems containsString="0" containsBlank="1" containsNumber="1" containsInteger="1" minValue="192608529406420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10-12T00:00:00" maxDate="2023-04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91030" maxValue="21001231"/>
    </cacheField>
    <cacheField name="F RAD SASS" numFmtId="0">
      <sharedItems containsString="0" containsBlank="1" containsNumber="1" containsInteger="1" minValue="20191016" maxValue="20230417"/>
    </cacheField>
    <cacheField name="VALOR REPORTADO CRICULAR 030" numFmtId="166">
      <sharedItems containsSemiMixedTypes="0" containsString="0" containsNumber="1" containsInteger="1" minValue="0" maxValue="909614"/>
    </cacheField>
    <cacheField name="VALOR GLOSA ACEPTADA REPORTADO CIRCULAR 030" numFmtId="166">
      <sharedItems containsSemiMixedTypes="0" containsString="0" containsNumber="1" containsInteger="1" minValue="0" maxValue="215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4">
  <r>
    <n v="900146010"/>
    <s v="ESE NORTE 1"/>
    <s v="S"/>
    <n v="8661492"/>
    <s v="S_8661492"/>
    <s v="900146010_S_8661492"/>
    <s v="S"/>
    <n v="8661492"/>
    <s v="NULL"/>
    <d v="2019-09-17T00:00:00"/>
    <n v="120486"/>
    <n v="33719"/>
    <s v="B)Factura sin saldo ERP"/>
    <x v="0"/>
    <n v="0"/>
    <m/>
    <n v="0"/>
    <n v="0"/>
    <m/>
    <m/>
    <s v="OK"/>
    <n v="120486"/>
    <n v="0"/>
    <n v="0"/>
    <n v="0"/>
    <n v="120486"/>
    <n v="0"/>
    <n v="0"/>
    <m/>
    <n v="0"/>
    <n v="1"/>
    <n v="0"/>
    <n v="0"/>
    <m/>
    <m/>
    <n v="0"/>
    <n v="120486"/>
    <n v="0"/>
    <n v="2200753277"/>
    <d v="2019-11-22T00:00:00"/>
    <n v="265290"/>
    <n v="192608529406420"/>
    <m/>
    <d v="2019-10-16T00:00:00"/>
    <m/>
    <n v="2"/>
    <m/>
    <s v="SI"/>
    <n v="1"/>
    <n v="20191030"/>
    <n v="20191016"/>
    <n v="120486"/>
    <n v="0"/>
    <m/>
    <s v="NULL"/>
  </r>
  <r>
    <n v="900146010"/>
    <s v="ESE NORTE 1"/>
    <s v="B"/>
    <n v="1025944"/>
    <s v="B_1025944"/>
    <s v="900146010_B_1025944"/>
    <s v="B"/>
    <n v="1025944"/>
    <s v="NULL"/>
    <d v="2019-09-23T00:00:00"/>
    <n v="144804"/>
    <n v="74489"/>
    <s v="B)Factura sin saldo ERP"/>
    <x v="0"/>
    <n v="0"/>
    <m/>
    <n v="0"/>
    <n v="0"/>
    <m/>
    <m/>
    <s v="OK"/>
    <n v="144804"/>
    <n v="0"/>
    <n v="0"/>
    <n v="0"/>
    <n v="144804"/>
    <n v="0"/>
    <n v="0"/>
    <m/>
    <n v="0"/>
    <n v="1"/>
    <n v="0"/>
    <n v="0"/>
    <m/>
    <m/>
    <n v="0"/>
    <n v="144804"/>
    <n v="0"/>
    <n v="2200753277"/>
    <d v="2019-11-22T00:00:00"/>
    <n v="265290"/>
    <n v="192678524304562"/>
    <m/>
    <d v="2019-10-16T00:00:00"/>
    <m/>
    <n v="2"/>
    <m/>
    <s v="SI"/>
    <n v="1"/>
    <n v="20191030"/>
    <n v="20191016"/>
    <n v="144804"/>
    <n v="0"/>
    <m/>
    <s v="NULL"/>
  </r>
  <r>
    <n v="900146010"/>
    <s v="ESE NORTE 1"/>
    <s v="SUAR"/>
    <n v="2767"/>
    <s v="SUAR_2767"/>
    <s v="900146010_SUAR_2767"/>
    <s v="SUAR"/>
    <n v="2767"/>
    <s v="NULL"/>
    <d v="2021-02-25T00:00:00"/>
    <n v="60600"/>
    <n v="23421"/>
    <s v="B)Factura sin saldo ERP"/>
    <x v="0"/>
    <n v="0"/>
    <m/>
    <n v="0"/>
    <n v="0"/>
    <m/>
    <m/>
    <s v="OK"/>
    <n v="60600"/>
    <n v="0"/>
    <n v="0"/>
    <n v="0"/>
    <n v="60600"/>
    <n v="0"/>
    <n v="0"/>
    <m/>
    <n v="0"/>
    <n v="1"/>
    <n v="0"/>
    <n v="0"/>
    <m/>
    <m/>
    <n v="0"/>
    <n v="60600"/>
    <n v="0"/>
    <n v="2201076729"/>
    <d v="2021-06-29T00:00:00"/>
    <n v="1358845"/>
    <n v="210568523453997"/>
    <m/>
    <d v="2021-02-28T00:00:00"/>
    <m/>
    <n v="2"/>
    <m/>
    <s v="SI"/>
    <n v="1"/>
    <n v="20210330"/>
    <n v="20210318"/>
    <n v="60600"/>
    <n v="0"/>
    <m/>
    <s v="NULL"/>
  </r>
  <r>
    <n v="900146010"/>
    <s v="ESE NORTE 1"/>
    <s v="SUAR"/>
    <n v="5171"/>
    <s v="SUAR_5171"/>
    <s v="900146010_SUAR_5171"/>
    <s v="SUAR"/>
    <n v="5171"/>
    <s v="NULL"/>
    <d v="2021-05-05T00:00:00"/>
    <n v="334310"/>
    <n v="334310"/>
    <s v="B)Factura sin saldo ERP"/>
    <x v="0"/>
    <n v="0"/>
    <m/>
    <n v="0"/>
    <n v="0"/>
    <m/>
    <m/>
    <s v="OK"/>
    <n v="334310"/>
    <n v="0"/>
    <n v="0"/>
    <n v="0"/>
    <n v="334310"/>
    <n v="0"/>
    <n v="0"/>
    <m/>
    <n v="0"/>
    <n v="1"/>
    <n v="0"/>
    <n v="0"/>
    <m/>
    <m/>
    <n v="0"/>
    <n v="334310"/>
    <n v="0"/>
    <n v="2201135951"/>
    <d v="2021-11-22T00:00:00"/>
    <n v="885894"/>
    <n v="211278516327960"/>
    <m/>
    <d v="2021-05-31T00:00:00"/>
    <m/>
    <n v="2"/>
    <m/>
    <s v="SI"/>
    <n v="1"/>
    <n v="20210831"/>
    <n v="20210824"/>
    <n v="334310"/>
    <n v="0"/>
    <m/>
    <s v="NULL"/>
  </r>
  <r>
    <n v="900146010"/>
    <s v="ESE NORTE 1"/>
    <s v="TIMB"/>
    <n v="2334"/>
    <s v="TIMB_2334"/>
    <s v="900146010_TIMB_2334"/>
    <s v="TIMB"/>
    <n v="2334"/>
    <s v="NULL"/>
    <d v="2021-05-27T00:00:00"/>
    <n v="141200"/>
    <n v="141200"/>
    <s v="B)Factura sin saldo ERP"/>
    <x v="0"/>
    <n v="0"/>
    <m/>
    <n v="0"/>
    <n v="0"/>
    <m/>
    <m/>
    <s v="OK"/>
    <n v="141200"/>
    <n v="0"/>
    <n v="0"/>
    <n v="0"/>
    <n v="141200"/>
    <n v="0"/>
    <n v="0"/>
    <m/>
    <n v="0"/>
    <n v="1"/>
    <n v="0"/>
    <n v="0"/>
    <m/>
    <m/>
    <n v="0"/>
    <n v="141200"/>
    <n v="0"/>
    <n v="2201135951"/>
    <d v="2021-11-22T00:00:00"/>
    <n v="885894"/>
    <n v="211488523517289"/>
    <m/>
    <d v="2021-05-31T00:00:00"/>
    <m/>
    <n v="2"/>
    <m/>
    <s v="SI"/>
    <n v="1"/>
    <n v="20210830"/>
    <n v="20210824"/>
    <n v="141200"/>
    <n v="0"/>
    <m/>
    <s v="NULL"/>
  </r>
  <r>
    <n v="900146010"/>
    <s v="ESE NORTE 1"/>
    <s v="TIMB"/>
    <n v="2625"/>
    <s v="TIMB_2625"/>
    <s v="900146010_TIMB_2625"/>
    <s v="TIMB"/>
    <n v="2625"/>
    <s v="NULL"/>
    <d v="2021-06-15T00:00:00"/>
    <n v="89316"/>
    <n v="89316"/>
    <s v="B)Factura sin saldo ERP"/>
    <x v="0"/>
    <n v="0"/>
    <m/>
    <n v="0"/>
    <n v="0"/>
    <m/>
    <m/>
    <s v="OK"/>
    <n v="89316"/>
    <n v="0"/>
    <n v="0"/>
    <n v="0"/>
    <n v="89316"/>
    <n v="0"/>
    <n v="0"/>
    <m/>
    <n v="0"/>
    <n v="1"/>
    <n v="0"/>
    <n v="0"/>
    <m/>
    <m/>
    <n v="0"/>
    <n v="89316"/>
    <n v="0"/>
    <n v="2201135951"/>
    <d v="2021-11-22T00:00:00"/>
    <n v="885894"/>
    <n v="211668516353637"/>
    <m/>
    <d v="2021-06-30T00:00:00"/>
    <m/>
    <n v="2"/>
    <m/>
    <s v="SI"/>
    <n v="1"/>
    <n v="20210831"/>
    <n v="20210824"/>
    <n v="89316"/>
    <n v="0"/>
    <m/>
    <s v="NULL"/>
  </r>
  <r>
    <n v="900146010"/>
    <s v="ESE NORTE 1"/>
    <s v="BAIR"/>
    <n v="6011"/>
    <s v="BAIR_6011"/>
    <s v="900146010_BAIR_6011"/>
    <s v="BAIR"/>
    <n v="6011"/>
    <s v="NULL"/>
    <d v="2021-06-24T00:00:00"/>
    <n v="62000"/>
    <n v="62000"/>
    <s v="B)Factura sin saldo ERP"/>
    <x v="0"/>
    <n v="0"/>
    <m/>
    <n v="0"/>
    <n v="0"/>
    <m/>
    <m/>
    <s v="OK"/>
    <n v="62000"/>
    <n v="0"/>
    <n v="0"/>
    <n v="0"/>
    <n v="62000"/>
    <n v="0"/>
    <n v="0"/>
    <m/>
    <n v="0"/>
    <n v="1"/>
    <n v="0"/>
    <n v="0"/>
    <m/>
    <m/>
    <n v="0"/>
    <n v="62000"/>
    <n v="0"/>
    <n v="2201135951"/>
    <d v="2021-11-22T00:00:00"/>
    <n v="885894"/>
    <n v="211748523517199"/>
    <m/>
    <d v="2021-06-30T00:00:00"/>
    <m/>
    <n v="2"/>
    <m/>
    <s v="SI"/>
    <n v="1"/>
    <n v="20210831"/>
    <n v="20210824"/>
    <n v="62000"/>
    <n v="0"/>
    <m/>
    <s v="NULL"/>
  </r>
  <r>
    <n v="900146010"/>
    <s v="ESE NORTE 1"/>
    <s v="SUAR"/>
    <n v="7016"/>
    <s v="SUAR_7016"/>
    <s v="900146010_SUAR_7016"/>
    <s v="SUAR"/>
    <n v="7016"/>
    <s v="NULL"/>
    <d v="2021-06-28T00:00:00"/>
    <n v="121259"/>
    <n v="121259"/>
    <s v="B)Factura sin saldo ERP"/>
    <x v="0"/>
    <n v="0"/>
    <m/>
    <n v="0"/>
    <n v="0"/>
    <m/>
    <m/>
    <s v="OK"/>
    <n v="121259"/>
    <n v="0"/>
    <n v="0"/>
    <n v="0"/>
    <n v="121259"/>
    <n v="0"/>
    <n v="0"/>
    <m/>
    <n v="0"/>
    <n v="1"/>
    <n v="0"/>
    <n v="0"/>
    <m/>
    <m/>
    <n v="0"/>
    <n v="121259"/>
    <n v="0"/>
    <n v="2201135951"/>
    <d v="2021-11-22T00:00:00"/>
    <n v="885894"/>
    <n v="211818523433836"/>
    <m/>
    <d v="2021-06-30T00:00:00"/>
    <m/>
    <n v="2"/>
    <m/>
    <s v="SI"/>
    <n v="1"/>
    <n v="20210831"/>
    <n v="20210824"/>
    <n v="121259"/>
    <n v="0"/>
    <m/>
    <s v="NULL"/>
  </r>
  <r>
    <n v="900146010"/>
    <s v="ESE NORTE 1"/>
    <s v="TIMB"/>
    <n v="3804"/>
    <s v="TIMB_3804"/>
    <s v="900146010_TIMB_3804"/>
    <s v="TIMB"/>
    <n v="3804"/>
    <s v="NULL"/>
    <d v="2021-08-19T00:00:00"/>
    <n v="137809"/>
    <n v="137809"/>
    <s v="B)Factura sin saldo ERP"/>
    <x v="0"/>
    <n v="0"/>
    <m/>
    <n v="0"/>
    <n v="0"/>
    <m/>
    <m/>
    <s v="OK"/>
    <n v="137809"/>
    <n v="0"/>
    <n v="0"/>
    <n v="0"/>
    <n v="137809"/>
    <n v="0"/>
    <n v="0"/>
    <m/>
    <n v="0"/>
    <n v="1"/>
    <n v="0"/>
    <n v="0"/>
    <m/>
    <m/>
    <n v="0"/>
    <n v="137809"/>
    <n v="0"/>
    <n v="2201135951"/>
    <d v="2021-11-22T00:00:00"/>
    <n v="885894"/>
    <n v="212308516838944"/>
    <m/>
    <d v="2021-08-31T00:00:00"/>
    <m/>
    <n v="2"/>
    <m/>
    <s v="SI"/>
    <n v="1"/>
    <n v="20210930"/>
    <n v="20210914"/>
    <n v="137809"/>
    <n v="0"/>
    <m/>
    <s v="NULL"/>
  </r>
  <r>
    <n v="900146010"/>
    <s v="ESE NORTE 1"/>
    <s v="SUAR"/>
    <n v="5228"/>
    <s v="SUAR_5228"/>
    <s v="900146010_SUAR_5228"/>
    <s v="SUAR"/>
    <n v="5228"/>
    <s v="NULL"/>
    <d v="2021-05-10T00:00:00"/>
    <n v="59600"/>
    <n v="59600"/>
    <s v="B)Factura sin saldo ERP"/>
    <x v="0"/>
    <n v="0"/>
    <m/>
    <n v="0"/>
    <n v="0"/>
    <m/>
    <m/>
    <s v="OK"/>
    <n v="59600"/>
    <n v="0"/>
    <n v="0"/>
    <n v="0"/>
    <n v="59600"/>
    <n v="0"/>
    <n v="0"/>
    <m/>
    <n v="0"/>
    <n v="1"/>
    <n v="0"/>
    <n v="0"/>
    <m/>
    <m/>
    <n v="0"/>
    <n v="59600"/>
    <n v="0"/>
    <n v="2201165187"/>
    <d v="2021-12-29T00:00:00"/>
    <n v="5054189"/>
    <n v="211328516374070"/>
    <m/>
    <d v="2021-05-31T00:00:00"/>
    <m/>
    <n v="2"/>
    <m/>
    <s v="SI"/>
    <n v="1"/>
    <n v="20210831"/>
    <n v="20210824"/>
    <n v="59600"/>
    <n v="0"/>
    <m/>
    <s v="NULL"/>
  </r>
  <r>
    <n v="900146010"/>
    <s v="ESE NORTE 1"/>
    <s v="TIMB"/>
    <n v="2086"/>
    <s v="TIMB_2086"/>
    <s v="900146010_TIMB_2086"/>
    <s v="TIMB"/>
    <n v="2086"/>
    <s v="NULL"/>
    <d v="2021-05-11T00:00:00"/>
    <n v="135800"/>
    <n v="135800"/>
    <s v="B)Factura sin saldo ERP"/>
    <x v="0"/>
    <n v="0"/>
    <m/>
    <n v="0"/>
    <n v="0"/>
    <m/>
    <m/>
    <s v="OK"/>
    <n v="135800"/>
    <n v="0"/>
    <n v="0"/>
    <n v="0"/>
    <n v="135800"/>
    <n v="0"/>
    <n v="0"/>
    <m/>
    <n v="0"/>
    <n v="1"/>
    <n v="0"/>
    <n v="0"/>
    <m/>
    <m/>
    <n v="0"/>
    <n v="135800"/>
    <n v="0"/>
    <n v="2201165187"/>
    <d v="2021-12-29T00:00:00"/>
    <n v="5054189"/>
    <n v="211318516438578"/>
    <m/>
    <d v="2021-05-31T00:00:00"/>
    <m/>
    <n v="2"/>
    <m/>
    <s v="SI"/>
    <n v="1"/>
    <n v="20210831"/>
    <n v="20210824"/>
    <n v="135800"/>
    <n v="0"/>
    <m/>
    <s v="NULL"/>
  </r>
  <r>
    <n v="900146010"/>
    <s v="ESE NORTE 1"/>
    <s v="SUAR"/>
    <n v="5300"/>
    <s v="SUAR_5300"/>
    <s v="900146010_SUAR_5300"/>
    <s v="SUAR"/>
    <n v="5300"/>
    <s v="NULL"/>
    <d v="2021-05-13T00:00:00"/>
    <n v="814200"/>
    <n v="257052"/>
    <s v="B)Factura sin saldo ERP"/>
    <x v="0"/>
    <n v="0"/>
    <m/>
    <n v="0"/>
    <n v="0"/>
    <m/>
    <m/>
    <s v="OK"/>
    <n v="814200"/>
    <n v="0"/>
    <n v="0"/>
    <n v="0"/>
    <n v="814200"/>
    <n v="0"/>
    <n v="0"/>
    <m/>
    <n v="0"/>
    <n v="1"/>
    <n v="0"/>
    <n v="0"/>
    <m/>
    <m/>
    <n v="0"/>
    <n v="814200"/>
    <n v="0"/>
    <n v="2201165187"/>
    <d v="2021-12-29T00:00:00"/>
    <n v="5054189"/>
    <n v="211358516468224"/>
    <m/>
    <d v="2021-05-31T00:00:00"/>
    <m/>
    <n v="2"/>
    <m/>
    <s v="SI"/>
    <n v="1"/>
    <n v="20210831"/>
    <n v="20210824"/>
    <n v="814200"/>
    <n v="0"/>
    <m/>
    <s v="NULL"/>
  </r>
  <r>
    <n v="900146010"/>
    <s v="ESE NORTE 1"/>
    <s v="SUAR"/>
    <n v="5420"/>
    <s v="SUAR_5420"/>
    <s v="900146010_SUAR_5420"/>
    <s v="SUAR"/>
    <n v="5420"/>
    <s v="NULL"/>
    <d v="2021-05-18T00:00:00"/>
    <n v="138900"/>
    <n v="138900"/>
    <s v="B)Factura sin saldo ERP"/>
    <x v="0"/>
    <n v="0"/>
    <m/>
    <n v="0"/>
    <n v="0"/>
    <m/>
    <m/>
    <s v="OK"/>
    <n v="138900"/>
    <n v="0"/>
    <n v="0"/>
    <n v="0"/>
    <n v="138900"/>
    <n v="0"/>
    <n v="0"/>
    <m/>
    <n v="0"/>
    <n v="1"/>
    <n v="0"/>
    <n v="0"/>
    <m/>
    <m/>
    <n v="0"/>
    <n v="138900"/>
    <n v="0"/>
    <n v="2201165187"/>
    <d v="2021-12-29T00:00:00"/>
    <n v="5054189"/>
    <n v="211368516687139"/>
    <m/>
    <d v="2021-05-31T00:00:00"/>
    <m/>
    <n v="2"/>
    <m/>
    <s v="SI"/>
    <n v="1"/>
    <n v="20210831"/>
    <n v="20210824"/>
    <n v="138900"/>
    <n v="0"/>
    <m/>
    <s v="NULL"/>
  </r>
  <r>
    <n v="900146010"/>
    <s v="ESE NORTE 1"/>
    <s v="SUAR"/>
    <n v="5579"/>
    <s v="SUAR_5579"/>
    <s v="900146010_SUAR_5579"/>
    <s v="SUAR"/>
    <n v="5579"/>
    <s v="NULL"/>
    <d v="2021-05-21T00:00:00"/>
    <n v="78042"/>
    <n v="78042"/>
    <s v="B)Factura sin saldo ERP"/>
    <x v="0"/>
    <n v="0"/>
    <m/>
    <n v="0"/>
    <n v="0"/>
    <m/>
    <m/>
    <s v="OK"/>
    <n v="78042"/>
    <n v="0"/>
    <n v="0"/>
    <n v="0"/>
    <n v="78042"/>
    <n v="0"/>
    <n v="0"/>
    <m/>
    <n v="0"/>
    <n v="1"/>
    <n v="0"/>
    <n v="0"/>
    <m/>
    <m/>
    <n v="0"/>
    <n v="78042"/>
    <n v="0"/>
    <n v="2201165187"/>
    <d v="2021-12-29T00:00:00"/>
    <n v="5054189"/>
    <n v="211418516286971"/>
    <m/>
    <d v="2021-05-31T00:00:00"/>
    <m/>
    <n v="2"/>
    <m/>
    <s v="SI"/>
    <n v="1"/>
    <n v="20210831"/>
    <n v="20210824"/>
    <n v="78042"/>
    <n v="0"/>
    <m/>
    <s v="NULL"/>
  </r>
  <r>
    <n v="900146010"/>
    <s v="ESE NORTE 1"/>
    <s v="SUAR"/>
    <n v="5580"/>
    <s v="SUAR_5580"/>
    <s v="900146010_SUAR_5580"/>
    <s v="SUAR"/>
    <n v="5580"/>
    <s v="NULL"/>
    <d v="2021-05-21T00:00:00"/>
    <n v="78042"/>
    <n v="78042"/>
    <s v="B)Factura sin saldo ERP"/>
    <x v="0"/>
    <n v="0"/>
    <m/>
    <n v="0"/>
    <n v="0"/>
    <m/>
    <m/>
    <s v="OK"/>
    <n v="78042"/>
    <n v="0"/>
    <n v="0"/>
    <n v="0"/>
    <n v="78042"/>
    <n v="0"/>
    <n v="0"/>
    <m/>
    <n v="0"/>
    <n v="1"/>
    <n v="0"/>
    <n v="0"/>
    <m/>
    <m/>
    <n v="0"/>
    <n v="78042"/>
    <n v="0"/>
    <n v="2201165187"/>
    <d v="2021-12-29T00:00:00"/>
    <n v="5054189"/>
    <n v="211418516286079"/>
    <m/>
    <d v="2021-05-31T00:00:00"/>
    <m/>
    <n v="2"/>
    <m/>
    <s v="SI"/>
    <n v="1"/>
    <n v="20210831"/>
    <n v="20210824"/>
    <n v="78042"/>
    <n v="0"/>
    <m/>
    <s v="NULL"/>
  </r>
  <r>
    <n v="900146010"/>
    <s v="ESE NORTE 1"/>
    <s v="SUAR"/>
    <n v="5585"/>
    <s v="SUAR_5585"/>
    <s v="900146010_SUAR_5585"/>
    <s v="SUAR"/>
    <n v="5585"/>
    <s v="NULL"/>
    <d v="2021-05-21T00:00:00"/>
    <n v="78042"/>
    <n v="78042"/>
    <s v="B)Factura sin saldo ERP"/>
    <x v="0"/>
    <n v="0"/>
    <m/>
    <n v="0"/>
    <n v="0"/>
    <m/>
    <m/>
    <s v="OK"/>
    <n v="78042"/>
    <n v="0"/>
    <n v="0"/>
    <n v="0"/>
    <n v="78042"/>
    <n v="0"/>
    <n v="0"/>
    <m/>
    <n v="0"/>
    <n v="1"/>
    <n v="0"/>
    <n v="0"/>
    <m/>
    <m/>
    <n v="0"/>
    <n v="78042"/>
    <n v="0"/>
    <n v="2201165187"/>
    <d v="2021-12-29T00:00:00"/>
    <n v="5054189"/>
    <n v="211418516293506"/>
    <m/>
    <d v="2021-05-31T00:00:00"/>
    <m/>
    <n v="2"/>
    <m/>
    <s v="SI"/>
    <n v="1"/>
    <n v="20210831"/>
    <n v="20210824"/>
    <n v="78042"/>
    <n v="0"/>
    <m/>
    <s v="NULL"/>
  </r>
  <r>
    <n v="900146010"/>
    <s v="ESE NORTE 1"/>
    <s v="SUAR"/>
    <n v="5586"/>
    <s v="SUAR_5586"/>
    <s v="900146010_SUAR_5586"/>
    <s v="SUAR"/>
    <n v="5586"/>
    <s v="NULL"/>
    <d v="2021-05-21T00:00:00"/>
    <n v="59600"/>
    <n v="59600"/>
    <s v="B)Factura sin saldo ERP"/>
    <x v="0"/>
    <n v="0"/>
    <m/>
    <n v="0"/>
    <n v="0"/>
    <m/>
    <m/>
    <s v="OK"/>
    <n v="59600"/>
    <n v="0"/>
    <n v="0"/>
    <n v="0"/>
    <n v="59600"/>
    <n v="0"/>
    <n v="0"/>
    <m/>
    <n v="0"/>
    <n v="1"/>
    <n v="0"/>
    <n v="0"/>
    <m/>
    <m/>
    <n v="0"/>
    <n v="59600"/>
    <n v="0"/>
    <n v="2201165187"/>
    <d v="2021-12-29T00:00:00"/>
    <n v="5054189"/>
    <n v="211418516287711"/>
    <m/>
    <d v="2021-05-31T00:00:00"/>
    <m/>
    <n v="2"/>
    <m/>
    <s v="SI"/>
    <n v="1"/>
    <n v="20210831"/>
    <n v="20210824"/>
    <n v="59600"/>
    <n v="0"/>
    <m/>
    <s v="NULL"/>
  </r>
  <r>
    <n v="900146010"/>
    <s v="ESE NORTE 1"/>
    <s v="SUAR"/>
    <n v="5669"/>
    <s v="SUAR_5669"/>
    <s v="900146010_SUAR_5669"/>
    <s v="SUAR"/>
    <n v="5669"/>
    <s v="NULL"/>
    <d v="2021-05-25T00:00:00"/>
    <n v="909614"/>
    <n v="909614"/>
    <s v="B)Factura sin saldo ERP"/>
    <x v="0"/>
    <n v="0"/>
    <m/>
    <n v="0"/>
    <n v="0"/>
    <m/>
    <m/>
    <s v="OK"/>
    <n v="909614"/>
    <n v="0"/>
    <n v="0"/>
    <n v="0"/>
    <n v="909614"/>
    <n v="0"/>
    <n v="0"/>
    <m/>
    <n v="0"/>
    <n v="1"/>
    <n v="0"/>
    <n v="0"/>
    <m/>
    <m/>
    <n v="0"/>
    <n v="909614"/>
    <n v="0"/>
    <n v="2201165187"/>
    <d v="2021-12-29T00:00:00"/>
    <n v="5054189"/>
    <n v="211458516270592"/>
    <m/>
    <d v="2021-05-31T00:00:00"/>
    <m/>
    <n v="2"/>
    <m/>
    <s v="SI"/>
    <n v="1"/>
    <n v="20210831"/>
    <n v="20210824"/>
    <n v="909614"/>
    <n v="0"/>
    <m/>
    <s v="NULL"/>
  </r>
  <r>
    <n v="900146010"/>
    <s v="ESE NORTE 1"/>
    <s v="SUAR"/>
    <n v="5780"/>
    <s v="SUAR_5780"/>
    <s v="900146010_SUAR_5780"/>
    <s v="SUAR"/>
    <n v="5780"/>
    <s v="NULL"/>
    <d v="2021-05-26T00:00:00"/>
    <n v="94726"/>
    <n v="94726"/>
    <s v="B)Factura sin saldo ERP"/>
    <x v="0"/>
    <n v="0"/>
    <m/>
    <n v="0"/>
    <n v="0"/>
    <m/>
    <m/>
    <s v="OK"/>
    <n v="94726"/>
    <n v="0"/>
    <n v="0"/>
    <n v="0"/>
    <n v="94726"/>
    <n v="0"/>
    <n v="0"/>
    <m/>
    <n v="0"/>
    <n v="1"/>
    <n v="0"/>
    <n v="0"/>
    <m/>
    <m/>
    <n v="0"/>
    <n v="94726"/>
    <n v="0"/>
    <n v="2201165187"/>
    <d v="2021-12-29T00:00:00"/>
    <n v="5054189"/>
    <n v="211468523456140"/>
    <m/>
    <d v="2021-05-31T00:00:00"/>
    <m/>
    <n v="2"/>
    <m/>
    <s v="SI"/>
    <n v="1"/>
    <n v="20210831"/>
    <n v="20210824"/>
    <n v="94726"/>
    <n v="0"/>
    <m/>
    <s v="NULL"/>
  </r>
  <r>
    <n v="900146010"/>
    <s v="ESE NORTE 1"/>
    <s v="SUAR"/>
    <n v="5829"/>
    <s v="SUAR_5829"/>
    <s v="900146010_SUAR_5829"/>
    <s v="SUAR"/>
    <n v="5829"/>
    <s v="NULL"/>
    <d v="2021-05-27T00:00:00"/>
    <n v="146574"/>
    <n v="146574"/>
    <s v="B)Factura sin saldo ERP"/>
    <x v="0"/>
    <n v="0"/>
    <m/>
    <n v="0"/>
    <n v="0"/>
    <m/>
    <m/>
    <s v="OK"/>
    <n v="146574"/>
    <n v="0"/>
    <n v="0"/>
    <n v="0"/>
    <n v="146574"/>
    <n v="0"/>
    <n v="0"/>
    <m/>
    <n v="0"/>
    <n v="1"/>
    <n v="0"/>
    <n v="0"/>
    <m/>
    <m/>
    <n v="0"/>
    <n v="146574"/>
    <n v="0"/>
    <n v="2201165187"/>
    <d v="2021-12-29T00:00:00"/>
    <n v="5054189"/>
    <n v="211478523410744"/>
    <m/>
    <d v="2021-05-31T00:00:00"/>
    <m/>
    <n v="2"/>
    <m/>
    <s v="SI"/>
    <n v="1"/>
    <n v="20210831"/>
    <n v="20210824"/>
    <n v="146574"/>
    <n v="0"/>
    <m/>
    <s v="NULL"/>
  </r>
  <r>
    <n v="900146010"/>
    <s v="ESE NORTE 1"/>
    <s v="TIMB"/>
    <n v="2354"/>
    <s v="TIMB_2354"/>
    <s v="900146010_TIMB_2354"/>
    <s v="TIMB"/>
    <n v="2354"/>
    <s v="NULL"/>
    <d v="2021-05-29T00:00:00"/>
    <n v="149400"/>
    <n v="149400"/>
    <s v="B)Factura sin saldo ERP"/>
    <x v="0"/>
    <n v="0"/>
    <m/>
    <n v="0"/>
    <n v="0"/>
    <m/>
    <m/>
    <s v="OK"/>
    <n v="149400"/>
    <n v="0"/>
    <n v="0"/>
    <n v="0"/>
    <n v="149400"/>
    <n v="0"/>
    <n v="0"/>
    <m/>
    <n v="0"/>
    <n v="1"/>
    <n v="0"/>
    <n v="0"/>
    <m/>
    <m/>
    <n v="0"/>
    <n v="149400"/>
    <n v="0"/>
    <n v="2201165187"/>
    <d v="2021-12-29T00:00:00"/>
    <n v="5054189"/>
    <n v="211488523515480"/>
    <m/>
    <d v="2021-05-31T00:00:00"/>
    <m/>
    <n v="2"/>
    <m/>
    <s v="SI"/>
    <n v="1"/>
    <n v="20210831"/>
    <n v="20210824"/>
    <n v="149400"/>
    <n v="0"/>
    <m/>
    <s v="NULL"/>
  </r>
  <r>
    <n v="900146010"/>
    <s v="ESE NORTE 1"/>
    <s v="SUAR"/>
    <n v="5920"/>
    <s v="SUAR_5920"/>
    <s v="900146010_SUAR_5920"/>
    <s v="SUAR"/>
    <n v="5920"/>
    <s v="NULL"/>
    <d v="2021-05-30T00:00:00"/>
    <n v="125773"/>
    <n v="125773"/>
    <s v="B)Factura sin saldo ERP"/>
    <x v="0"/>
    <n v="0"/>
    <m/>
    <n v="0"/>
    <n v="0"/>
    <m/>
    <m/>
    <s v="OK"/>
    <n v="125773"/>
    <n v="0"/>
    <n v="0"/>
    <n v="0"/>
    <n v="125773"/>
    <n v="0"/>
    <n v="0"/>
    <m/>
    <n v="0"/>
    <n v="1"/>
    <n v="0"/>
    <n v="0"/>
    <m/>
    <m/>
    <n v="0"/>
    <n v="125773"/>
    <n v="0"/>
    <n v="2201165187"/>
    <d v="2021-12-29T00:00:00"/>
    <n v="5054189"/>
    <n v="211508516331614"/>
    <m/>
    <d v="2021-05-31T00:00:00"/>
    <m/>
    <n v="2"/>
    <m/>
    <s v="SI"/>
    <n v="1"/>
    <n v="20210831"/>
    <n v="20210824"/>
    <n v="125773"/>
    <n v="0"/>
    <m/>
    <s v="NULL"/>
  </r>
  <r>
    <n v="900146010"/>
    <s v="ESE NORTE 1"/>
    <s v="TIMB"/>
    <n v="2671"/>
    <s v="TIMB_2671"/>
    <s v="900146010_TIMB_2671"/>
    <s v="TIMB"/>
    <n v="2671"/>
    <s v="NULL"/>
    <d v="2021-06-16T00:00:00"/>
    <n v="90649"/>
    <n v="90649"/>
    <s v="B)Factura sin saldo ERP"/>
    <x v="0"/>
    <n v="0"/>
    <m/>
    <n v="0"/>
    <n v="0"/>
    <m/>
    <m/>
    <s v="OK"/>
    <n v="90649"/>
    <n v="0"/>
    <n v="0"/>
    <n v="0"/>
    <n v="90649"/>
    <n v="0"/>
    <n v="0"/>
    <m/>
    <n v="0"/>
    <n v="1"/>
    <n v="0"/>
    <n v="0"/>
    <m/>
    <m/>
    <n v="0"/>
    <n v="90649"/>
    <n v="0"/>
    <n v="2201165187"/>
    <d v="2021-12-29T00:00:00"/>
    <n v="5054189"/>
    <n v="211678523487663"/>
    <m/>
    <d v="2021-06-30T00:00:00"/>
    <m/>
    <n v="2"/>
    <m/>
    <s v="SI"/>
    <n v="1"/>
    <n v="20210831"/>
    <n v="20210824"/>
    <n v="90649"/>
    <n v="0"/>
    <m/>
    <s v="NULL"/>
  </r>
  <r>
    <n v="900146010"/>
    <s v="ESE NORTE 1"/>
    <s v="TIMB"/>
    <n v="2681"/>
    <s v="TIMB_2681"/>
    <s v="900146010_TIMB_2681"/>
    <s v="TIMB"/>
    <n v="2681"/>
    <s v="NULL"/>
    <d v="2021-06-16T00:00:00"/>
    <n v="77742"/>
    <n v="77742"/>
    <s v="B)Factura sin saldo ERP"/>
    <x v="0"/>
    <n v="0"/>
    <m/>
    <n v="0"/>
    <n v="0"/>
    <m/>
    <m/>
    <s v="OK"/>
    <n v="77742"/>
    <n v="0"/>
    <n v="0"/>
    <n v="0"/>
    <n v="77742"/>
    <n v="0"/>
    <n v="0"/>
    <m/>
    <n v="0"/>
    <n v="1"/>
    <n v="0"/>
    <n v="0"/>
    <m/>
    <m/>
    <n v="0"/>
    <n v="77742"/>
    <n v="0"/>
    <n v="2201165187"/>
    <d v="2021-12-29T00:00:00"/>
    <n v="5054189"/>
    <n v="211678523532563"/>
    <m/>
    <d v="2021-06-30T00:00:00"/>
    <m/>
    <n v="2"/>
    <m/>
    <s v="SI"/>
    <n v="1"/>
    <n v="20210831"/>
    <n v="20210824"/>
    <n v="77742"/>
    <n v="0"/>
    <m/>
    <s v="NULL"/>
  </r>
  <r>
    <n v="900146010"/>
    <s v="ESE NORTE 1"/>
    <s v="SUAR"/>
    <n v="6528"/>
    <s v="SUAR_6528"/>
    <s v="900146010_SUAR_6528"/>
    <s v="SUAR"/>
    <n v="6528"/>
    <s v="NULL"/>
    <d v="2021-06-16T00:00:00"/>
    <n v="80504"/>
    <n v="80504"/>
    <s v="B)Factura sin saldo ERP"/>
    <x v="0"/>
    <n v="0"/>
    <m/>
    <n v="0"/>
    <n v="0"/>
    <m/>
    <m/>
    <s v="OK"/>
    <n v="80504"/>
    <n v="0"/>
    <n v="0"/>
    <n v="0"/>
    <n v="80504"/>
    <n v="0"/>
    <n v="0"/>
    <m/>
    <n v="0"/>
    <n v="1"/>
    <n v="0"/>
    <n v="0"/>
    <m/>
    <m/>
    <n v="0"/>
    <n v="80504"/>
    <n v="0"/>
    <n v="2201165187"/>
    <d v="2021-12-29T00:00:00"/>
    <n v="5054189"/>
    <n v="211678523344214"/>
    <m/>
    <d v="2021-06-30T00:00:00"/>
    <m/>
    <n v="2"/>
    <m/>
    <s v="SI"/>
    <n v="1"/>
    <n v="20210831"/>
    <n v="20210824"/>
    <n v="80504"/>
    <n v="0"/>
    <m/>
    <s v="NULL"/>
  </r>
  <r>
    <n v="900146010"/>
    <s v="ESE NORTE 1"/>
    <s v="TIMB"/>
    <n v="5331"/>
    <s v="TIMB_5331"/>
    <s v="900146010_TIMB_5331"/>
    <s v="TIMB"/>
    <n v="5331"/>
    <s v="NULL"/>
    <d v="2021-11-16T00:00:00"/>
    <n v="86600"/>
    <n v="86600"/>
    <s v="B)Factura sin saldo ERP"/>
    <x v="0"/>
    <n v="0"/>
    <m/>
    <n v="0"/>
    <n v="0"/>
    <m/>
    <m/>
    <s v="OK"/>
    <n v="86600"/>
    <n v="0"/>
    <n v="0"/>
    <n v="0"/>
    <n v="86600"/>
    <n v="0"/>
    <n v="0"/>
    <m/>
    <n v="0"/>
    <n v="1"/>
    <n v="0"/>
    <n v="0"/>
    <m/>
    <m/>
    <n v="0"/>
    <n v="86600"/>
    <n v="0"/>
    <n v="2201182908"/>
    <d v="2022-02-21T00:00:00"/>
    <n v="338581"/>
    <n v="213208523327299"/>
    <m/>
    <d v="2021-11-30T00:00:00"/>
    <m/>
    <n v="2"/>
    <m/>
    <s v="SI"/>
    <n v="1"/>
    <n v="20211230"/>
    <n v="20211222"/>
    <n v="86600"/>
    <n v="0"/>
    <m/>
    <s v="NULL"/>
  </r>
  <r>
    <n v="900146010"/>
    <s v="ESE NORTE 1"/>
    <s v="TIMB"/>
    <n v="3648"/>
    <s v="TIMB_3648"/>
    <s v="900146010_TIMB_3648"/>
    <s v="TIMB"/>
    <n v="3648"/>
    <s v="NULL"/>
    <d v="2021-08-10T00:00:00"/>
    <n v="61994"/>
    <n v="61994"/>
    <s v="B)Factura sin saldo ERP"/>
    <x v="0"/>
    <n v="0"/>
    <m/>
    <n v="0"/>
    <n v="0"/>
    <m/>
    <m/>
    <s v="OK"/>
    <n v="61994"/>
    <n v="0"/>
    <n v="0"/>
    <n v="0"/>
    <n v="61994"/>
    <n v="0"/>
    <n v="0"/>
    <m/>
    <n v="0"/>
    <n v="2"/>
    <n v="18591"/>
    <m/>
    <n v="4800052908"/>
    <d v="2022-01-31T00:00:00"/>
    <n v="99423"/>
    <n v="43403"/>
    <n v="0"/>
    <n v="2201182965"/>
    <d v="2022-02-22T00:00:00"/>
    <n v="70103"/>
    <n v="212228516336836"/>
    <m/>
    <d v="2021-08-31T00:00:00"/>
    <m/>
    <n v="2"/>
    <m/>
    <s v="SI"/>
    <n v="1"/>
    <n v="20210930"/>
    <n v="20210914"/>
    <n v="61994"/>
    <n v="0"/>
    <m/>
    <s v="NULL"/>
  </r>
  <r>
    <n v="900146010"/>
    <s v="ESE NORTE 1"/>
    <s v="TIMB"/>
    <n v="3699"/>
    <s v="TIMB_3699"/>
    <s v="900146010_TIMB_3699"/>
    <s v="TIMB"/>
    <n v="3699"/>
    <s v="NULL"/>
    <d v="2021-08-12T00:00:00"/>
    <n v="23900"/>
    <n v="23900"/>
    <s v="B)Factura sin saldo ERP"/>
    <x v="0"/>
    <n v="0"/>
    <m/>
    <n v="0"/>
    <n v="0"/>
    <m/>
    <m/>
    <s v="OK"/>
    <n v="23900"/>
    <n v="0"/>
    <n v="0"/>
    <n v="0"/>
    <n v="23900"/>
    <n v="0"/>
    <n v="0"/>
    <m/>
    <n v="0"/>
    <n v="2"/>
    <n v="19200"/>
    <m/>
    <n v="2201301954"/>
    <d v="2022-09-28T00:00:00"/>
    <n v="2259196"/>
    <n v="4700"/>
    <n v="0"/>
    <n v="2201182965"/>
    <d v="2022-02-22T00:00:00"/>
    <n v="70103"/>
    <n v="999999999999999"/>
    <m/>
    <d v="2021-08-31T00:00:00"/>
    <m/>
    <n v="2"/>
    <m/>
    <s v="SI"/>
    <n v="2"/>
    <n v="20220705"/>
    <n v="20220617"/>
    <n v="23900"/>
    <n v="0"/>
    <m/>
    <s v="NULL"/>
  </r>
  <r>
    <n v="900146010"/>
    <s v="ESE NORTE 1"/>
    <s v="BAIR"/>
    <n v="7899"/>
    <s v="BAIR_7899"/>
    <s v="900146010_BAIR_7899"/>
    <s v="BAIR"/>
    <n v="7899"/>
    <s v="NULL"/>
    <d v="2021-08-18T00:00:00"/>
    <n v="22000"/>
    <n v="10283"/>
    <s v="B)Factura sin saldo ERP"/>
    <x v="0"/>
    <n v="0"/>
    <m/>
    <n v="0"/>
    <n v="0"/>
    <m/>
    <m/>
    <s v="OK"/>
    <n v="22000"/>
    <n v="0"/>
    <n v="0"/>
    <n v="0"/>
    <n v="22000"/>
    <n v="0"/>
    <n v="0"/>
    <m/>
    <n v="0"/>
    <n v="1"/>
    <n v="0"/>
    <n v="0"/>
    <m/>
    <m/>
    <n v="0"/>
    <n v="22000"/>
    <n v="0"/>
    <n v="2201182965"/>
    <d v="2022-02-22T00:00:00"/>
    <n v="70103"/>
    <n v="212228516336836"/>
    <m/>
    <d v="2021-08-31T00:00:00"/>
    <m/>
    <n v="2"/>
    <m/>
    <s v="SI"/>
    <n v="1"/>
    <n v="20210930"/>
    <n v="20210914"/>
    <n v="22000"/>
    <n v="0"/>
    <m/>
    <s v="NULL"/>
  </r>
  <r>
    <n v="900146010"/>
    <s v="ESE NORTE 1"/>
    <s v="SUAR"/>
    <n v="18471"/>
    <s v="SUAR_18471"/>
    <s v="900146010_SUAR_18471"/>
    <s v="SUAR"/>
    <n v="18471"/>
    <s v="NULL"/>
    <d v="2022-02-25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2201214426"/>
    <d v="2022-04-20T00:00:00"/>
    <n v="386852"/>
    <n v="999999999999999"/>
    <m/>
    <d v="2022-02-28T00:00:00"/>
    <m/>
    <n v="2"/>
    <m/>
    <s v="SI"/>
    <n v="1"/>
    <n v="20220330"/>
    <n v="20220323"/>
    <n v="6100"/>
    <n v="0"/>
    <m/>
    <s v="NULL"/>
  </r>
  <r>
    <n v="900146010"/>
    <s v="ESE NORTE 1"/>
    <s v="TIMB"/>
    <n v="5303"/>
    <s v="TIMB_5303"/>
    <s v="900146010_TIMB_5303"/>
    <s v="TIMB"/>
    <n v="5303"/>
    <s v="NULL"/>
    <d v="2021-11-12T00:00:00"/>
    <n v="399083"/>
    <n v="399083"/>
    <s v="B)Factura sin saldo ERP"/>
    <x v="0"/>
    <n v="0"/>
    <m/>
    <n v="0"/>
    <n v="0"/>
    <m/>
    <m/>
    <s v="OK"/>
    <n v="399083"/>
    <n v="0"/>
    <n v="0"/>
    <n v="0"/>
    <n v="399083"/>
    <n v="0"/>
    <n v="0"/>
    <m/>
    <n v="0"/>
    <n v="1"/>
    <n v="0"/>
    <n v="0"/>
    <m/>
    <m/>
    <n v="0"/>
    <n v="399083"/>
    <n v="0"/>
    <n v="2201242775"/>
    <d v="2022-05-31T00:00:00"/>
    <n v="1180848"/>
    <n v="213168516563653"/>
    <m/>
    <d v="2021-11-30T00:00:00"/>
    <m/>
    <n v="2"/>
    <m/>
    <s v="SI"/>
    <n v="1"/>
    <n v="20211230"/>
    <n v="20211222"/>
    <n v="399083"/>
    <n v="0"/>
    <m/>
    <s v="NULL"/>
  </r>
  <r>
    <n v="900146010"/>
    <s v="ESE NORTE 1"/>
    <s v="TIMB"/>
    <n v="5438"/>
    <s v="TIMB_5438"/>
    <s v="900146010_TIMB_5438"/>
    <s v="TIMB"/>
    <n v="5438"/>
    <s v="NULL"/>
    <d v="2021-11-22T00:00:00"/>
    <n v="73699"/>
    <n v="73699"/>
    <s v="B)Factura sin saldo ERP"/>
    <x v="0"/>
    <n v="0"/>
    <m/>
    <n v="0"/>
    <n v="0"/>
    <m/>
    <m/>
    <s v="OK"/>
    <n v="73699"/>
    <n v="0"/>
    <n v="0"/>
    <n v="0"/>
    <n v="73699"/>
    <n v="0"/>
    <n v="0"/>
    <m/>
    <n v="0"/>
    <n v="1"/>
    <n v="0"/>
    <n v="0"/>
    <m/>
    <m/>
    <n v="0"/>
    <n v="73699"/>
    <n v="0"/>
    <n v="2201242775"/>
    <d v="2022-05-31T00:00:00"/>
    <n v="1180848"/>
    <n v="213268516257262"/>
    <m/>
    <d v="2021-11-30T00:00:00"/>
    <m/>
    <n v="2"/>
    <m/>
    <s v="SI"/>
    <n v="1"/>
    <n v="20211230"/>
    <n v="20211222"/>
    <n v="73699"/>
    <n v="0"/>
    <m/>
    <s v="NULL"/>
  </r>
  <r>
    <n v="900146010"/>
    <s v="ESE NORTE 1"/>
    <s v="SUAR"/>
    <n v="12565"/>
    <s v="SUAR_12565"/>
    <s v="900146010_SUAR_12565"/>
    <s v="SUAR"/>
    <n v="12565"/>
    <s v="NULL"/>
    <d v="2021-11-23T00:00:00"/>
    <n v="129170"/>
    <n v="129170"/>
    <s v="B)Factura sin saldo ERP"/>
    <x v="0"/>
    <n v="0"/>
    <m/>
    <n v="0"/>
    <n v="0"/>
    <m/>
    <m/>
    <s v="OK"/>
    <n v="129170"/>
    <n v="0"/>
    <n v="0"/>
    <n v="0"/>
    <n v="129170"/>
    <n v="0"/>
    <n v="0"/>
    <m/>
    <n v="0"/>
    <n v="1"/>
    <n v="0"/>
    <n v="0"/>
    <m/>
    <m/>
    <n v="0"/>
    <n v="129170"/>
    <n v="0"/>
    <n v="2201242775"/>
    <d v="2022-05-31T00:00:00"/>
    <n v="1180848"/>
    <n v="213248516299140"/>
    <m/>
    <d v="2021-11-30T00:00:00"/>
    <m/>
    <n v="2"/>
    <m/>
    <s v="SI"/>
    <n v="1"/>
    <n v="20211230"/>
    <n v="20211222"/>
    <n v="129170"/>
    <n v="0"/>
    <m/>
    <s v="NULL"/>
  </r>
  <r>
    <n v="900146010"/>
    <s v="ESE NORTE 1"/>
    <s v="TIMB"/>
    <n v="8318"/>
    <s v="TIMB_8318"/>
    <s v="900146010_TIMB_8318"/>
    <s v="TIMB"/>
    <n v="8318"/>
    <s v="NULL"/>
    <d v="2022-03-01T00:00:00"/>
    <n v="139254"/>
    <n v="139254"/>
    <s v="B)Factura sin saldo ERP"/>
    <x v="0"/>
    <n v="0"/>
    <m/>
    <n v="0"/>
    <n v="0"/>
    <m/>
    <m/>
    <s v="OK"/>
    <n v="139254"/>
    <n v="0"/>
    <n v="0"/>
    <n v="0"/>
    <n v="139254"/>
    <n v="0"/>
    <n v="0"/>
    <m/>
    <n v="0"/>
    <n v="1"/>
    <n v="0"/>
    <n v="0"/>
    <m/>
    <m/>
    <n v="0"/>
    <n v="139254"/>
    <n v="0"/>
    <n v="2201248213"/>
    <d v="2022-06-24T00:00:00"/>
    <n v="3677695"/>
    <n v="220608524526865"/>
    <m/>
    <d v="2022-03-31T00:00:00"/>
    <m/>
    <n v="2"/>
    <m/>
    <s v="SI"/>
    <n v="1"/>
    <n v="20220430"/>
    <n v="20220420"/>
    <n v="139254"/>
    <n v="0"/>
    <m/>
    <s v="NULL"/>
  </r>
  <r>
    <n v="900146010"/>
    <s v="ESE NORTE 1"/>
    <s v="TIMB"/>
    <n v="8405"/>
    <s v="TIMB_8405"/>
    <s v="900146010_TIMB_8405"/>
    <s v="TIMB"/>
    <n v="8405"/>
    <s v="NULL"/>
    <d v="2022-03-07T00:00:00"/>
    <n v="92033"/>
    <n v="92033"/>
    <s v="B)Factura sin saldo ERP"/>
    <x v="0"/>
    <n v="0"/>
    <m/>
    <n v="0"/>
    <n v="0"/>
    <m/>
    <m/>
    <s v="OK"/>
    <n v="92033"/>
    <n v="0"/>
    <n v="0"/>
    <n v="0"/>
    <n v="92033"/>
    <n v="0"/>
    <n v="0"/>
    <m/>
    <n v="0"/>
    <n v="1"/>
    <n v="0"/>
    <n v="0"/>
    <m/>
    <m/>
    <n v="0"/>
    <n v="92033"/>
    <n v="0"/>
    <n v="2201248213"/>
    <d v="2022-06-24T00:00:00"/>
    <n v="3677695"/>
    <n v="220668524296810"/>
    <m/>
    <d v="2022-03-31T00:00:00"/>
    <m/>
    <n v="2"/>
    <m/>
    <s v="SI"/>
    <n v="1"/>
    <n v="20220430"/>
    <n v="20220420"/>
    <n v="92033"/>
    <n v="0"/>
    <m/>
    <s v="NULL"/>
  </r>
  <r>
    <n v="900146010"/>
    <s v="ESE NORTE 1"/>
    <s v="TIMB"/>
    <n v="8427"/>
    <s v="TIMB_8427"/>
    <s v="900146010_TIMB_8427"/>
    <s v="TIMB"/>
    <n v="8427"/>
    <s v="NULL"/>
    <d v="2022-03-08T00:00:00"/>
    <n v="155676"/>
    <n v="155676"/>
    <s v="B)Factura sin saldo ERP"/>
    <x v="0"/>
    <n v="0"/>
    <m/>
    <n v="0"/>
    <n v="0"/>
    <m/>
    <m/>
    <s v="OK"/>
    <n v="155676"/>
    <n v="0"/>
    <n v="0"/>
    <n v="0"/>
    <n v="155676"/>
    <n v="0"/>
    <n v="0"/>
    <m/>
    <n v="0"/>
    <n v="1"/>
    <n v="0"/>
    <n v="0"/>
    <m/>
    <m/>
    <n v="0"/>
    <n v="155676"/>
    <n v="0"/>
    <n v="2201248213"/>
    <d v="2022-06-24T00:00:00"/>
    <n v="3677695"/>
    <n v="220678524557984"/>
    <m/>
    <d v="2022-03-31T00:00:00"/>
    <m/>
    <n v="2"/>
    <m/>
    <s v="SI"/>
    <n v="1"/>
    <n v="20220430"/>
    <n v="20220420"/>
    <n v="155676"/>
    <n v="0"/>
    <m/>
    <s v="NULL"/>
  </r>
  <r>
    <n v="900146010"/>
    <s v="ESE NORTE 1"/>
    <s v="BAIR"/>
    <n v="16000"/>
    <s v="BAIR_16000"/>
    <s v="900146010_BAIR_16000"/>
    <s v="BAIR"/>
    <n v="16000"/>
    <s v="NULL"/>
    <d v="2022-03-09T00:00:00"/>
    <n v="12200"/>
    <n v="12200"/>
    <s v="B)Factura sin saldo ERP"/>
    <x v="0"/>
    <n v="0"/>
    <m/>
    <n v="0"/>
    <n v="0"/>
    <m/>
    <m/>
    <s v="OK"/>
    <n v="12200"/>
    <n v="0"/>
    <n v="0"/>
    <n v="0"/>
    <n v="12200"/>
    <n v="0"/>
    <n v="0"/>
    <m/>
    <n v="0"/>
    <n v="1"/>
    <n v="0"/>
    <n v="0"/>
    <m/>
    <m/>
    <n v="0"/>
    <n v="12200"/>
    <n v="0"/>
    <n v="2201248213"/>
    <d v="2022-06-24T00:00:00"/>
    <n v="3677695"/>
    <n v="999999999999999"/>
    <m/>
    <d v="2022-03-31T00:00:00"/>
    <m/>
    <n v="2"/>
    <m/>
    <s v="SI"/>
    <n v="1"/>
    <n v="20220430"/>
    <n v="20220420"/>
    <n v="12200"/>
    <n v="0"/>
    <m/>
    <s v="NULL"/>
  </r>
  <r>
    <n v="900146010"/>
    <s v="ESE NORTE 1"/>
    <s v="TIMB"/>
    <n v="8602"/>
    <s v="TIMB_8602"/>
    <s v="900146010_TIMB_8602"/>
    <s v="TIMB"/>
    <n v="8602"/>
    <s v="NULL"/>
    <d v="2022-03-22T00:00:00"/>
    <n v="100818"/>
    <n v="100818"/>
    <s v="B)Factura sin saldo ERP"/>
    <x v="0"/>
    <n v="0"/>
    <m/>
    <n v="0"/>
    <n v="0"/>
    <m/>
    <m/>
    <s v="OK"/>
    <n v="100818"/>
    <n v="0"/>
    <n v="0"/>
    <n v="0"/>
    <n v="100818"/>
    <n v="0"/>
    <n v="0"/>
    <m/>
    <n v="0"/>
    <n v="1"/>
    <n v="0"/>
    <n v="0"/>
    <m/>
    <m/>
    <n v="0"/>
    <n v="100818"/>
    <n v="0"/>
    <n v="2201248213"/>
    <d v="2022-06-24T00:00:00"/>
    <n v="3677695"/>
    <n v="220818524348566"/>
    <m/>
    <d v="2022-03-31T00:00:00"/>
    <m/>
    <n v="2"/>
    <m/>
    <s v="SI"/>
    <n v="1"/>
    <n v="20220430"/>
    <n v="20220420"/>
    <n v="100818"/>
    <n v="0"/>
    <m/>
    <s v="NULL"/>
  </r>
  <r>
    <n v="900146010"/>
    <s v="ESE NORTE 1"/>
    <s v="TIMB"/>
    <n v="9611"/>
    <s v="TIMB_9611"/>
    <s v="900146010_TIMB_9611"/>
    <s v="TIMB"/>
    <n v="9611"/>
    <s v="NULL"/>
    <d v="2022-06-06T00:00:00"/>
    <n v="18300"/>
    <n v="18300"/>
    <s v="B)Factura sin saldo ERP"/>
    <x v="0"/>
    <n v="0"/>
    <m/>
    <n v="0"/>
    <n v="0"/>
    <m/>
    <m/>
    <s v="OK"/>
    <n v="18300"/>
    <n v="0"/>
    <n v="0"/>
    <n v="0"/>
    <n v="18300"/>
    <n v="0"/>
    <n v="0"/>
    <m/>
    <n v="0"/>
    <n v="1"/>
    <n v="0"/>
    <n v="0"/>
    <m/>
    <m/>
    <n v="0"/>
    <n v="18300"/>
    <n v="0"/>
    <n v="2201276937"/>
    <d v="2022-08-26T00:00:00"/>
    <n v="290378"/>
    <n v="999999999999999"/>
    <m/>
    <d v="2022-06-01T00:00:00"/>
    <m/>
    <n v="2"/>
    <m/>
    <s v="SI"/>
    <n v="1"/>
    <n v="20220730"/>
    <n v="20220721"/>
    <n v="18300"/>
    <n v="0"/>
    <m/>
    <s v="NULL"/>
  </r>
  <r>
    <n v="900146010"/>
    <s v="ESE NORTE 1"/>
    <s v="TIMB"/>
    <n v="9660"/>
    <s v="TIMB_9660"/>
    <s v="900146010_TIMB_9660"/>
    <s v="TIMB"/>
    <n v="9660"/>
    <s v="NULL"/>
    <d v="2022-06-08T00:00:00"/>
    <n v="18300"/>
    <n v="18300"/>
    <s v="B)Factura sin saldo ERP"/>
    <x v="0"/>
    <n v="0"/>
    <m/>
    <n v="0"/>
    <n v="0"/>
    <m/>
    <m/>
    <s v="OK"/>
    <n v="18300"/>
    <n v="0"/>
    <n v="0"/>
    <n v="0"/>
    <n v="18300"/>
    <n v="0"/>
    <n v="0"/>
    <m/>
    <n v="0"/>
    <n v="1"/>
    <n v="0"/>
    <n v="0"/>
    <m/>
    <m/>
    <n v="0"/>
    <n v="18300"/>
    <n v="0"/>
    <n v="2201276937"/>
    <d v="2022-08-26T00:00:00"/>
    <n v="290378"/>
    <n v="999999999999999"/>
    <m/>
    <d v="2022-06-01T00:00:00"/>
    <m/>
    <n v="2"/>
    <m/>
    <s v="SI"/>
    <n v="1"/>
    <n v="20220730"/>
    <n v="20220721"/>
    <n v="18300"/>
    <n v="0"/>
    <m/>
    <s v="NULL"/>
  </r>
  <r>
    <n v="900146010"/>
    <s v="ESE NORTE 1"/>
    <s v="TIMB"/>
    <n v="9825"/>
    <s v="TIMB_9825"/>
    <s v="900146010_TIMB_9825"/>
    <s v="TIMB"/>
    <n v="9825"/>
    <s v="NULL"/>
    <d v="2022-06-22T00:00:00"/>
    <n v="122632"/>
    <n v="89665"/>
    <s v="B)Factura sin saldo ERP"/>
    <x v="0"/>
    <n v="0"/>
    <m/>
    <n v="0"/>
    <n v="0"/>
    <m/>
    <m/>
    <s v="OK"/>
    <n v="122632"/>
    <n v="0"/>
    <n v="0"/>
    <n v="0"/>
    <n v="122632"/>
    <n v="0"/>
    <n v="0"/>
    <m/>
    <n v="0"/>
    <n v="1"/>
    <n v="0"/>
    <n v="0"/>
    <m/>
    <m/>
    <n v="0"/>
    <n v="122632"/>
    <n v="0"/>
    <n v="2201276937"/>
    <d v="2022-08-26T00:00:00"/>
    <n v="290378"/>
    <n v="221728523288153"/>
    <m/>
    <d v="2022-06-01T00:00:00"/>
    <m/>
    <n v="2"/>
    <m/>
    <s v="SI"/>
    <n v="1"/>
    <n v="20220730"/>
    <n v="20220727"/>
    <n v="122632"/>
    <n v="0"/>
    <m/>
    <s v="NULL"/>
  </r>
  <r>
    <n v="900146010"/>
    <s v="ESE NORTE 1"/>
    <s v="TIMB"/>
    <n v="9842"/>
    <s v="TIMB_9842"/>
    <s v="900146010_TIMB_9842"/>
    <s v="TIMB"/>
    <n v="9842"/>
    <s v="NULL"/>
    <d v="2022-06-23T00:00:00"/>
    <n v="23300"/>
    <n v="23300"/>
    <s v="B)Factura sin saldo ERP"/>
    <x v="0"/>
    <n v="0"/>
    <m/>
    <n v="0"/>
    <n v="0"/>
    <m/>
    <m/>
    <s v="OK"/>
    <n v="23300"/>
    <n v="0"/>
    <n v="0"/>
    <n v="0"/>
    <n v="23300"/>
    <n v="0"/>
    <n v="0"/>
    <m/>
    <n v="0"/>
    <n v="1"/>
    <n v="0"/>
    <n v="0"/>
    <m/>
    <m/>
    <n v="0"/>
    <n v="23300"/>
    <n v="0"/>
    <n v="2201276937"/>
    <d v="2022-08-26T00:00:00"/>
    <n v="290378"/>
    <n v="999999999999999"/>
    <m/>
    <d v="2022-06-01T00:00:00"/>
    <m/>
    <n v="2"/>
    <m/>
    <s v="SI"/>
    <n v="1"/>
    <n v="20220730"/>
    <n v="20220721"/>
    <n v="23300"/>
    <n v="0"/>
    <m/>
    <s v="NULL"/>
  </r>
  <r>
    <n v="900146010"/>
    <s v="ESE NORTE 1"/>
    <s v="TIMB"/>
    <n v="9202"/>
    <s v="TIMB_9202"/>
    <s v="900146010_TIMB_9202"/>
    <s v="TIMB"/>
    <n v="9202"/>
    <s v="NULL"/>
    <d v="2022-05-07T00:00:00"/>
    <n v="155322"/>
    <n v="155322"/>
    <s v="B)Factura sin saldo ERP"/>
    <x v="0"/>
    <n v="0"/>
    <m/>
    <n v="0"/>
    <n v="0"/>
    <m/>
    <m/>
    <s v="OK"/>
    <n v="155322"/>
    <n v="0"/>
    <n v="0"/>
    <n v="0"/>
    <n v="155322"/>
    <n v="0"/>
    <n v="0"/>
    <m/>
    <n v="0"/>
    <n v="1"/>
    <n v="0"/>
    <n v="0"/>
    <m/>
    <m/>
    <n v="0"/>
    <n v="155322"/>
    <n v="0"/>
    <n v="2201301954"/>
    <d v="2022-09-28T00:00:00"/>
    <n v="2259196"/>
    <n v="221278524309493"/>
    <m/>
    <d v="2022-05-01T00:00:00"/>
    <m/>
    <n v="2"/>
    <m/>
    <s v="SI"/>
    <n v="1"/>
    <n v="20220630"/>
    <n v="20220622"/>
    <n v="155322"/>
    <n v="0"/>
    <m/>
    <s v="NULL"/>
  </r>
  <r>
    <n v="900146010"/>
    <s v="ESE NORTE 1"/>
    <s v="SUAR"/>
    <n v="21493"/>
    <s v="SUAR_21493"/>
    <s v="900146010_SUAR_21493"/>
    <s v="SUAR"/>
    <n v="21493"/>
    <s v="NULL"/>
    <d v="2022-05-14T00:00:00"/>
    <n v="83768"/>
    <n v="83768"/>
    <s v="B)Factura sin saldo ERP"/>
    <x v="0"/>
    <n v="0"/>
    <m/>
    <n v="0"/>
    <n v="0"/>
    <m/>
    <m/>
    <s v="OK"/>
    <n v="83768"/>
    <n v="0"/>
    <n v="0"/>
    <n v="0"/>
    <n v="83768"/>
    <n v="0"/>
    <n v="0"/>
    <m/>
    <n v="0"/>
    <n v="1"/>
    <n v="0"/>
    <n v="0"/>
    <m/>
    <m/>
    <n v="0"/>
    <n v="83768"/>
    <n v="0"/>
    <n v="2201301954"/>
    <d v="2022-09-28T00:00:00"/>
    <n v="2259196"/>
    <n v="221348524413741"/>
    <m/>
    <d v="2022-05-01T00:00:00"/>
    <m/>
    <n v="2"/>
    <m/>
    <s v="SI"/>
    <n v="1"/>
    <n v="20220630"/>
    <n v="20220622"/>
    <n v="83768"/>
    <n v="0"/>
    <m/>
    <s v="NULL"/>
  </r>
  <r>
    <n v="900146010"/>
    <s v="ESE NORTE 1"/>
    <s v="TIMB"/>
    <n v="9320"/>
    <s v="TIMB_9320"/>
    <s v="900146010_TIMB_9320"/>
    <s v="TIMB"/>
    <n v="9320"/>
    <s v="NULL"/>
    <d v="2022-05-14T00:00:00"/>
    <n v="432185"/>
    <n v="432185"/>
    <s v="B)Factura sin saldo ERP"/>
    <x v="0"/>
    <n v="0"/>
    <m/>
    <n v="0"/>
    <n v="0"/>
    <m/>
    <m/>
    <s v="OK"/>
    <n v="432185"/>
    <n v="0"/>
    <n v="0"/>
    <n v="0"/>
    <n v="432185"/>
    <n v="0"/>
    <n v="0"/>
    <m/>
    <n v="0"/>
    <n v="1"/>
    <n v="0"/>
    <n v="0"/>
    <m/>
    <m/>
    <n v="0"/>
    <n v="432185"/>
    <n v="0"/>
    <n v="2201301954"/>
    <d v="2022-09-28T00:00:00"/>
    <n v="2259196"/>
    <n v="221348524433343"/>
    <m/>
    <d v="2022-05-01T00:00:00"/>
    <m/>
    <n v="2"/>
    <m/>
    <s v="SI"/>
    <n v="1"/>
    <n v="20220630"/>
    <n v="20220622"/>
    <n v="432185"/>
    <n v="0"/>
    <m/>
    <s v="NULL"/>
  </r>
  <r>
    <n v="900146010"/>
    <s v="ESE NORTE 1"/>
    <s v="TIMB"/>
    <n v="9419"/>
    <s v="TIMB_9419"/>
    <s v="900146010_TIMB_9419"/>
    <s v="TIMB"/>
    <n v="9419"/>
    <s v="NULL"/>
    <d v="2022-05-21T00:00:00"/>
    <n v="4700"/>
    <n v="4700"/>
    <s v="B)Factura sin saldo ERP"/>
    <x v="0"/>
    <n v="0"/>
    <m/>
    <n v="0"/>
    <n v="0"/>
    <m/>
    <m/>
    <s v="OK"/>
    <n v="4700"/>
    <n v="0"/>
    <n v="0"/>
    <n v="0"/>
    <n v="4700"/>
    <n v="0"/>
    <n v="0"/>
    <m/>
    <n v="0"/>
    <n v="1"/>
    <n v="0"/>
    <n v="0"/>
    <m/>
    <m/>
    <n v="0"/>
    <n v="4700"/>
    <n v="0"/>
    <n v="2201301954"/>
    <d v="2022-09-28T00:00:00"/>
    <n v="2259196"/>
    <n v="999999999999999"/>
    <m/>
    <d v="2022-05-01T00:00:00"/>
    <m/>
    <n v="2"/>
    <m/>
    <s v="SI"/>
    <n v="1"/>
    <n v="20220630"/>
    <n v="20220622"/>
    <n v="4700"/>
    <n v="0"/>
    <m/>
    <s v="NULL"/>
  </r>
  <r>
    <n v="900146010"/>
    <s v="ESE NORTE 1"/>
    <s v="TIMB"/>
    <n v="9423"/>
    <s v="TIMB_9423"/>
    <s v="900146010_TIMB_9423"/>
    <s v="TIMB"/>
    <n v="9423"/>
    <s v="NULL"/>
    <d v="2022-05-21T00:00:00"/>
    <n v="71027"/>
    <n v="71027"/>
    <s v="B)Factura sin saldo ERP"/>
    <x v="0"/>
    <n v="0"/>
    <m/>
    <n v="0"/>
    <n v="0"/>
    <m/>
    <m/>
    <s v="OK"/>
    <n v="71027"/>
    <n v="0"/>
    <n v="0"/>
    <n v="0"/>
    <n v="71027"/>
    <n v="0"/>
    <n v="0"/>
    <m/>
    <n v="0"/>
    <n v="1"/>
    <n v="0"/>
    <n v="0"/>
    <m/>
    <m/>
    <n v="0"/>
    <n v="71027"/>
    <n v="0"/>
    <n v="2201301954"/>
    <d v="2022-09-28T00:00:00"/>
    <n v="2259196"/>
    <n v="221418524394356"/>
    <m/>
    <d v="2022-05-01T00:00:00"/>
    <m/>
    <n v="2"/>
    <m/>
    <s v="SI"/>
    <n v="1"/>
    <n v="20220630"/>
    <n v="20220622"/>
    <n v="71027"/>
    <n v="0"/>
    <m/>
    <s v="NULL"/>
  </r>
  <r>
    <n v="900146010"/>
    <s v="ESE NORTE 1"/>
    <s v="SUAR"/>
    <n v="21871"/>
    <s v="SUAR_21871"/>
    <s v="900146010_SUAR_21871"/>
    <s v="SUAR"/>
    <n v="21871"/>
    <s v="NULL"/>
    <d v="2022-05-26T00:00:00"/>
    <n v="89887"/>
    <n v="89887"/>
    <s v="B)Factura sin saldo ERP"/>
    <x v="0"/>
    <n v="0"/>
    <m/>
    <n v="0"/>
    <n v="0"/>
    <m/>
    <m/>
    <s v="OK"/>
    <n v="89887"/>
    <n v="0"/>
    <n v="0"/>
    <n v="0"/>
    <n v="89887"/>
    <n v="0"/>
    <n v="0"/>
    <m/>
    <n v="0"/>
    <n v="1"/>
    <n v="0"/>
    <n v="0"/>
    <m/>
    <m/>
    <n v="0"/>
    <n v="89887"/>
    <n v="0"/>
    <n v="2201301954"/>
    <d v="2022-09-28T00:00:00"/>
    <n v="2259196"/>
    <n v="221468524504905"/>
    <m/>
    <d v="2022-05-01T00:00:00"/>
    <m/>
    <n v="2"/>
    <m/>
    <s v="SI"/>
    <n v="1"/>
    <n v="20220630"/>
    <n v="20220622"/>
    <n v="89887"/>
    <n v="0"/>
    <m/>
    <s v="NULL"/>
  </r>
  <r>
    <n v="900146010"/>
    <s v="ESE NORTE 1"/>
    <s v="TIMB"/>
    <n v="9502"/>
    <s v="TIMB_9502"/>
    <s v="900146010_TIMB_9502"/>
    <s v="TIMB"/>
    <n v="9502"/>
    <s v="NULL"/>
    <d v="2022-05-27T00:00:00"/>
    <n v="4700"/>
    <n v="4700"/>
    <s v="B)Factura sin saldo ERP"/>
    <x v="0"/>
    <n v="0"/>
    <m/>
    <n v="0"/>
    <n v="0"/>
    <m/>
    <m/>
    <s v="OK"/>
    <n v="4700"/>
    <n v="0"/>
    <n v="0"/>
    <n v="0"/>
    <n v="4700"/>
    <n v="0"/>
    <n v="0"/>
    <m/>
    <n v="0"/>
    <n v="1"/>
    <n v="0"/>
    <n v="0"/>
    <m/>
    <m/>
    <n v="0"/>
    <n v="4700"/>
    <n v="0"/>
    <n v="2201301954"/>
    <d v="2022-09-28T00:00:00"/>
    <n v="2259196"/>
    <n v="999999999999999"/>
    <m/>
    <d v="2022-05-01T00:00:00"/>
    <m/>
    <n v="2"/>
    <m/>
    <s v="SI"/>
    <n v="1"/>
    <n v="20220630"/>
    <n v="20220622"/>
    <n v="4700"/>
    <n v="0"/>
    <m/>
    <s v="NULL"/>
  </r>
  <r>
    <n v="900146010"/>
    <s v="ESE NORTE 1"/>
    <s v="TIMB"/>
    <n v="9518"/>
    <s v="TIMB_9518"/>
    <s v="900146010_TIMB_9518"/>
    <s v="TIMB"/>
    <n v="9518"/>
    <s v="NULL"/>
    <d v="2022-05-28T00:00:00"/>
    <n v="4700"/>
    <n v="4700"/>
    <s v="B)Factura sin saldo ERP"/>
    <x v="0"/>
    <n v="0"/>
    <m/>
    <n v="0"/>
    <n v="0"/>
    <m/>
    <m/>
    <s v="OK"/>
    <n v="4700"/>
    <n v="0"/>
    <n v="0"/>
    <n v="0"/>
    <n v="4700"/>
    <n v="0"/>
    <n v="0"/>
    <m/>
    <n v="0"/>
    <n v="1"/>
    <n v="0"/>
    <n v="0"/>
    <m/>
    <m/>
    <n v="0"/>
    <n v="4700"/>
    <n v="0"/>
    <n v="2201301954"/>
    <d v="2022-09-28T00:00:00"/>
    <n v="2259196"/>
    <n v="999999999999999"/>
    <m/>
    <d v="2022-05-01T00:00:00"/>
    <m/>
    <n v="2"/>
    <m/>
    <s v="SI"/>
    <n v="1"/>
    <n v="20220630"/>
    <n v="20220622"/>
    <n v="4700"/>
    <n v="0"/>
    <m/>
    <s v="NULL"/>
  </r>
  <r>
    <n v="900146010"/>
    <s v="ESE NORTE 1"/>
    <s v="SUAR"/>
    <n v="22202"/>
    <s v="SUAR_22202"/>
    <s v="900146010_SUAR_22202"/>
    <s v="SUAR"/>
    <n v="22202"/>
    <s v="NULL"/>
    <d v="2022-06-06T00:00:00"/>
    <n v="155733"/>
    <n v="155733"/>
    <s v="B)Factura sin saldo ERP"/>
    <x v="0"/>
    <n v="0"/>
    <m/>
    <n v="0"/>
    <n v="0"/>
    <m/>
    <m/>
    <s v="OK"/>
    <n v="155733"/>
    <n v="0"/>
    <n v="0"/>
    <n v="0"/>
    <n v="155733"/>
    <n v="0"/>
    <n v="0"/>
    <m/>
    <n v="0"/>
    <n v="1"/>
    <n v="0"/>
    <n v="0"/>
    <m/>
    <m/>
    <n v="0"/>
    <n v="155733"/>
    <n v="0"/>
    <n v="2201301954"/>
    <d v="2022-09-28T00:00:00"/>
    <n v="2259196"/>
    <n v="221568523713054"/>
    <m/>
    <d v="2022-06-01T00:00:00"/>
    <m/>
    <n v="2"/>
    <m/>
    <s v="SI"/>
    <n v="1"/>
    <n v="20220730"/>
    <n v="20220721"/>
    <n v="155733"/>
    <n v="0"/>
    <m/>
    <s v="NULL"/>
  </r>
  <r>
    <n v="900146010"/>
    <s v="ESE NORTE 1"/>
    <s v="SUAR"/>
    <n v="22219"/>
    <s v="SUAR_22219"/>
    <s v="900146010_SUAR_22219"/>
    <s v="SUAR"/>
    <n v="22219"/>
    <s v="NULL"/>
    <d v="2022-06-06T00:00:00"/>
    <n v="108448"/>
    <n v="108448"/>
    <s v="B)Factura sin saldo ERP"/>
    <x v="0"/>
    <n v="0"/>
    <m/>
    <n v="0"/>
    <n v="0"/>
    <m/>
    <m/>
    <s v="OK"/>
    <n v="108448"/>
    <n v="0"/>
    <n v="0"/>
    <n v="0"/>
    <n v="108448"/>
    <n v="0"/>
    <n v="0"/>
    <m/>
    <n v="0"/>
    <n v="1"/>
    <n v="0"/>
    <n v="0"/>
    <m/>
    <m/>
    <n v="0"/>
    <n v="108448"/>
    <n v="0"/>
    <n v="2201301954"/>
    <d v="2022-09-28T00:00:00"/>
    <n v="2259196"/>
    <n v="221568523713977"/>
    <m/>
    <d v="2022-06-01T00:00:00"/>
    <m/>
    <n v="2"/>
    <m/>
    <s v="SI"/>
    <n v="1"/>
    <n v="20220730"/>
    <n v="20220723"/>
    <n v="108448"/>
    <n v="0"/>
    <m/>
    <s v="NULL"/>
  </r>
  <r>
    <n v="900146010"/>
    <s v="ESE NORTE 1"/>
    <s v="SUAR"/>
    <n v="22276"/>
    <s v="SUAR_22276"/>
    <s v="900146010_SUAR_22276"/>
    <s v="SUAR"/>
    <n v="22276"/>
    <s v="NULL"/>
    <d v="2022-06-07T00:00:00"/>
    <n v="81777"/>
    <n v="81777"/>
    <s v="B)Factura sin saldo ERP"/>
    <x v="0"/>
    <n v="0"/>
    <m/>
    <n v="0"/>
    <n v="0"/>
    <m/>
    <m/>
    <s v="OK"/>
    <n v="81777"/>
    <n v="0"/>
    <n v="0"/>
    <n v="0"/>
    <n v="81777"/>
    <n v="0"/>
    <n v="0"/>
    <m/>
    <n v="0"/>
    <n v="1"/>
    <n v="0"/>
    <n v="0"/>
    <m/>
    <m/>
    <n v="0"/>
    <n v="81777"/>
    <n v="0"/>
    <n v="2201301954"/>
    <d v="2022-09-28T00:00:00"/>
    <n v="2259196"/>
    <n v="221588524548533"/>
    <m/>
    <d v="2022-06-01T00:00:00"/>
    <m/>
    <n v="2"/>
    <m/>
    <s v="SI"/>
    <n v="1"/>
    <n v="20220730"/>
    <n v="20220721"/>
    <n v="81777"/>
    <n v="0"/>
    <m/>
    <s v="NULL"/>
  </r>
  <r>
    <n v="900146010"/>
    <s v="ESE NORTE 1"/>
    <s v="SUAR"/>
    <n v="22498"/>
    <s v="SUAR_22498"/>
    <s v="900146010_SUAR_22498"/>
    <s v="SUAR"/>
    <n v="22498"/>
    <s v="NULL"/>
    <d v="2022-06-13T00:00:00"/>
    <n v="30500"/>
    <n v="30500"/>
    <s v="B)Factura sin saldo ERP"/>
    <x v="0"/>
    <n v="0"/>
    <m/>
    <n v="0"/>
    <n v="0"/>
    <m/>
    <m/>
    <s v="OK"/>
    <n v="30500"/>
    <n v="0"/>
    <n v="0"/>
    <n v="0"/>
    <n v="30500"/>
    <n v="0"/>
    <n v="0"/>
    <m/>
    <n v="0"/>
    <n v="1"/>
    <n v="0"/>
    <n v="0"/>
    <m/>
    <m/>
    <n v="0"/>
    <n v="305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30500"/>
    <n v="0"/>
    <m/>
    <s v="NULL"/>
  </r>
  <r>
    <n v="900146010"/>
    <s v="ESE NORTE 1"/>
    <s v="SUAR"/>
    <n v="22715"/>
    <s v="SUAR_22715"/>
    <s v="900146010_SUAR_22715"/>
    <s v="SUAR"/>
    <n v="22715"/>
    <s v="NULL"/>
    <d v="2022-06-22T00:00:00"/>
    <n v="24400"/>
    <n v="24400"/>
    <s v="B)Factura sin saldo ERP"/>
    <x v="0"/>
    <n v="0"/>
    <m/>
    <n v="0"/>
    <n v="0"/>
    <m/>
    <m/>
    <s v="OK"/>
    <n v="24400"/>
    <n v="0"/>
    <n v="0"/>
    <n v="0"/>
    <n v="24400"/>
    <n v="0"/>
    <n v="0"/>
    <m/>
    <n v="0"/>
    <n v="1"/>
    <n v="0"/>
    <n v="0"/>
    <m/>
    <m/>
    <n v="0"/>
    <n v="244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24400"/>
    <n v="0"/>
    <m/>
    <s v="NULL"/>
  </r>
  <r>
    <n v="900146010"/>
    <s v="ESE NORTE 1"/>
    <s v="BAIR"/>
    <n v="19241"/>
    <s v="BAIR_19241"/>
    <s v="900146010_BAIR_19241"/>
    <s v="BAIR"/>
    <n v="19241"/>
    <s v="NULL"/>
    <d v="2022-06-23T00:00:00"/>
    <n v="12200"/>
    <n v="12200"/>
    <s v="B)Factura sin saldo ERP"/>
    <x v="0"/>
    <n v="0"/>
    <m/>
    <n v="0"/>
    <n v="0"/>
    <m/>
    <m/>
    <s v="OK"/>
    <n v="12200"/>
    <n v="0"/>
    <n v="0"/>
    <n v="0"/>
    <n v="12200"/>
    <n v="0"/>
    <n v="0"/>
    <m/>
    <n v="0"/>
    <n v="1"/>
    <n v="0"/>
    <n v="0"/>
    <m/>
    <m/>
    <n v="0"/>
    <n v="122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12200"/>
    <n v="0"/>
    <m/>
    <s v="NULL"/>
  </r>
  <r>
    <n v="900146010"/>
    <s v="ESE NORTE 1"/>
    <s v="BAIR"/>
    <n v="19242"/>
    <s v="BAIR_19242"/>
    <s v="900146010_BAIR_19242"/>
    <s v="BAIR"/>
    <n v="19242"/>
    <s v="NULL"/>
    <d v="2022-06-23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6100"/>
    <n v="0"/>
    <m/>
    <s v="NULL"/>
  </r>
  <r>
    <n v="900146010"/>
    <s v="ESE NORTE 1"/>
    <s v="BAIR"/>
    <n v="19364"/>
    <s v="BAIR_19364"/>
    <s v="900146010_BAIR_19364"/>
    <s v="BAIR"/>
    <n v="19364"/>
    <s v="NULL"/>
    <d v="2022-06-29T00:00:00"/>
    <n v="87884"/>
    <n v="87884"/>
    <s v="B)Factura sin saldo ERP"/>
    <x v="0"/>
    <n v="0"/>
    <m/>
    <n v="0"/>
    <n v="0"/>
    <m/>
    <m/>
    <s v="OK"/>
    <n v="87884"/>
    <n v="0"/>
    <n v="0"/>
    <n v="0"/>
    <n v="87884"/>
    <n v="0"/>
    <n v="0"/>
    <m/>
    <n v="0"/>
    <n v="1"/>
    <n v="0"/>
    <n v="0"/>
    <m/>
    <m/>
    <n v="0"/>
    <n v="87884"/>
    <n v="0"/>
    <n v="2201301954"/>
    <d v="2022-09-28T00:00:00"/>
    <n v="2259196"/>
    <n v="221788524573430"/>
    <m/>
    <d v="2022-06-01T00:00:00"/>
    <m/>
    <n v="2"/>
    <m/>
    <s v="SI"/>
    <n v="1"/>
    <n v="20220730"/>
    <n v="20220721"/>
    <n v="87884"/>
    <n v="0"/>
    <m/>
    <s v="NULL"/>
  </r>
  <r>
    <n v="900146010"/>
    <s v="ESE NORTE 1"/>
    <s v="TIMB"/>
    <n v="10055"/>
    <s v="TIMB_10055"/>
    <s v="900146010_TIMB_10055"/>
    <s v="TIMB"/>
    <n v="10055"/>
    <s v="NULL"/>
    <d v="2022-07-11T00:00:00"/>
    <n v="163536"/>
    <n v="163536"/>
    <s v="B)Factura sin saldo ERP"/>
    <x v="0"/>
    <n v="0"/>
    <m/>
    <n v="0"/>
    <n v="0"/>
    <m/>
    <m/>
    <s v="OK"/>
    <n v="163536"/>
    <n v="0"/>
    <n v="0"/>
    <n v="0"/>
    <n v="163536"/>
    <n v="0"/>
    <n v="0"/>
    <m/>
    <n v="0"/>
    <n v="1"/>
    <n v="0"/>
    <n v="0"/>
    <m/>
    <m/>
    <n v="0"/>
    <n v="163536"/>
    <n v="0"/>
    <n v="2201302163"/>
    <d v="2022-09-28T00:00:00"/>
    <n v="471965"/>
    <n v="221928524345126"/>
    <m/>
    <d v="2022-07-01T00:00:00"/>
    <m/>
    <n v="2"/>
    <m/>
    <s v="SI"/>
    <n v="1"/>
    <n v="20220830"/>
    <n v="20220818"/>
    <n v="163536"/>
    <n v="0"/>
    <m/>
    <s v="NULL"/>
  </r>
  <r>
    <n v="900146010"/>
    <s v="ESE NORTE 1"/>
    <s v="SUAR"/>
    <n v="23741"/>
    <s v="SUAR_23741"/>
    <s v="900146010_SUAR_23741"/>
    <s v="SUAR"/>
    <n v="23741"/>
    <s v="NULL"/>
    <d v="2022-07-20T00:00:00"/>
    <n v="168445"/>
    <n v="168445"/>
    <s v="B)Factura sin saldo ERP"/>
    <x v="0"/>
    <n v="0"/>
    <m/>
    <n v="0"/>
    <n v="0"/>
    <m/>
    <m/>
    <s v="OK"/>
    <n v="168445"/>
    <n v="0"/>
    <n v="0"/>
    <n v="0"/>
    <n v="168445"/>
    <n v="0"/>
    <n v="0"/>
    <m/>
    <n v="0"/>
    <n v="1"/>
    <n v="0"/>
    <n v="0"/>
    <m/>
    <m/>
    <n v="0"/>
    <n v="168445"/>
    <n v="0"/>
    <n v="2201302163"/>
    <d v="2022-09-28T00:00:00"/>
    <n v="471965"/>
    <n v="222018524583223"/>
    <m/>
    <d v="2022-07-01T00:00:00"/>
    <m/>
    <n v="2"/>
    <m/>
    <s v="SI"/>
    <n v="1"/>
    <n v="20220830"/>
    <n v="20220818"/>
    <n v="168445"/>
    <n v="0"/>
    <m/>
    <s v="NULL"/>
  </r>
  <r>
    <n v="900146010"/>
    <s v="ESE NORTE 1"/>
    <s v="TIMB"/>
    <n v="10275"/>
    <s v="TIMB_10275"/>
    <s v="900146010_TIMB_10275"/>
    <s v="TIMB"/>
    <n v="10275"/>
    <s v="NULL"/>
    <d v="2022-07-31T00:00:00"/>
    <n v="139984"/>
    <n v="139984"/>
    <s v="B)Factura sin saldo ERP"/>
    <x v="0"/>
    <n v="0"/>
    <m/>
    <n v="0"/>
    <n v="0"/>
    <m/>
    <m/>
    <s v="OK"/>
    <n v="139984"/>
    <n v="0"/>
    <n v="0"/>
    <n v="0"/>
    <n v="139984"/>
    <n v="0"/>
    <n v="0"/>
    <m/>
    <n v="0"/>
    <n v="1"/>
    <n v="0"/>
    <n v="0"/>
    <m/>
    <m/>
    <n v="0"/>
    <n v="139984"/>
    <n v="0"/>
    <n v="2201302163"/>
    <d v="2022-09-28T00:00:00"/>
    <n v="471965"/>
    <n v="222128524372826"/>
    <m/>
    <d v="2022-07-01T00:00:00"/>
    <m/>
    <n v="2"/>
    <m/>
    <s v="SI"/>
    <n v="1"/>
    <n v="20220830"/>
    <n v="20220818"/>
    <n v="139984"/>
    <n v="0"/>
    <m/>
    <s v="NULL"/>
  </r>
  <r>
    <n v="900146010"/>
    <s v="ESE NORTE 1"/>
    <s v="TIMB"/>
    <n v="10356"/>
    <s v="TIMB_10356"/>
    <s v="900146010_TIMB_10356"/>
    <s v="TIMB"/>
    <n v="10356"/>
    <s v="NULL"/>
    <d v="2022-08-08T00:00:00"/>
    <n v="186214"/>
    <n v="186214"/>
    <s v="B)Factura sin saldo ERP"/>
    <x v="0"/>
    <n v="0"/>
    <m/>
    <n v="0"/>
    <n v="0"/>
    <m/>
    <m/>
    <s v="OK"/>
    <n v="186214"/>
    <n v="0"/>
    <n v="0"/>
    <n v="0"/>
    <n v="186214"/>
    <n v="0"/>
    <n v="0"/>
    <m/>
    <n v="0"/>
    <n v="1"/>
    <n v="0"/>
    <n v="0"/>
    <m/>
    <m/>
    <n v="0"/>
    <n v="186214"/>
    <n v="0"/>
    <n v="2201315597"/>
    <d v="2022-10-31T00:00:00"/>
    <n v="186214"/>
    <n v="222208524345730"/>
    <m/>
    <d v="2022-08-01T00:00:00"/>
    <m/>
    <n v="2"/>
    <m/>
    <s v="SI"/>
    <n v="1"/>
    <n v="20220930"/>
    <n v="20220919"/>
    <n v="186214"/>
    <n v="0"/>
    <m/>
    <s v="NULL"/>
  </r>
  <r>
    <n v="900146010"/>
    <s v="ESE NORTE 1"/>
    <s v="TIMB"/>
    <n v="11009"/>
    <s v="TIMB_11009"/>
    <s v="900146010_TIMB_11009"/>
    <s v="TIMB"/>
    <n v="11009"/>
    <s v="NULL"/>
    <d v="2022-09-27T00:00:00"/>
    <n v="162994"/>
    <n v="162994"/>
    <s v="B)Factura sin saldo ERP"/>
    <x v="0"/>
    <n v="0"/>
    <m/>
    <n v="0"/>
    <n v="0"/>
    <m/>
    <m/>
    <s v="OK"/>
    <n v="162994"/>
    <n v="0"/>
    <n v="0"/>
    <n v="0"/>
    <n v="162994"/>
    <n v="0"/>
    <n v="0"/>
    <m/>
    <n v="0"/>
    <n v="1"/>
    <n v="0"/>
    <n v="0"/>
    <m/>
    <m/>
    <n v="0"/>
    <n v="162994"/>
    <n v="0"/>
    <n v="2201317756"/>
    <d v="2022-11-17T00:00:00"/>
    <n v="162994"/>
    <n v="222708524573103"/>
    <m/>
    <d v="2022-09-01T00:00:00"/>
    <m/>
    <n v="2"/>
    <m/>
    <s v="SI"/>
    <n v="1"/>
    <n v="20221030"/>
    <n v="20221015"/>
    <n v="162994"/>
    <n v="0"/>
    <m/>
    <s v="NULL"/>
  </r>
  <r>
    <n v="900146010"/>
    <s v="ESE NORTE 1"/>
    <s v="TIMB"/>
    <n v="10003"/>
    <s v="TIMB_10003"/>
    <s v="900146010_TIMB_10003"/>
    <s v="TIMB"/>
    <n v="10003"/>
    <s v="NULL"/>
    <d v="2022-07-06T00:00:00"/>
    <n v="445665"/>
    <n v="445665"/>
    <s v="B)Factura sin saldo ERP"/>
    <x v="0"/>
    <n v="0"/>
    <m/>
    <n v="0"/>
    <n v="0"/>
    <m/>
    <m/>
    <s v="OK"/>
    <n v="445665"/>
    <n v="0"/>
    <n v="0"/>
    <n v="0"/>
    <n v="445665"/>
    <n v="0"/>
    <n v="0"/>
    <m/>
    <n v="0"/>
    <n v="1"/>
    <n v="0"/>
    <n v="0"/>
    <m/>
    <m/>
    <n v="0"/>
    <n v="445665"/>
    <n v="0"/>
    <n v="2201341443"/>
    <d v="2023-01-17T00:00:00"/>
    <n v="1785111"/>
    <n v="221878523280030"/>
    <m/>
    <d v="2022-07-01T00:00:00"/>
    <m/>
    <n v="2"/>
    <m/>
    <s v="SI"/>
    <n v="1"/>
    <n v="20220830"/>
    <n v="20220818"/>
    <n v="445665"/>
    <n v="0"/>
    <m/>
    <s v="NULL"/>
  </r>
  <r>
    <n v="900146010"/>
    <s v="ESE NORTE 1"/>
    <s v="BAIR"/>
    <n v="19665"/>
    <s v="BAIR_19665"/>
    <s v="900146010_BAIR_19665"/>
    <s v="BAIR"/>
    <n v="19665"/>
    <s v="NULL"/>
    <d v="2022-07-08T00:00:00"/>
    <n v="146521"/>
    <n v="146521"/>
    <s v="B)Factura sin saldo ERP"/>
    <x v="0"/>
    <n v="0"/>
    <m/>
    <n v="0"/>
    <n v="0"/>
    <m/>
    <m/>
    <s v="OK"/>
    <n v="146521"/>
    <n v="0"/>
    <n v="0"/>
    <n v="0"/>
    <n v="146521"/>
    <n v="0"/>
    <n v="0"/>
    <m/>
    <n v="0"/>
    <n v="1"/>
    <n v="0"/>
    <n v="0"/>
    <m/>
    <m/>
    <n v="0"/>
    <n v="146521"/>
    <n v="0"/>
    <n v="2201341443"/>
    <d v="2023-01-17T00:00:00"/>
    <n v="1785111"/>
    <n v="221888524562935"/>
    <m/>
    <d v="2022-07-01T00:00:00"/>
    <m/>
    <n v="2"/>
    <m/>
    <s v="SI"/>
    <n v="1"/>
    <n v="20220830"/>
    <n v="20220818"/>
    <n v="146521"/>
    <n v="0"/>
    <m/>
    <s v="NULL"/>
  </r>
  <r>
    <n v="900146010"/>
    <s v="ESE NORTE 1"/>
    <s v="SUAR"/>
    <n v="23388"/>
    <s v="SUAR_23388"/>
    <s v="900146010_SUAR_23388"/>
    <s v="SUAR"/>
    <n v="23388"/>
    <s v="NULL"/>
    <d v="2022-07-11T00:00:00"/>
    <n v="85836"/>
    <n v="85836"/>
    <s v="B)Factura sin saldo ERP"/>
    <x v="0"/>
    <n v="0"/>
    <m/>
    <n v="0"/>
    <n v="0"/>
    <m/>
    <m/>
    <s v="OK"/>
    <n v="85836"/>
    <n v="0"/>
    <n v="0"/>
    <n v="0"/>
    <n v="85836"/>
    <n v="0"/>
    <n v="0"/>
    <m/>
    <n v="0"/>
    <n v="1"/>
    <n v="0"/>
    <n v="0"/>
    <m/>
    <m/>
    <n v="0"/>
    <n v="85836"/>
    <n v="0"/>
    <n v="2201341443"/>
    <d v="2023-01-17T00:00:00"/>
    <n v="1785111"/>
    <n v="221908524289945"/>
    <m/>
    <d v="2022-07-01T00:00:00"/>
    <m/>
    <n v="2"/>
    <m/>
    <s v="SI"/>
    <n v="1"/>
    <n v="20220830"/>
    <n v="20220818"/>
    <n v="85836"/>
    <n v="0"/>
    <m/>
    <s v="NULL"/>
  </r>
  <r>
    <n v="900146010"/>
    <s v="ESE NORTE 1"/>
    <s v="SUAR"/>
    <n v="23819"/>
    <s v="SUAR_23819"/>
    <s v="900146010_SUAR_23819"/>
    <s v="SUAR"/>
    <n v="23819"/>
    <s v="NULL"/>
    <d v="2022-07-21T00:00:00"/>
    <n v="71028"/>
    <n v="71028"/>
    <s v="B)Factura sin saldo ERP"/>
    <x v="0"/>
    <n v="0"/>
    <m/>
    <n v="0"/>
    <n v="0"/>
    <m/>
    <m/>
    <s v="OK"/>
    <n v="71028"/>
    <n v="0"/>
    <n v="0"/>
    <n v="0"/>
    <n v="71028"/>
    <n v="0"/>
    <n v="0"/>
    <m/>
    <n v="0"/>
    <n v="1"/>
    <n v="0"/>
    <n v="0"/>
    <m/>
    <m/>
    <n v="0"/>
    <n v="71028"/>
    <n v="0"/>
    <n v="2201341443"/>
    <d v="2023-01-17T00:00:00"/>
    <n v="1785111"/>
    <n v="222028524482787"/>
    <m/>
    <d v="2022-07-01T00:00:00"/>
    <m/>
    <n v="2"/>
    <m/>
    <s v="SI"/>
    <n v="1"/>
    <n v="20220830"/>
    <n v="20220818"/>
    <n v="71028"/>
    <n v="0"/>
    <m/>
    <s v="NULL"/>
  </r>
  <r>
    <n v="900146010"/>
    <s v="ESE NORTE 1"/>
    <s v="SUAR"/>
    <n v="24120"/>
    <s v="SUAR_24120"/>
    <s v="900146010_SUAR_24120"/>
    <s v="SUAR"/>
    <n v="24120"/>
    <s v="NULL"/>
    <d v="2022-07-28T00:00:00"/>
    <n v="87613"/>
    <n v="87613"/>
    <s v="B)Factura sin saldo ERP"/>
    <x v="0"/>
    <n v="0"/>
    <m/>
    <n v="0"/>
    <n v="0"/>
    <m/>
    <m/>
    <s v="OK"/>
    <n v="87613"/>
    <n v="0"/>
    <n v="0"/>
    <n v="0"/>
    <n v="87613"/>
    <n v="0"/>
    <n v="0"/>
    <m/>
    <n v="0"/>
    <n v="1"/>
    <n v="0"/>
    <n v="0"/>
    <m/>
    <m/>
    <n v="0"/>
    <n v="87613"/>
    <n v="0"/>
    <n v="2201341443"/>
    <d v="2023-01-17T00:00:00"/>
    <n v="1785111"/>
    <n v="222098524305516"/>
    <m/>
    <d v="2022-07-01T00:00:00"/>
    <m/>
    <n v="2"/>
    <m/>
    <s v="SI"/>
    <n v="1"/>
    <n v="20220830"/>
    <n v="20220818"/>
    <n v="87613"/>
    <n v="0"/>
    <m/>
    <s v="NULL"/>
  </r>
  <r>
    <n v="900146010"/>
    <s v="ESE NORTE 1"/>
    <s v="SUAR"/>
    <n v="24125"/>
    <s v="SUAR_24125"/>
    <s v="900146010_SUAR_24125"/>
    <s v="SUAR"/>
    <n v="24125"/>
    <s v="NULL"/>
    <d v="2022-07-28T00:00:00"/>
    <n v="133434"/>
    <n v="133434"/>
    <s v="B)Factura sin saldo ERP"/>
    <x v="0"/>
    <n v="0"/>
    <m/>
    <n v="0"/>
    <n v="0"/>
    <m/>
    <m/>
    <s v="OK"/>
    <n v="133434"/>
    <n v="0"/>
    <n v="0"/>
    <n v="0"/>
    <n v="133434"/>
    <n v="0"/>
    <n v="0"/>
    <m/>
    <n v="0"/>
    <n v="1"/>
    <n v="0"/>
    <n v="0"/>
    <m/>
    <m/>
    <n v="0"/>
    <n v="133434"/>
    <n v="0"/>
    <n v="2201341443"/>
    <d v="2023-01-17T00:00:00"/>
    <n v="1785111"/>
    <n v="222088523490389"/>
    <m/>
    <d v="2022-07-01T00:00:00"/>
    <m/>
    <n v="2"/>
    <m/>
    <s v="SI"/>
    <n v="1"/>
    <n v="20220830"/>
    <n v="20220818"/>
    <n v="133434"/>
    <n v="0"/>
    <m/>
    <s v="NULL"/>
  </r>
  <r>
    <n v="900146010"/>
    <s v="ESE NORTE 1"/>
    <s v="BAIR"/>
    <n v="21163"/>
    <s v="BAIR_21163"/>
    <s v="900146010_BAIR_21163"/>
    <s v="BAIR"/>
    <n v="21163"/>
    <s v="NULL"/>
    <d v="2022-08-31T00:00:00"/>
    <n v="65776"/>
    <n v="65776"/>
    <s v="B)Factura sin saldo ERP"/>
    <x v="0"/>
    <n v="0"/>
    <m/>
    <n v="0"/>
    <n v="0"/>
    <m/>
    <m/>
    <s v="OK"/>
    <n v="65776"/>
    <n v="0"/>
    <n v="0"/>
    <n v="0"/>
    <n v="65776"/>
    <n v="0"/>
    <n v="0"/>
    <m/>
    <n v="0"/>
    <n v="1"/>
    <n v="0"/>
    <n v="0"/>
    <m/>
    <m/>
    <n v="0"/>
    <n v="65776"/>
    <n v="0"/>
    <n v="2201341443"/>
    <d v="2023-01-17T00:00:00"/>
    <n v="1785111"/>
    <n v="222438516520545"/>
    <m/>
    <d v="2022-08-01T00:00:00"/>
    <m/>
    <n v="2"/>
    <m/>
    <s v="SI"/>
    <n v="1"/>
    <n v="20220930"/>
    <n v="20220919"/>
    <n v="65776"/>
    <n v="0"/>
    <m/>
    <s v="NULL"/>
  </r>
  <r>
    <n v="900146010"/>
    <s v="ESE NORTE 1"/>
    <s v="TIMB"/>
    <n v="10761"/>
    <s v="TIMB_10761"/>
    <s v="900146010_TIMB_10761"/>
    <s v="TIMB"/>
    <n v="10761"/>
    <s v="NULL"/>
    <d v="2022-09-06T00:00:00"/>
    <n v="73033"/>
    <n v="73033"/>
    <s v="B)Factura sin saldo ERP"/>
    <x v="0"/>
    <n v="0"/>
    <m/>
    <n v="0"/>
    <n v="0"/>
    <m/>
    <m/>
    <s v="OK"/>
    <n v="73033"/>
    <n v="0"/>
    <n v="0"/>
    <n v="0"/>
    <n v="73033"/>
    <n v="0"/>
    <n v="0"/>
    <m/>
    <n v="0"/>
    <n v="1"/>
    <n v="0"/>
    <n v="0"/>
    <m/>
    <m/>
    <n v="0"/>
    <n v="73033"/>
    <n v="0"/>
    <n v="2201341443"/>
    <d v="2023-01-17T00:00:00"/>
    <n v="1785111"/>
    <n v="222498524531988"/>
    <m/>
    <d v="2022-09-01T00:00:00"/>
    <m/>
    <n v="2"/>
    <m/>
    <s v="SI"/>
    <n v="1"/>
    <n v="20221030"/>
    <n v="20221015"/>
    <n v="73033"/>
    <n v="0"/>
    <m/>
    <s v="NULL"/>
  </r>
  <r>
    <n v="900146010"/>
    <s v="ESE NORTE 1"/>
    <s v="TIMB"/>
    <n v="10802"/>
    <s v="TIMB_10802"/>
    <s v="900146010_TIMB_10802"/>
    <s v="TIMB"/>
    <n v="10802"/>
    <s v="NULL"/>
    <d v="2022-09-11T00:00:00"/>
    <n v="117135"/>
    <n v="117135"/>
    <s v="B)Factura sin saldo ERP"/>
    <x v="0"/>
    <n v="0"/>
    <m/>
    <n v="0"/>
    <n v="0"/>
    <m/>
    <m/>
    <s v="OK"/>
    <n v="117135"/>
    <n v="0"/>
    <n v="0"/>
    <n v="0"/>
    <n v="117135"/>
    <n v="0"/>
    <n v="0"/>
    <m/>
    <n v="0"/>
    <n v="1"/>
    <n v="0"/>
    <n v="0"/>
    <m/>
    <m/>
    <n v="0"/>
    <n v="117135"/>
    <n v="0"/>
    <n v="2201341443"/>
    <d v="2023-01-17T00:00:00"/>
    <n v="1785111"/>
    <n v="222538524569548"/>
    <m/>
    <d v="2022-09-01T00:00:00"/>
    <m/>
    <n v="2"/>
    <m/>
    <s v="SI"/>
    <n v="1"/>
    <n v="20221030"/>
    <n v="20221015"/>
    <n v="117135"/>
    <n v="0"/>
    <m/>
    <s v="NULL"/>
  </r>
  <r>
    <n v="900146010"/>
    <s v="ESE NORTE 1"/>
    <s v="TIMB"/>
    <n v="10910"/>
    <s v="TIMB_10910"/>
    <s v="900146010_TIMB_10910"/>
    <s v="TIMB"/>
    <n v="10910"/>
    <s v="NULL"/>
    <d v="2022-09-19T00:00:00"/>
    <n v="161454"/>
    <n v="161454"/>
    <s v="B)Factura sin saldo ERP"/>
    <x v="0"/>
    <n v="0"/>
    <m/>
    <n v="0"/>
    <n v="0"/>
    <m/>
    <m/>
    <s v="OK"/>
    <n v="161454"/>
    <n v="0"/>
    <n v="0"/>
    <n v="0"/>
    <n v="161454"/>
    <n v="0"/>
    <n v="0"/>
    <m/>
    <n v="0"/>
    <n v="1"/>
    <n v="0"/>
    <n v="0"/>
    <m/>
    <m/>
    <n v="0"/>
    <n v="161454"/>
    <n v="0"/>
    <n v="2201341443"/>
    <d v="2023-01-17T00:00:00"/>
    <n v="1785111"/>
    <n v="222628524513406"/>
    <m/>
    <d v="2022-09-01T00:00:00"/>
    <m/>
    <n v="2"/>
    <m/>
    <s v="SI"/>
    <n v="1"/>
    <n v="20221030"/>
    <n v="20221015"/>
    <n v="161454"/>
    <n v="0"/>
    <m/>
    <s v="NULL"/>
  </r>
  <r>
    <n v="900146010"/>
    <s v="ESE NORTE 1"/>
    <s v="TIMB"/>
    <n v="10915"/>
    <s v="TIMB_10915"/>
    <s v="900146010_TIMB_10915"/>
    <s v="TIMB"/>
    <n v="10915"/>
    <s v="NULL"/>
    <d v="2022-09-19T00:00:00"/>
    <n v="165778"/>
    <n v="165778"/>
    <s v="B)Factura sin saldo ERP"/>
    <x v="0"/>
    <n v="0"/>
    <m/>
    <n v="0"/>
    <n v="0"/>
    <m/>
    <m/>
    <s v="OK"/>
    <n v="165778"/>
    <n v="0"/>
    <n v="0"/>
    <n v="0"/>
    <n v="165778"/>
    <n v="0"/>
    <n v="0"/>
    <m/>
    <n v="0"/>
    <n v="1"/>
    <n v="0"/>
    <n v="0"/>
    <m/>
    <m/>
    <n v="0"/>
    <n v="165778"/>
    <n v="0"/>
    <n v="2201341443"/>
    <d v="2023-01-17T00:00:00"/>
    <n v="1785111"/>
    <n v="222628524514406"/>
    <m/>
    <d v="2022-09-01T00:00:00"/>
    <m/>
    <n v="2"/>
    <m/>
    <s v="SI"/>
    <n v="1"/>
    <n v="20221030"/>
    <n v="20221015"/>
    <n v="165778"/>
    <n v="0"/>
    <m/>
    <s v="NULL"/>
  </r>
  <r>
    <n v="900146010"/>
    <s v="ESE NORTE 1"/>
    <s v="TIMB"/>
    <n v="11008"/>
    <s v="TIMB_11008"/>
    <s v="900146010_TIMB_11008"/>
    <s v="TIMB"/>
    <n v="11008"/>
    <s v="NULL"/>
    <d v="2022-09-27T00:00:00"/>
    <n v="68262"/>
    <n v="68262"/>
    <s v="B)Factura sin saldo ERP"/>
    <x v="0"/>
    <n v="0"/>
    <m/>
    <n v="0"/>
    <n v="0"/>
    <m/>
    <m/>
    <s v="OK"/>
    <n v="68262"/>
    <n v="0"/>
    <n v="0"/>
    <n v="0"/>
    <n v="68262"/>
    <n v="0"/>
    <n v="0"/>
    <m/>
    <n v="0"/>
    <n v="1"/>
    <n v="0"/>
    <n v="0"/>
    <m/>
    <m/>
    <n v="0"/>
    <n v="68262"/>
    <n v="0"/>
    <n v="2201341443"/>
    <d v="2023-01-17T00:00:00"/>
    <n v="1785111"/>
    <n v="222708524572002"/>
    <m/>
    <d v="2022-09-01T00:00:00"/>
    <m/>
    <n v="2"/>
    <m/>
    <s v="SI"/>
    <n v="1"/>
    <n v="20221030"/>
    <n v="20221015"/>
    <n v="68262"/>
    <n v="0"/>
    <m/>
    <s v="NULL"/>
  </r>
  <r>
    <n v="900146010"/>
    <s v="ESE NORTE 1"/>
    <s v="TIMB"/>
    <n v="11040"/>
    <s v="TIMB_11040"/>
    <s v="900146010_TIMB_11040"/>
    <s v="TIMB"/>
    <n v="11040"/>
    <s v="NULL"/>
    <d v="2022-09-29T00:00:00"/>
    <n v="163576"/>
    <n v="163576"/>
    <s v="B)Factura sin saldo ERP"/>
    <x v="0"/>
    <n v="0"/>
    <m/>
    <n v="0"/>
    <n v="0"/>
    <m/>
    <m/>
    <s v="OK"/>
    <n v="163576"/>
    <n v="0"/>
    <n v="0"/>
    <n v="0"/>
    <n v="163576"/>
    <n v="0"/>
    <n v="0"/>
    <m/>
    <n v="0"/>
    <n v="1"/>
    <n v="0"/>
    <n v="0"/>
    <m/>
    <m/>
    <n v="0"/>
    <n v="163576"/>
    <n v="0"/>
    <n v="2201341443"/>
    <d v="2023-01-17T00:00:00"/>
    <n v="1785111"/>
    <n v="222728524512790"/>
    <m/>
    <d v="2022-09-01T00:00:00"/>
    <m/>
    <n v="2"/>
    <m/>
    <s v="SI"/>
    <n v="1"/>
    <n v="20221030"/>
    <n v="20221015"/>
    <n v="163576"/>
    <n v="0"/>
    <m/>
    <s v="NULL"/>
  </r>
  <r>
    <n v="900146010"/>
    <s v="ESE NORTE 1"/>
    <s v="BAIR"/>
    <n v="22065"/>
    <s v="BAIR_22065"/>
    <s v="900146010_BAIR_22065"/>
    <s v="BAIR"/>
    <n v="22065"/>
    <s v="NULL"/>
    <d v="2022-10-03T00:00:00"/>
    <n v="174767"/>
    <n v="174767"/>
    <s v="B)Factura sin saldo ERP"/>
    <x v="0"/>
    <n v="0"/>
    <m/>
    <n v="0"/>
    <n v="0"/>
    <m/>
    <m/>
    <s v="OK"/>
    <n v="174767"/>
    <n v="0"/>
    <n v="0"/>
    <n v="0"/>
    <n v="174767"/>
    <n v="0"/>
    <n v="0"/>
    <m/>
    <n v="0"/>
    <n v="1"/>
    <n v="0"/>
    <n v="0"/>
    <m/>
    <m/>
    <n v="0"/>
    <n v="174767"/>
    <n v="0"/>
    <n v="2201341507"/>
    <d v="2023-01-18T00:00:00"/>
    <n v="687573"/>
    <n v="222758523493977"/>
    <m/>
    <d v="2022-10-31T00:00:00"/>
    <m/>
    <n v="2"/>
    <m/>
    <s v="SI"/>
    <n v="1"/>
    <n v="20221130"/>
    <n v="20221118"/>
    <n v="174767"/>
    <n v="0"/>
    <m/>
    <s v="NULL"/>
  </r>
  <r>
    <n v="900146010"/>
    <s v="ESE NORTE 1"/>
    <s v="SUAR"/>
    <n v="26408"/>
    <s v="SUAR_26408"/>
    <s v="900146010_SUAR_26408"/>
    <s v="SUAR"/>
    <n v="26408"/>
    <s v="NULL"/>
    <d v="2022-10-03T00:00:00"/>
    <n v="328330"/>
    <n v="328330"/>
    <s v="B)Factura sin saldo ERP"/>
    <x v="0"/>
    <n v="0"/>
    <m/>
    <n v="0"/>
    <n v="0"/>
    <m/>
    <m/>
    <s v="OK"/>
    <n v="328330"/>
    <n v="0"/>
    <n v="0"/>
    <n v="0"/>
    <n v="328330"/>
    <n v="0"/>
    <n v="0"/>
    <m/>
    <n v="0"/>
    <n v="1"/>
    <n v="0"/>
    <n v="0"/>
    <m/>
    <m/>
    <n v="0"/>
    <n v="328330"/>
    <n v="0"/>
    <n v="2201341507"/>
    <d v="2023-01-18T00:00:00"/>
    <n v="687573"/>
    <n v="222768524378015"/>
    <m/>
    <d v="2022-10-31T00:00:00"/>
    <m/>
    <n v="2"/>
    <m/>
    <s v="SI"/>
    <n v="1"/>
    <n v="20221130"/>
    <n v="20221118"/>
    <n v="328330"/>
    <n v="0"/>
    <m/>
    <s v="NULL"/>
  </r>
  <r>
    <n v="900146010"/>
    <s v="ESE NORTE 1"/>
    <s v="TIMB"/>
    <n v="11273"/>
    <s v="TIMB_11273"/>
    <s v="900146010_TIMB_11273"/>
    <s v="TIMB"/>
    <n v="11273"/>
    <s v="NULL"/>
    <d v="2022-10-15T00:00:00"/>
    <n v="86166"/>
    <n v="86166"/>
    <s v="B)Factura sin saldo ERP"/>
    <x v="0"/>
    <n v="0"/>
    <m/>
    <n v="0"/>
    <n v="0"/>
    <m/>
    <m/>
    <s v="OK"/>
    <n v="86166"/>
    <n v="0"/>
    <n v="0"/>
    <n v="0"/>
    <n v="86166"/>
    <n v="0"/>
    <n v="0"/>
    <m/>
    <n v="0"/>
    <n v="1"/>
    <n v="0"/>
    <n v="0"/>
    <m/>
    <m/>
    <n v="0"/>
    <n v="86166"/>
    <n v="0"/>
    <n v="2201341507"/>
    <d v="2023-01-18T00:00:00"/>
    <n v="687573"/>
    <n v="222888523465499"/>
    <m/>
    <d v="2022-10-31T00:00:00"/>
    <m/>
    <n v="2"/>
    <m/>
    <s v="SI"/>
    <n v="1"/>
    <n v="20221130"/>
    <n v="20221118"/>
    <n v="86166"/>
    <n v="0"/>
    <m/>
    <s v="NULL"/>
  </r>
  <r>
    <n v="900146010"/>
    <s v="ESE NORTE 1"/>
    <s v="TIMB"/>
    <n v="11439"/>
    <s v="TIMB_11439"/>
    <s v="900146010_TIMB_11439"/>
    <s v="TIMB"/>
    <n v="11439"/>
    <s v="NULL"/>
    <d v="2022-10-29T00:00:00"/>
    <n v="98310"/>
    <n v="98310"/>
    <s v="B)Factura sin saldo ERP"/>
    <x v="0"/>
    <n v="0"/>
    <m/>
    <n v="0"/>
    <n v="0"/>
    <m/>
    <m/>
    <s v="OK"/>
    <n v="98310"/>
    <n v="0"/>
    <n v="0"/>
    <n v="0"/>
    <n v="98310"/>
    <n v="0"/>
    <n v="0"/>
    <m/>
    <n v="0"/>
    <n v="1"/>
    <n v="0"/>
    <n v="0"/>
    <m/>
    <m/>
    <n v="0"/>
    <n v="98310"/>
    <n v="0"/>
    <n v="2201341507"/>
    <d v="2023-01-18T00:00:00"/>
    <n v="687573"/>
    <n v="223018516562313"/>
    <m/>
    <d v="2022-10-31T00:00:00"/>
    <m/>
    <n v="2"/>
    <m/>
    <s v="SI"/>
    <n v="1"/>
    <n v="20221130"/>
    <n v="20221118"/>
    <n v="98310"/>
    <n v="0"/>
    <m/>
    <s v="NULL"/>
  </r>
  <r>
    <n v="900146010"/>
    <s v="ESE NORTE 1"/>
    <s v="TIMB"/>
    <n v="9874"/>
    <s v="TIMB_9874"/>
    <s v="900146010_TIMB_9874"/>
    <s v="TIMB"/>
    <n v="9874"/>
    <s v="NULL"/>
    <d v="2022-06-28T00:00:00"/>
    <n v="17800"/>
    <n v="17800"/>
    <s v="B)Factura sin saldo ERP"/>
    <x v="0"/>
    <n v="0"/>
    <m/>
    <n v="0"/>
    <n v="0"/>
    <m/>
    <m/>
    <s v="OK"/>
    <n v="17800"/>
    <n v="0"/>
    <n v="0"/>
    <n v="0"/>
    <n v="17800"/>
    <n v="0"/>
    <n v="0"/>
    <m/>
    <n v="0"/>
    <n v="1"/>
    <n v="0"/>
    <n v="0"/>
    <m/>
    <m/>
    <n v="0"/>
    <n v="17800"/>
    <n v="0"/>
    <n v="2201365993"/>
    <d v="2023-03-22T00:00:00"/>
    <n v="649290"/>
    <n v="999999999999999"/>
    <m/>
    <d v="2022-06-30T00:00:00"/>
    <m/>
    <n v="2"/>
    <m/>
    <s v="SI"/>
    <n v="1"/>
    <n v="20221230"/>
    <n v="20221220"/>
    <n v="17800"/>
    <n v="0"/>
    <m/>
    <s v="NULL"/>
  </r>
  <r>
    <n v="900146010"/>
    <s v="ESE NORTE 1"/>
    <s v="BAIR"/>
    <n v="21817"/>
    <s v="BAIR_21817"/>
    <s v="900146010_BAIR_21817"/>
    <s v="BAIR"/>
    <n v="21817"/>
    <s v="NULL"/>
    <d v="2022-09-23T00:00:00"/>
    <n v="127442"/>
    <n v="127442"/>
    <s v="B)Factura sin saldo ERP"/>
    <x v="0"/>
    <n v="0"/>
    <m/>
    <n v="0"/>
    <n v="0"/>
    <m/>
    <m/>
    <s v="OK"/>
    <n v="127442"/>
    <n v="0"/>
    <n v="0"/>
    <n v="0"/>
    <n v="127442"/>
    <n v="0"/>
    <n v="0"/>
    <m/>
    <n v="0"/>
    <n v="1"/>
    <n v="0"/>
    <n v="0"/>
    <m/>
    <m/>
    <n v="0"/>
    <n v="127442"/>
    <n v="0"/>
    <n v="2201365993"/>
    <d v="2023-03-22T00:00:00"/>
    <n v="649290"/>
    <n v="222668524529294"/>
    <m/>
    <d v="2022-09-01T00:00:00"/>
    <m/>
    <n v="2"/>
    <m/>
    <s v="SI"/>
    <n v="1"/>
    <n v="20221030"/>
    <n v="20221015"/>
    <n v="127442"/>
    <n v="0"/>
    <m/>
    <s v="NULL"/>
  </r>
  <r>
    <n v="900146010"/>
    <s v="ESE NORTE 1"/>
    <s v="BAIR"/>
    <n v="22064"/>
    <s v="BAIR_22064"/>
    <s v="900146010_BAIR_22064"/>
    <s v="BAIR"/>
    <n v="22064"/>
    <s v="NULL"/>
    <d v="2022-10-03T00:00:00"/>
    <n v="128942"/>
    <n v="128942"/>
    <s v="B)Factura sin saldo ERP"/>
    <x v="0"/>
    <n v="0"/>
    <m/>
    <n v="0"/>
    <n v="0"/>
    <m/>
    <m/>
    <s v="OK"/>
    <n v="128942"/>
    <n v="0"/>
    <n v="0"/>
    <n v="0"/>
    <n v="128942"/>
    <n v="0"/>
    <n v="0"/>
    <m/>
    <n v="0"/>
    <n v="1"/>
    <n v="0"/>
    <n v="0"/>
    <m/>
    <m/>
    <n v="0"/>
    <n v="128942"/>
    <n v="0"/>
    <n v="2201365993"/>
    <d v="2023-03-22T00:00:00"/>
    <n v="649290"/>
    <n v="222758523495011"/>
    <m/>
    <d v="2022-10-31T00:00:00"/>
    <m/>
    <n v="2"/>
    <m/>
    <s v="SI"/>
    <n v="1"/>
    <n v="20221130"/>
    <n v="20221118"/>
    <n v="128942"/>
    <n v="0"/>
    <m/>
    <s v="NULL"/>
  </r>
  <r>
    <n v="900146010"/>
    <s v="ESE NORTE 1"/>
    <s v="TIMB"/>
    <n v="11289"/>
    <s v="TIMB_11289"/>
    <s v="900146010_TIMB_11289"/>
    <s v="TIMB"/>
    <n v="11289"/>
    <s v="NULL"/>
    <d v="2022-10-19T00:00:00"/>
    <n v="165978"/>
    <n v="165978"/>
    <s v="B)Factura sin saldo ERP"/>
    <x v="0"/>
    <n v="0"/>
    <m/>
    <n v="0"/>
    <n v="0"/>
    <m/>
    <m/>
    <s v="OK"/>
    <n v="165978"/>
    <n v="0"/>
    <n v="0"/>
    <n v="0"/>
    <n v="165978"/>
    <n v="0"/>
    <n v="0"/>
    <m/>
    <n v="0"/>
    <n v="1"/>
    <n v="0"/>
    <n v="0"/>
    <m/>
    <m/>
    <n v="0"/>
    <n v="165978"/>
    <n v="0"/>
    <n v="2201365993"/>
    <d v="2023-03-22T00:00:00"/>
    <n v="649290"/>
    <n v="222918523581577"/>
    <m/>
    <d v="2022-10-31T00:00:00"/>
    <m/>
    <n v="2"/>
    <m/>
    <s v="SI"/>
    <n v="1"/>
    <n v="20221130"/>
    <n v="20221118"/>
    <n v="165978"/>
    <n v="0"/>
    <m/>
    <s v="NULL"/>
  </r>
  <r>
    <n v="900146010"/>
    <s v="ESE NORTE 1"/>
    <s v="SUAR"/>
    <n v="28138"/>
    <s v="SUAR_28138"/>
    <s v="900146010_SUAR_28138"/>
    <s v="SUAR"/>
    <n v="28138"/>
    <s v="NULL"/>
    <d v="2022-11-18T00:00:00"/>
    <n v="18000"/>
    <n v="18000"/>
    <s v="B)Factura sin saldo ERP"/>
    <x v="0"/>
    <n v="0"/>
    <m/>
    <n v="0"/>
    <n v="0"/>
    <m/>
    <m/>
    <s v="OK"/>
    <n v="18000"/>
    <n v="0"/>
    <n v="0"/>
    <n v="0"/>
    <n v="18000"/>
    <n v="0"/>
    <n v="0"/>
    <m/>
    <n v="0"/>
    <n v="1"/>
    <n v="0"/>
    <n v="0"/>
    <m/>
    <m/>
    <n v="0"/>
    <n v="18000"/>
    <n v="0"/>
    <n v="2201365993"/>
    <d v="2023-03-22T00:00:00"/>
    <n v="649290"/>
    <n v="999999999999999"/>
    <m/>
    <d v="2022-11-30T00:00:00"/>
    <m/>
    <n v="2"/>
    <m/>
    <s v="SI"/>
    <n v="1"/>
    <n v="20221230"/>
    <n v="20221220"/>
    <n v="18000"/>
    <n v="0"/>
    <m/>
    <s v="NULL"/>
  </r>
  <r>
    <n v="900146010"/>
    <s v="ESE NORTE 1"/>
    <s v="TIMB"/>
    <n v="11821"/>
    <s v="TIMB_11821"/>
    <s v="900146010_TIMB_11821"/>
    <s v="TIMB"/>
    <n v="11821"/>
    <s v="NULL"/>
    <d v="2022-11-28T00:00:00"/>
    <n v="22500"/>
    <n v="22500"/>
    <s v="B)Factura sin saldo ERP"/>
    <x v="0"/>
    <n v="0"/>
    <m/>
    <n v="0"/>
    <n v="0"/>
    <m/>
    <m/>
    <s v="OK"/>
    <n v="22500"/>
    <n v="0"/>
    <n v="0"/>
    <n v="0"/>
    <n v="22500"/>
    <n v="0"/>
    <n v="0"/>
    <m/>
    <n v="0"/>
    <n v="1"/>
    <n v="0"/>
    <n v="0"/>
    <m/>
    <m/>
    <n v="0"/>
    <n v="22500"/>
    <n v="0"/>
    <n v="2201365993"/>
    <d v="2023-03-22T00:00:00"/>
    <n v="649290"/>
    <n v="999999999999999"/>
    <m/>
    <d v="2022-11-30T00:00:00"/>
    <m/>
    <n v="2"/>
    <m/>
    <s v="SI"/>
    <n v="1"/>
    <n v="20221230"/>
    <n v="20221220"/>
    <n v="22500"/>
    <n v="0"/>
    <m/>
    <s v="NULL"/>
  </r>
  <r>
    <n v="900146010"/>
    <s v="ESE NORTE 1"/>
    <s v="TIMB"/>
    <n v="11999"/>
    <s v="TIMB_11999"/>
    <s v="900146010_TIMB_11999"/>
    <s v="TIMB"/>
    <n v="11999"/>
    <s v="NULL"/>
    <d v="2022-12-09T00:00:00"/>
    <n v="95886"/>
    <n v="95886"/>
    <s v="B)Factura sin saldo ERP"/>
    <x v="0"/>
    <n v="0"/>
    <m/>
    <n v="0"/>
    <n v="0"/>
    <m/>
    <m/>
    <s v="OK"/>
    <n v="95886"/>
    <n v="0"/>
    <n v="0"/>
    <n v="0"/>
    <n v="95886"/>
    <n v="0"/>
    <n v="0"/>
    <m/>
    <n v="0"/>
    <n v="1"/>
    <n v="0"/>
    <n v="0"/>
    <m/>
    <m/>
    <n v="0"/>
    <n v="95886"/>
    <n v="0"/>
    <n v="2201365993"/>
    <d v="2023-03-22T00:00:00"/>
    <n v="649290"/>
    <n v="223438516494449"/>
    <m/>
    <d v="2022-12-31T00:00:00"/>
    <m/>
    <n v="2"/>
    <m/>
    <s v="SI"/>
    <n v="1"/>
    <n v="20230130"/>
    <n v="20230112"/>
    <n v="95886"/>
    <n v="0"/>
    <m/>
    <s v="NULL"/>
  </r>
  <r>
    <n v="900146010"/>
    <s v="ESE NORTE 1"/>
    <s v="BAIR"/>
    <n v="24449"/>
    <s v="BAIR_24449"/>
    <s v="900146010_BAIR_24449"/>
    <s v="BAIR"/>
    <n v="24449"/>
    <s v="NULL"/>
    <d v="2022-12-31T00:00:00"/>
    <n v="72742"/>
    <n v="72742"/>
    <s v="B)Factura sin saldo ERP"/>
    <x v="0"/>
    <n v="0"/>
    <m/>
    <n v="0"/>
    <n v="0"/>
    <m/>
    <m/>
    <s v="OK"/>
    <n v="72742"/>
    <n v="0"/>
    <n v="0"/>
    <n v="0"/>
    <n v="72742"/>
    <n v="0"/>
    <n v="0"/>
    <m/>
    <n v="0"/>
    <n v="1"/>
    <n v="0"/>
    <n v="0"/>
    <m/>
    <m/>
    <n v="0"/>
    <n v="72742"/>
    <n v="0"/>
    <n v="2201365993"/>
    <d v="2023-03-22T00:00:00"/>
    <n v="649290"/>
    <n v="223658523303606"/>
    <m/>
    <d v="2022-12-31T00:00:00"/>
    <m/>
    <n v="2"/>
    <m/>
    <s v="SI"/>
    <n v="1"/>
    <n v="20230130"/>
    <n v="20230112"/>
    <n v="72742"/>
    <n v="0"/>
    <m/>
    <s v="NULL"/>
  </r>
  <r>
    <n v="900146010"/>
    <s v="ESE NORTE 1"/>
    <s v="TIMB"/>
    <n v="11807"/>
    <s v="TIMB_11807"/>
    <s v="900146010_TIMB_11807"/>
    <s v="TIMB"/>
    <n v="11807"/>
    <s v="NULL"/>
    <d v="2022-11-28T00:00:00"/>
    <n v="6000"/>
    <n v="6000"/>
    <s v="B)Factura sin saldo ERP"/>
    <x v="0"/>
    <n v="0"/>
    <m/>
    <n v="0"/>
    <n v="0"/>
    <m/>
    <m/>
    <s v="OK"/>
    <n v="6000"/>
    <n v="0"/>
    <n v="0"/>
    <n v="0"/>
    <n v="6000"/>
    <n v="0"/>
    <n v="0"/>
    <m/>
    <n v="0"/>
    <n v="1"/>
    <n v="0"/>
    <n v="0"/>
    <m/>
    <m/>
    <n v="0"/>
    <n v="6000"/>
    <n v="0"/>
    <n v="2201380265"/>
    <d v="2023-04-26T00:00:00"/>
    <n v="538498"/>
    <n v="999999999999999"/>
    <m/>
    <d v="2022-11-30T00:00:00"/>
    <m/>
    <n v="2"/>
    <m/>
    <s v="SI"/>
    <n v="1"/>
    <n v="20221230"/>
    <n v="20221220"/>
    <n v="6000"/>
    <n v="0"/>
    <m/>
    <s v="NULL"/>
  </r>
  <r>
    <n v="900146010"/>
    <s v="ESE NORTE 1"/>
    <s v="TIMB"/>
    <n v="11924"/>
    <s v="TIMB_11924"/>
    <s v="900146010_TIMB_11924"/>
    <s v="TIMB"/>
    <n v="11924"/>
    <s v="NULL"/>
    <d v="2022-12-02T00:00:00"/>
    <n v="92136"/>
    <n v="92136"/>
    <s v="B)Factura sin saldo ERP"/>
    <x v="0"/>
    <n v="0"/>
    <m/>
    <n v="0"/>
    <n v="0"/>
    <m/>
    <m/>
    <s v="OK"/>
    <n v="92136"/>
    <n v="0"/>
    <n v="0"/>
    <n v="0"/>
    <n v="92136"/>
    <n v="0"/>
    <n v="0"/>
    <m/>
    <n v="0"/>
    <n v="1"/>
    <n v="0"/>
    <n v="0"/>
    <m/>
    <m/>
    <n v="0"/>
    <n v="92136"/>
    <n v="0"/>
    <n v="2201380265"/>
    <d v="2023-04-26T00:00:00"/>
    <n v="538498"/>
    <n v="223368524529906"/>
    <m/>
    <d v="2022-12-31T00:00:00"/>
    <m/>
    <n v="2"/>
    <m/>
    <s v="SI"/>
    <n v="1"/>
    <n v="20230130"/>
    <n v="20230112"/>
    <n v="92136"/>
    <n v="0"/>
    <m/>
    <s v="NULL"/>
  </r>
  <r>
    <n v="900146010"/>
    <s v="ESE NORTE 1"/>
    <s v="BAIR"/>
    <n v="23838"/>
    <s v="BAIR_23838"/>
    <s v="900146010_BAIR_23838"/>
    <s v="BAIR"/>
    <n v="23838"/>
    <s v="NULL"/>
    <d v="2022-12-06T00:00:00"/>
    <n v="70663"/>
    <n v="70663"/>
    <s v="B)Factura sin saldo ERP"/>
    <x v="0"/>
    <n v="0"/>
    <m/>
    <n v="0"/>
    <n v="0"/>
    <m/>
    <m/>
    <s v="OK"/>
    <n v="70663"/>
    <n v="0"/>
    <n v="0"/>
    <n v="0"/>
    <n v="70663"/>
    <n v="0"/>
    <n v="0"/>
    <m/>
    <n v="0"/>
    <n v="1"/>
    <n v="0"/>
    <n v="0"/>
    <m/>
    <m/>
    <n v="0"/>
    <n v="70663"/>
    <n v="0"/>
    <n v="2201380265"/>
    <d v="2023-04-26T00:00:00"/>
    <n v="538498"/>
    <n v="223408524466068"/>
    <m/>
    <d v="2022-12-31T00:00:00"/>
    <m/>
    <n v="2"/>
    <m/>
    <s v="SI"/>
    <n v="1"/>
    <n v="20230130"/>
    <n v="20230114"/>
    <n v="70663"/>
    <n v="0"/>
    <m/>
    <s v="NULL"/>
  </r>
  <r>
    <n v="900146010"/>
    <s v="ESE NORTE 1"/>
    <s v="TIMB"/>
    <n v="11974"/>
    <s v="TIMB_11974"/>
    <s v="900146010_TIMB_11974"/>
    <s v="TIMB"/>
    <n v="11974"/>
    <s v="NULL"/>
    <d v="2022-12-07T00:00:00"/>
    <n v="101175"/>
    <n v="101175"/>
    <s v="B)Factura sin saldo ERP"/>
    <x v="0"/>
    <n v="0"/>
    <m/>
    <n v="0"/>
    <n v="0"/>
    <m/>
    <m/>
    <s v="OK"/>
    <n v="101175"/>
    <n v="0"/>
    <n v="0"/>
    <n v="0"/>
    <n v="101175"/>
    <n v="0"/>
    <n v="0"/>
    <m/>
    <n v="0"/>
    <n v="1"/>
    <n v="0"/>
    <n v="0"/>
    <m/>
    <m/>
    <n v="0"/>
    <n v="101175"/>
    <n v="0"/>
    <n v="2201380265"/>
    <d v="2023-04-26T00:00:00"/>
    <n v="538498"/>
    <n v="223408524509220"/>
    <m/>
    <d v="2022-12-31T00:00:00"/>
    <m/>
    <n v="2"/>
    <m/>
    <s v="SI"/>
    <n v="1"/>
    <n v="20230130"/>
    <n v="20230112"/>
    <n v="101175"/>
    <n v="0"/>
    <m/>
    <s v="NULL"/>
  </r>
  <r>
    <n v="900146010"/>
    <s v="ESE NORTE 1"/>
    <s v="SUAR"/>
    <n v="29495"/>
    <s v="SUAR_29495"/>
    <s v="900146010_SUAR_29495"/>
    <s v="SUAR"/>
    <n v="29495"/>
    <s v="NULL"/>
    <d v="2023-01-01T00:00:00"/>
    <n v="147602"/>
    <n v="147602"/>
    <s v="B)Factura sin saldo ERP"/>
    <x v="0"/>
    <n v="0"/>
    <m/>
    <n v="0"/>
    <n v="0"/>
    <m/>
    <m/>
    <s v="OK"/>
    <n v="147602"/>
    <n v="0"/>
    <n v="0"/>
    <n v="0"/>
    <n v="147602"/>
    <n v="0"/>
    <n v="0"/>
    <m/>
    <n v="0"/>
    <n v="1"/>
    <n v="0"/>
    <n v="0"/>
    <m/>
    <m/>
    <n v="0"/>
    <n v="147602"/>
    <n v="0"/>
    <n v="2201380265"/>
    <d v="2023-04-26T00:00:00"/>
    <n v="538498"/>
    <n v="230018524380516"/>
    <m/>
    <d v="2023-01-31T00:00:00"/>
    <m/>
    <n v="2"/>
    <m/>
    <s v="SI"/>
    <n v="1"/>
    <n v="20230228"/>
    <n v="20230221"/>
    <n v="147602"/>
    <n v="0"/>
    <m/>
    <s v="NULL"/>
  </r>
  <r>
    <n v="900146010"/>
    <s v="ESE NORTE 1"/>
    <s v="TIMB"/>
    <n v="12732"/>
    <s v="TIMB_12732"/>
    <s v="900146010_TIMB_12732"/>
    <s v="TIMB"/>
    <n v="12732"/>
    <s v="NULL"/>
    <d v="2023-02-01T00:00:00"/>
    <n v="120922"/>
    <n v="120922"/>
    <s v="B)Factura sin saldo ERP"/>
    <x v="0"/>
    <n v="0"/>
    <m/>
    <n v="0"/>
    <n v="0"/>
    <m/>
    <m/>
    <s v="OK"/>
    <n v="120922"/>
    <n v="0"/>
    <n v="0"/>
    <n v="0"/>
    <n v="120922"/>
    <n v="0"/>
    <n v="0"/>
    <m/>
    <n v="0"/>
    <n v="1"/>
    <n v="0"/>
    <n v="0"/>
    <m/>
    <m/>
    <n v="0"/>
    <n v="120922"/>
    <n v="0"/>
    <n v="2201380265"/>
    <d v="2023-04-26T00:00:00"/>
    <n v="538498"/>
    <n v="230378523368328"/>
    <m/>
    <d v="2023-02-28T00:00:00"/>
    <m/>
    <n v="2"/>
    <m/>
    <s v="SI"/>
    <n v="1"/>
    <n v="20230330"/>
    <n v="20230330"/>
    <n v="120922"/>
    <n v="0"/>
    <m/>
    <s v="NULL"/>
  </r>
  <r>
    <n v="900146010"/>
    <s v="ESE NORTE 1"/>
    <s v="BAIR"/>
    <n v="25078"/>
    <s v="BAIR_25078"/>
    <s v="900146010_BAIR_25078"/>
    <s v="BAIR"/>
    <n v="25078"/>
    <s v="NULL"/>
    <d v="2023-01-01T00:00:00"/>
    <n v="582764"/>
    <n v="582764"/>
    <s v="B)Factura sin saldo ERP"/>
    <x v="0"/>
    <n v="0"/>
    <m/>
    <n v="0"/>
    <n v="0"/>
    <m/>
    <m/>
    <s v="OK"/>
    <n v="582764"/>
    <n v="0"/>
    <n v="0"/>
    <n v="0"/>
    <n v="582764"/>
    <n v="0"/>
    <n v="0"/>
    <m/>
    <n v="0"/>
    <n v="1"/>
    <n v="0"/>
    <n v="0"/>
    <m/>
    <m/>
    <n v="0"/>
    <n v="582764"/>
    <n v="0"/>
    <n v="2201380372"/>
    <d v="2023-04-26T00:00:00"/>
    <n v="1128249"/>
    <n v="230238523457524"/>
    <m/>
    <d v="2023-01-31T00:00:00"/>
    <m/>
    <n v="2"/>
    <m/>
    <s v="SI"/>
    <n v="1"/>
    <n v="20230228"/>
    <n v="20230221"/>
    <n v="582764"/>
    <n v="0"/>
    <m/>
    <s v="NULL"/>
  </r>
  <r>
    <n v="900146010"/>
    <s v="ESE NORTE 1"/>
    <s v="BAIR "/>
    <n v="24648"/>
    <s v="BAIR_24648"/>
    <s v="900146010_BAIR_24648"/>
    <s v="BAIR"/>
    <n v="24648"/>
    <s v="NULL"/>
    <d v="2023-01-01T00:00:00"/>
    <n v="201371"/>
    <n v="201371"/>
    <s v="B)Factura sin saldo ERP"/>
    <x v="0"/>
    <n v="0"/>
    <m/>
    <n v="0"/>
    <n v="0"/>
    <m/>
    <m/>
    <s v="OK"/>
    <n v="201371"/>
    <n v="0"/>
    <n v="0"/>
    <n v="0"/>
    <n v="201371"/>
    <n v="0"/>
    <n v="0"/>
    <m/>
    <n v="0"/>
    <n v="1"/>
    <n v="0"/>
    <n v="0"/>
    <m/>
    <m/>
    <n v="0"/>
    <n v="201371"/>
    <n v="0"/>
    <n v="2201380372"/>
    <d v="2023-04-26T00:00:00"/>
    <n v="1128249"/>
    <n v="230108524317384"/>
    <m/>
    <d v="2023-01-31T00:00:00"/>
    <m/>
    <n v="2"/>
    <m/>
    <s v="SI"/>
    <n v="1"/>
    <n v="20230228"/>
    <n v="20230221"/>
    <n v="201371"/>
    <n v="0"/>
    <m/>
    <s v="NULL"/>
  </r>
  <r>
    <n v="900146010"/>
    <s v="ESE NORTE 1"/>
    <s v="TIMB"/>
    <n v="12327"/>
    <s v="TIMB_12327"/>
    <s v="900146010_TIMB_12327"/>
    <s v="TIMB"/>
    <n v="12327"/>
    <s v="NULL"/>
    <d v="2023-01-01T00:00:00"/>
    <n v="161742"/>
    <n v="161742"/>
    <s v="B)Factura sin saldo ERP"/>
    <x v="0"/>
    <n v="0"/>
    <m/>
    <n v="0"/>
    <n v="0"/>
    <m/>
    <m/>
    <s v="OK"/>
    <n v="161742"/>
    <n v="0"/>
    <n v="0"/>
    <n v="0"/>
    <n v="161742"/>
    <n v="0"/>
    <n v="0"/>
    <m/>
    <n v="0"/>
    <n v="1"/>
    <n v="0"/>
    <n v="0"/>
    <m/>
    <m/>
    <n v="0"/>
    <n v="161742"/>
    <n v="0"/>
    <n v="2201380372"/>
    <d v="2023-04-26T00:00:00"/>
    <n v="1128249"/>
    <n v="230108523380435"/>
    <m/>
    <d v="2023-01-31T00:00:00"/>
    <m/>
    <n v="2"/>
    <m/>
    <s v="SI"/>
    <n v="1"/>
    <n v="20230228"/>
    <n v="20230221"/>
    <n v="161742"/>
    <n v="0"/>
    <m/>
    <s v="NULL"/>
  </r>
  <r>
    <n v="900146010"/>
    <s v="ESE NORTE 1"/>
    <s v="TIMB"/>
    <n v="12731"/>
    <s v="TIMB_12731"/>
    <s v="900146010_TIMB_12731"/>
    <s v="TIMB"/>
    <n v="12731"/>
    <s v="NULL"/>
    <d v="2023-02-01T00:00:00"/>
    <n v="103730"/>
    <n v="103730"/>
    <s v="B)Factura sin saldo ERP"/>
    <x v="0"/>
    <n v="0"/>
    <m/>
    <n v="0"/>
    <n v="0"/>
    <m/>
    <m/>
    <s v="OK"/>
    <n v="103730"/>
    <n v="0"/>
    <n v="0"/>
    <n v="0"/>
    <n v="103730"/>
    <n v="0"/>
    <n v="0"/>
    <m/>
    <n v="0"/>
    <n v="1"/>
    <n v="0"/>
    <n v="0"/>
    <m/>
    <m/>
    <n v="0"/>
    <n v="103730"/>
    <n v="0"/>
    <n v="2201380372"/>
    <d v="2023-04-26T00:00:00"/>
    <n v="1128249"/>
    <n v="230378523369487"/>
    <m/>
    <d v="2023-02-28T00:00:00"/>
    <m/>
    <n v="2"/>
    <m/>
    <s v="SI"/>
    <n v="1"/>
    <n v="20230330"/>
    <n v="20230321"/>
    <n v="103730"/>
    <n v="0"/>
    <m/>
    <s v="NULL"/>
  </r>
  <r>
    <n v="900146010"/>
    <s v="ESE NORTE 1"/>
    <s v="TIMB"/>
    <n v="12915"/>
    <s v="TIMB_12915"/>
    <s v="900146010_TIMB_12915"/>
    <s v="TIMB"/>
    <n v="12915"/>
    <s v="NULL"/>
    <d v="2023-02-01T00:00:00"/>
    <n v="78642"/>
    <n v="78642"/>
    <s v="B)Factura sin saldo ERP"/>
    <x v="0"/>
    <n v="0"/>
    <m/>
    <n v="0"/>
    <n v="0"/>
    <m/>
    <m/>
    <s v="OK"/>
    <n v="78642"/>
    <n v="0"/>
    <n v="0"/>
    <n v="0"/>
    <n v="78642"/>
    <n v="0"/>
    <n v="0"/>
    <m/>
    <n v="0"/>
    <n v="1"/>
    <n v="0"/>
    <n v="0"/>
    <m/>
    <m/>
    <n v="0"/>
    <n v="78642"/>
    <n v="0"/>
    <n v="2201380372"/>
    <d v="2023-04-26T00:00:00"/>
    <n v="1128249"/>
    <n v="230608524119530"/>
    <m/>
    <d v="2023-02-28T00:00:00"/>
    <m/>
    <n v="2"/>
    <m/>
    <s v="SI"/>
    <n v="1"/>
    <n v="20230330"/>
    <n v="20230321"/>
    <n v="78642"/>
    <n v="0"/>
    <m/>
    <s v="NULL"/>
  </r>
  <r>
    <n v="900146010"/>
    <s v="ESE NORTE 1"/>
    <s v="BAIR"/>
    <n v="17151"/>
    <s v="BAIR_17151"/>
    <s v="900146010_BAIR_17151"/>
    <s v="BAIR"/>
    <n v="17151"/>
    <s v="NULL"/>
    <d v="2022-04-19T00:00:00"/>
    <n v="66696"/>
    <n v="66696"/>
    <s v="B)Factura sin saldo ERP"/>
    <x v="0"/>
    <n v="0"/>
    <m/>
    <n v="0"/>
    <n v="0"/>
    <m/>
    <m/>
    <s v="OK"/>
    <n v="66696"/>
    <n v="0"/>
    <n v="0"/>
    <n v="0"/>
    <n v="66696"/>
    <n v="0"/>
    <n v="0"/>
    <m/>
    <n v="0"/>
    <n v="1"/>
    <n v="0"/>
    <n v="0"/>
    <m/>
    <m/>
    <n v="0"/>
    <n v="66696"/>
    <n v="0"/>
    <n v="4800056650"/>
    <d v="2022-08-17T00:00:00"/>
    <n v="1278862"/>
    <n v="221088524581588"/>
    <m/>
    <d v="2022-04-01T00:00:00"/>
    <m/>
    <n v="2"/>
    <m/>
    <s v="SI"/>
    <n v="1"/>
    <n v="20220530"/>
    <n v="20220520"/>
    <n v="66696"/>
    <n v="0"/>
    <m/>
    <s v="NULL"/>
  </r>
  <r>
    <n v="900146010"/>
    <s v="ESE NORTE 1"/>
    <s v="SUAR"/>
    <n v="20981"/>
    <s v="SUAR_20981"/>
    <s v="900146010_SUAR_20981"/>
    <s v="SUAR"/>
    <n v="20981"/>
    <s v="NULL"/>
    <d v="2022-04-29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4800056650"/>
    <d v="2022-08-17T00:00:00"/>
    <n v="1278862"/>
    <n v="999999999999999"/>
    <m/>
    <d v="2022-04-01T00:00:00"/>
    <m/>
    <n v="2"/>
    <m/>
    <s v="SI"/>
    <n v="1"/>
    <n v="20220530"/>
    <n v="20220520"/>
    <n v="6100"/>
    <n v="0"/>
    <m/>
    <s v="NULL"/>
  </r>
  <r>
    <n v="900146010"/>
    <s v="ESE NORTE 1"/>
    <s v="BAEX"/>
    <n v="3113"/>
    <s v="BAEX_3113"/>
    <s v="900146010_BAEX_3113"/>
    <s v="BAEX"/>
    <n v="3113"/>
    <s v="NULL"/>
    <d v="2022-05-05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4800056650"/>
    <d v="2022-08-17T00:00:00"/>
    <n v="1278862"/>
    <n v="999999999999999"/>
    <m/>
    <d v="2022-05-01T00:00:00"/>
    <m/>
    <n v="2"/>
    <m/>
    <s v="SI"/>
    <n v="1"/>
    <n v="20220630"/>
    <n v="20220622"/>
    <n v="6100"/>
    <n v="0"/>
    <m/>
    <s v="NULL"/>
  </r>
  <r>
    <n v="900146010"/>
    <s v="ESE NORTE 1"/>
    <s v="BAIR"/>
    <n v="17802"/>
    <s v="BAIR_17802"/>
    <s v="900146010_BAIR_17802"/>
    <s v="BAIR"/>
    <n v="17802"/>
    <s v="NULL"/>
    <d v="2022-05-10T00:00:00"/>
    <n v="24400"/>
    <n v="24400"/>
    <s v="B)Factura sin saldo ERP"/>
    <x v="0"/>
    <n v="0"/>
    <m/>
    <n v="0"/>
    <n v="0"/>
    <m/>
    <m/>
    <s v="OK"/>
    <n v="24400"/>
    <n v="0"/>
    <n v="0"/>
    <n v="0"/>
    <n v="24400"/>
    <n v="0"/>
    <n v="0"/>
    <m/>
    <n v="0"/>
    <n v="1"/>
    <n v="0"/>
    <n v="0"/>
    <m/>
    <m/>
    <n v="0"/>
    <n v="24400"/>
    <n v="0"/>
    <n v="4800056650"/>
    <d v="2022-08-17T00:00:00"/>
    <n v="1278862"/>
    <n v="999999999999999"/>
    <m/>
    <d v="2022-05-01T00:00:00"/>
    <m/>
    <n v="2"/>
    <m/>
    <s v="SI"/>
    <n v="1"/>
    <n v="20220630"/>
    <n v="20220622"/>
    <n v="24400"/>
    <n v="0"/>
    <m/>
    <s v="NULL"/>
  </r>
  <r>
    <n v="900146010"/>
    <s v="ESE NORTE 1"/>
    <s v="SUAR"/>
    <n v="21423"/>
    <s v="SUAR_21423"/>
    <s v="900146010_SUAR_21423"/>
    <s v="SUAR"/>
    <n v="21423"/>
    <s v="NULL"/>
    <d v="2022-05-13T00:00:00"/>
    <n v="130662"/>
    <n v="130662"/>
    <s v="B)Factura sin saldo ERP"/>
    <x v="0"/>
    <n v="0"/>
    <m/>
    <n v="0"/>
    <n v="0"/>
    <m/>
    <m/>
    <s v="OK"/>
    <n v="130662"/>
    <n v="0"/>
    <n v="0"/>
    <n v="0"/>
    <n v="130662"/>
    <n v="0"/>
    <n v="0"/>
    <m/>
    <n v="0"/>
    <n v="1"/>
    <n v="0"/>
    <n v="0"/>
    <m/>
    <m/>
    <n v="0"/>
    <n v="130662"/>
    <n v="0"/>
    <n v="4800056650"/>
    <d v="2022-08-17T00:00:00"/>
    <n v="1278862"/>
    <n v="221338524303804"/>
    <m/>
    <d v="2022-05-01T00:00:00"/>
    <m/>
    <n v="2"/>
    <m/>
    <s v="SI"/>
    <n v="1"/>
    <n v="20220630"/>
    <n v="20220622"/>
    <n v="130662"/>
    <n v="0"/>
    <m/>
    <s v="NULL"/>
  </r>
  <r>
    <n v="900146010"/>
    <s v="ESE NORTE 1"/>
    <s v="TIMB"/>
    <n v="9362"/>
    <s v="TIMB_9362"/>
    <s v="900146010_TIMB_9362"/>
    <s v="TIMB"/>
    <n v="9362"/>
    <s v="NULL"/>
    <d v="2022-05-17T00:00:00"/>
    <n v="155495"/>
    <n v="155495"/>
    <s v="B)Factura sin saldo ERP"/>
    <x v="0"/>
    <n v="0"/>
    <m/>
    <n v="0"/>
    <n v="0"/>
    <m/>
    <m/>
    <s v="OK"/>
    <n v="155495"/>
    <n v="0"/>
    <n v="0"/>
    <n v="0"/>
    <n v="155495"/>
    <n v="0"/>
    <n v="0"/>
    <m/>
    <n v="0"/>
    <n v="1"/>
    <n v="0"/>
    <n v="0"/>
    <m/>
    <m/>
    <n v="0"/>
    <n v="155495"/>
    <n v="0"/>
    <n v="4800056650"/>
    <d v="2022-08-17T00:00:00"/>
    <n v="1278862"/>
    <n v="221378524343235"/>
    <m/>
    <d v="2022-05-01T00:00:00"/>
    <m/>
    <n v="2"/>
    <m/>
    <s v="SI"/>
    <n v="1"/>
    <n v="20220630"/>
    <n v="20220622"/>
    <n v="155495"/>
    <n v="0"/>
    <m/>
    <s v="NULL"/>
  </r>
  <r>
    <n v="900146010"/>
    <s v="ESE NORTE 1"/>
    <s v="BAIR"/>
    <n v="18093"/>
    <s v="BAIR_18093"/>
    <s v="900146010_BAIR_18093"/>
    <s v="BAIR"/>
    <n v="18093"/>
    <s v="NULL"/>
    <d v="2022-05-18T00:00:00"/>
    <n v="746215"/>
    <n v="746215"/>
    <s v="B)Factura sin saldo ERP"/>
    <x v="0"/>
    <n v="0"/>
    <m/>
    <n v="0"/>
    <n v="0"/>
    <m/>
    <m/>
    <s v="OK"/>
    <n v="746215"/>
    <n v="0"/>
    <n v="0"/>
    <n v="0"/>
    <n v="746215"/>
    <n v="0"/>
    <n v="0"/>
    <m/>
    <n v="0"/>
    <n v="1"/>
    <n v="0"/>
    <n v="0"/>
    <m/>
    <m/>
    <n v="0"/>
    <n v="746215"/>
    <n v="0"/>
    <n v="4800056650"/>
    <d v="2022-08-17T00:00:00"/>
    <n v="1278862"/>
    <n v="221388524303588"/>
    <m/>
    <d v="2022-05-01T00:00:00"/>
    <m/>
    <n v="2"/>
    <m/>
    <s v="SI"/>
    <n v="1"/>
    <n v="20220630"/>
    <n v="20220622"/>
    <n v="746215"/>
    <n v="0"/>
    <m/>
    <s v="NULL"/>
  </r>
  <r>
    <n v="900146010"/>
    <s v="ESE NORTE 1"/>
    <s v="TIMB"/>
    <n v="9536"/>
    <s v="TIMB_9536"/>
    <s v="900146010_TIMB_9536"/>
    <s v="TIMB"/>
    <n v="9536"/>
    <s v="NULL"/>
    <d v="2022-05-30T00:00:00"/>
    <n v="143194"/>
    <n v="143194"/>
    <s v="B)Factura sin saldo ERP"/>
    <x v="0"/>
    <n v="0"/>
    <m/>
    <n v="0"/>
    <n v="0"/>
    <m/>
    <m/>
    <s v="OK"/>
    <n v="143194"/>
    <n v="0"/>
    <n v="0"/>
    <n v="0"/>
    <n v="143194"/>
    <n v="0"/>
    <n v="0"/>
    <m/>
    <n v="0"/>
    <n v="1"/>
    <n v="0"/>
    <n v="0"/>
    <m/>
    <m/>
    <n v="0"/>
    <n v="143194"/>
    <n v="0"/>
    <n v="4800056650"/>
    <d v="2022-08-17T00:00:00"/>
    <n v="1278862"/>
    <n v="221508516250988"/>
    <m/>
    <d v="2022-05-01T00:00:00"/>
    <m/>
    <n v="2"/>
    <m/>
    <s v="SI"/>
    <n v="1"/>
    <n v="20220630"/>
    <n v="20220622"/>
    <n v="143194"/>
    <n v="0"/>
    <m/>
    <s v="NULL"/>
  </r>
  <r>
    <n v="900146010"/>
    <s v="ESE NORTE 1"/>
    <s v="SUAR"/>
    <n v="5776"/>
    <s v="SUAR_5776"/>
    <s v="900146010_SUAR_5776"/>
    <s v="SUAR"/>
    <n v="5776"/>
    <s v="NULL"/>
    <d v="2021-05-26T00:00:00"/>
    <n v="99423"/>
    <n v="99423"/>
    <s v="B)Factura sin saldo ERP/conciliar diferencia glosa aceptada"/>
    <x v="1"/>
    <n v="0"/>
    <m/>
    <n v="0"/>
    <n v="0"/>
    <m/>
    <m/>
    <s v="OK"/>
    <n v="99423"/>
    <n v="0"/>
    <n v="0"/>
    <n v="0"/>
    <n v="80832"/>
    <n v="18591"/>
    <n v="0"/>
    <m/>
    <n v="0"/>
    <n v="1"/>
    <n v="0"/>
    <n v="0"/>
    <m/>
    <m/>
    <n v="0"/>
    <n v="80832"/>
    <n v="0"/>
    <n v="4800052908"/>
    <d v="2022-01-31T00:00:00"/>
    <n v="99423"/>
    <n v="211418516558570"/>
    <m/>
    <d v="2021-05-31T00:00:00"/>
    <m/>
    <n v="2"/>
    <m/>
    <s v="SI"/>
    <n v="2"/>
    <n v="20220705"/>
    <n v="20220617"/>
    <n v="99423"/>
    <n v="18591"/>
    <s v="IPS ACEPTA $ 18.591, SEGUN RESPUESTA DE GLOSA.ELIZABETH FERNANDEZ"/>
    <s v="NULL"/>
  </r>
  <r>
    <n v="900146010"/>
    <s v="ESE NORTE 1"/>
    <s v="SUAR"/>
    <n v="5056"/>
    <s v="SUAR_5056"/>
    <s v="900146010_SUAR_5056"/>
    <s v="SUAR"/>
    <n v="5056"/>
    <s v="NULL"/>
    <d v="2021-04-30T00:00:00"/>
    <n v="36300"/>
    <n v="36300"/>
    <s v="C)Glosas total pendiente por respuesta de IPS"/>
    <x v="2"/>
    <n v="0"/>
    <m/>
    <n v="0"/>
    <n v="36300"/>
    <s v="DEVOLUCION"/>
    <s v="AUTORIZACION"/>
    <s v="OK"/>
    <n v="36300"/>
    <n v="0"/>
    <n v="0"/>
    <n v="0"/>
    <n v="0"/>
    <n v="0"/>
    <n v="36300"/>
    <s v="SE DEVUELVE FACTURA: NO SE REGISTRA AUTORIZACION PARA ESTESERVICIO, EL 27/04/2021 FACTURAN LA URGENCIA CON LA AUT No.211178523480650, CONSULTA NUEVAMENTE EL 30/04/2021 Y ENVIANFACTURA SUAR5056 SIN LA AUTORIZACION Y SIN SOPORTES DE LAHISTORIA CLINICA."/>
    <n v="36300"/>
    <n v="0"/>
    <n v="0"/>
    <n v="0"/>
    <m/>
    <m/>
    <n v="0"/>
    <n v="0"/>
    <n v="0"/>
    <m/>
    <m/>
    <n v="0"/>
    <m/>
    <m/>
    <d v="2021-04-30T00:00:00"/>
    <m/>
    <n v="9"/>
    <m/>
    <s v="SI"/>
    <n v="1"/>
    <n v="21001231"/>
    <n v="20210810"/>
    <n v="36300"/>
    <n v="0"/>
    <m/>
    <s v="NULL"/>
  </r>
  <r>
    <n v="900146010"/>
    <s v="ESE NORTE 1"/>
    <s v="SUAR"/>
    <n v="5241"/>
    <s v="SUAR_5241"/>
    <s v="900146010_SUAR_5241"/>
    <s v="SUAR"/>
    <n v="5241"/>
    <s v="NULL"/>
    <d v="2021-05-10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EX"/>
    <n v="300"/>
    <s v="SUEX_300"/>
    <s v="900146010_SUEX_300"/>
    <s v="SUEX"/>
    <n v="300"/>
    <s v="NULL"/>
    <d v="2021-05-11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AR"/>
    <n v="5682"/>
    <s v="SUAR_5682"/>
    <s v="900146010_SUAR_5682"/>
    <s v="SUAR"/>
    <n v="5682"/>
    <s v="NULL"/>
    <d v="2021-05-25T00:00:00"/>
    <n v="10800"/>
    <n v="10800"/>
    <s v="C)Glosas total pendiente por respuesta de IPS"/>
    <x v="2"/>
    <n v="0"/>
    <m/>
    <n v="0"/>
    <n v="10800"/>
    <s v="DEVOLUCION"/>
    <s v="VACUNA"/>
    <s v="OK"/>
    <n v="10800"/>
    <n v="0"/>
    <n v="0"/>
    <n v="0"/>
    <n v="0"/>
    <n v="0"/>
    <n v="10800"/>
    <s v="Se hace dev de fact con soportes completos y originales,ya que no se evidencia registro del usuario en elPAIWEB. Favor verificar para tramite de pago.NC"/>
    <n v="108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10800"/>
    <n v="0"/>
    <m/>
    <s v="NULL"/>
  </r>
  <r>
    <n v="900146010"/>
    <s v="ESE NORTE 1"/>
    <s v="SUAR"/>
    <n v="5683"/>
    <s v="SUAR_5683"/>
    <s v="900146010_SUAR_5683"/>
    <s v="SUAR"/>
    <n v="5683"/>
    <s v="NULL"/>
    <d v="2021-05-25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AR"/>
    <n v="5690"/>
    <s v="SUAR_5690"/>
    <s v="900146010_SUAR_5690"/>
    <s v="SUAR"/>
    <n v="5690"/>
    <s v="NULL"/>
    <d v="2021-05-25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EX"/>
    <n v="366"/>
    <s v="SUEX_366"/>
    <s v="900146010_SUEX_366"/>
    <s v="SUEX"/>
    <n v="366"/>
    <s v="NULL"/>
    <d v="2021-06-04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200"/>
    <n v="0"/>
    <m/>
    <s v="NULL"/>
  </r>
  <r>
    <n v="900146010"/>
    <s v="ESE NORTE 1"/>
    <s v="BAIR"/>
    <n v="6217"/>
    <s v="BAIR_6217"/>
    <s v="900146010_BAIR_6217"/>
    <s v="BAIR"/>
    <n v="6217"/>
    <s v="NULL"/>
    <d v="2021-06-29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BAEX"/>
    <n v="511"/>
    <s v="BAEX_511"/>
    <s v="900146010_BAEX_511"/>
    <s v="BAEX"/>
    <n v="511"/>
    <s v="NULL"/>
    <d v="2021-06-29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BAIR"/>
    <n v="6271"/>
    <s v="BAIR_6271"/>
    <s v="900146010_BAIR_6271"/>
    <s v="BAIR"/>
    <n v="6271"/>
    <s v="NULL"/>
    <d v="2021-06-30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BAIR"/>
    <n v="6272"/>
    <s v="BAIR_6272"/>
    <s v="900146010_BAIR_6272"/>
    <s v="BAIR"/>
    <n v="6272"/>
    <s v="NULL"/>
    <d v="2021-06-30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SUAR"/>
    <n v="23077"/>
    <s v="SUAR_23077"/>
    <s v="900146010_SUAR_23077"/>
    <s v="SUAR"/>
    <n v="23077"/>
    <s v="NULL"/>
    <d v="2022-07-01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DEVUELVE FACTURA CON SOPORTES COMPLETOSY ORIGINALES, YA QUE NO SE EVIDENCIA REGISTRO DEL USUARIOEN EL PAI WEB. FAVOR VERIFICAR PARA TRAMITE DE PAGONANCY"/>
    <n v="61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6100"/>
    <n v="0"/>
    <m/>
    <s v="NULL"/>
  </r>
  <r>
    <n v="900146010"/>
    <s v="ESE NORTE 1"/>
    <s v="TIMB"/>
    <n v="10040"/>
    <s v="TIMB_10040"/>
    <s v="900146010_TIMB_10040"/>
    <s v="TIMB"/>
    <n v="10040"/>
    <s v="NULL"/>
    <d v="2022-07-08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DEVUELVE FACTURA CON SOPORTES COMPLETOSY ORIGINALES, YA QUE NO SE EVIDENCIA REGISTRO DEL USUARIOEN EL PAI WEB. FAVOR VERIFICAR PARA TRAMITE DE PAGONANCY"/>
    <n v="61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6100"/>
    <n v="0"/>
    <m/>
    <s v="NULL"/>
  </r>
  <r>
    <n v="900146010"/>
    <s v="ESE NORTE 1"/>
    <s v="SUAR"/>
    <n v="23353"/>
    <s v="SUAR_23353"/>
    <s v="900146010_SUAR_23353"/>
    <s v="SUAR"/>
    <n v="23353"/>
    <s v="NULL"/>
    <d v="2022-07-09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DEVUELVE FACTURA CON SOPORTES COMPLETOSY ORIGINALES, YA QUE NO SE EVIDENCIA REGISTRO DEL USUARIOEN EL PAI WEB. FAVOR VERIFICAR PARA TRAMITE DE PAGONANCY"/>
    <n v="244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24400"/>
    <n v="0"/>
    <m/>
    <s v="NULL"/>
  </r>
  <r>
    <n v="900146010"/>
    <s v="ESE NORTE 1"/>
    <s v="BAIR"/>
    <n v="19737"/>
    <s v="BAIR_19737"/>
    <s v="900146010_BAIR_19737"/>
    <s v="BAIR"/>
    <n v="19737"/>
    <s v="NULL"/>
    <d v="2022-07-11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DEVUELVE FACTURA CON SOPORTES COMPLETOSY ORIGINALES, YA QUE NO SE EVIDENCIA REGISTRO DEL USUARIOEN EL PAI WEB. FAVOR VERIFICAR PARA TRAMITE DE PAGONANCY"/>
    <n v="244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24400"/>
    <n v="0"/>
    <m/>
    <s v="NULL"/>
  </r>
  <r>
    <n v="900146010"/>
    <s v="ESE NORTE 1"/>
    <s v="TIMB"/>
    <n v="10362"/>
    <s v="TIMB_10362"/>
    <s v="900146010_TIMB_10362"/>
    <s v="TIMB"/>
    <n v="10362"/>
    <s v="NULL"/>
    <d v="2022-08-08T00:00:00"/>
    <n v="23900"/>
    <n v="23900"/>
    <s v="C)Glosas total pendiente por respuesta de IPS"/>
    <x v="2"/>
    <n v="0"/>
    <m/>
    <n v="0"/>
    <n v="23900"/>
    <s v="DEVOLUCION"/>
    <s v="VACUNA"/>
    <s v="OK"/>
    <n v="23900"/>
    <n v="0"/>
    <n v="0"/>
    <n v="0"/>
    <n v="0"/>
    <n v="0"/>
    <n v="23900"/>
    <s v="PAIWEB: Se hace dev de fact con soportes completos y originales, no se encuentran datos registrados del usuarioen el PAIWEB. favor verificar para tramite de pago. LUISERNESTO GUERRERO GALEANO"/>
    <n v="23900"/>
    <n v="0"/>
    <n v="0"/>
    <n v="0"/>
    <m/>
    <m/>
    <n v="0"/>
    <n v="0"/>
    <n v="0"/>
    <m/>
    <m/>
    <n v="0"/>
    <m/>
    <m/>
    <d v="2022-08-01T00:00:00"/>
    <m/>
    <n v="9"/>
    <m/>
    <s v="SI"/>
    <n v="1"/>
    <n v="21001231"/>
    <n v="20220919"/>
    <n v="23900"/>
    <n v="0"/>
    <m/>
    <s v="NULL"/>
  </r>
  <r>
    <n v="900146010"/>
    <s v="ESE NORTE 1"/>
    <s v="TIMB"/>
    <n v="10587"/>
    <s v="TIMB_10587"/>
    <s v="900146010_TIMB_10587"/>
    <s v="TIMB"/>
    <n v="10587"/>
    <s v="NULL"/>
    <d v="2022-08-24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08-01T00:00:00"/>
    <m/>
    <n v="9"/>
    <m/>
    <s v="SI"/>
    <n v="1"/>
    <n v="21001231"/>
    <n v="20220919"/>
    <n v="18300"/>
    <n v="0"/>
    <m/>
    <s v="NULL"/>
  </r>
  <r>
    <n v="900146010"/>
    <s v="ESE NORTE 1"/>
    <s v="BAIR"/>
    <n v="21103"/>
    <s v="BAIR_21103"/>
    <s v="900146010_BAIR_21103"/>
    <s v="BAIR"/>
    <n v="21103"/>
    <s v="NULL"/>
    <d v="2022-08-30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hace dev de fact con soportes completos yoriginales, NO se evidencia registro del usuario en elPAIWEB. Favor verificar para tramite de pago.NANCY"/>
    <n v="24400"/>
    <n v="0"/>
    <n v="0"/>
    <n v="0"/>
    <m/>
    <m/>
    <n v="0"/>
    <n v="0"/>
    <n v="0"/>
    <m/>
    <m/>
    <n v="0"/>
    <m/>
    <m/>
    <d v="2022-08-01T00:00:00"/>
    <m/>
    <n v="9"/>
    <m/>
    <s v="SI"/>
    <n v="1"/>
    <n v="21001231"/>
    <n v="20220919"/>
    <n v="24400"/>
    <n v="0"/>
    <m/>
    <s v="NULL"/>
  </r>
  <r>
    <n v="900146010"/>
    <s v="ESE NORTE 1"/>
    <s v="BAIR"/>
    <n v="21593"/>
    <s v="BAIR_21593"/>
    <s v="900146010_BAIR_21593"/>
    <s v="BAIR"/>
    <n v="21593"/>
    <s v="NULL"/>
    <d v="2022-09-15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09-01T00:00:00"/>
    <m/>
    <n v="9"/>
    <m/>
    <s v="SI"/>
    <n v="1"/>
    <n v="21001231"/>
    <n v="20221015"/>
    <n v="18300"/>
    <n v="0"/>
    <m/>
    <s v="NULL"/>
  </r>
  <r>
    <n v="900146010"/>
    <s v="ESE NORTE 1"/>
    <s v="SUEX"/>
    <n v="1730"/>
    <s v="SUEX_1730"/>
    <s v="900146010_SUEX_1730"/>
    <s v="SUEX"/>
    <n v="1730"/>
    <s v="NULL"/>
    <d v="2022-09-15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09-01T00:00:00"/>
    <m/>
    <n v="9"/>
    <m/>
    <s v="SI"/>
    <n v="1"/>
    <n v="21001231"/>
    <n v="20221015"/>
    <n v="6100"/>
    <n v="0"/>
    <m/>
    <s v="NULL"/>
  </r>
  <r>
    <n v="900146010"/>
    <s v="ESE NORTE 1"/>
    <s v="TIMB"/>
    <n v="11000"/>
    <s v="TIMB_11000"/>
    <s v="900146010_TIMB_11000"/>
    <s v="TIMB"/>
    <n v="11000"/>
    <s v="NULL"/>
    <d v="2022-09-27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09-01T00:00:00"/>
    <m/>
    <n v="9"/>
    <m/>
    <s v="SI"/>
    <n v="1"/>
    <n v="21001231"/>
    <n v="20221015"/>
    <n v="6100"/>
    <n v="0"/>
    <m/>
    <s v="NULL"/>
  </r>
  <r>
    <n v="900146010"/>
    <s v="ESE NORTE 1"/>
    <s v="TIMB"/>
    <n v="11177"/>
    <s v="TIMB_11177"/>
    <s v="900146010_TIMB_11177"/>
    <s v="TIMB"/>
    <n v="11177"/>
    <s v="NULL"/>
    <d v="2022-10-10T00:00:00"/>
    <n v="17800"/>
    <n v="17800"/>
    <s v="C)Glosas total pendiente por respuesta de IPS"/>
    <x v="2"/>
    <n v="0"/>
    <m/>
    <n v="0"/>
    <n v="17800"/>
    <s v="DEVOLUCION"/>
    <s v="VACUNA"/>
    <s v="OK"/>
    <n v="17800"/>
    <n v="0"/>
    <n v="0"/>
    <n v="0"/>
    <n v="0"/>
    <n v="0"/>
    <n v="17800"/>
    <s v="PAIWEB: Se hace dev de fact con soportes completos yoriginales, NO se evidencia registro del usuario en elPAIWEB. Favor verificar para tramite de pago.NANCY"/>
    <n v="178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17800"/>
    <n v="0"/>
    <m/>
    <s v="NULL"/>
  </r>
  <r>
    <n v="900146010"/>
    <s v="ESE NORTE 1"/>
    <s v="BAIR"/>
    <n v="22317"/>
    <s v="BAIR_22317"/>
    <s v="900146010_BAIR_22317"/>
    <s v="BAIR"/>
    <n v="22317"/>
    <s v="NULL"/>
    <d v="2022-10-10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6100"/>
    <n v="0"/>
    <m/>
    <s v="NULL"/>
  </r>
  <r>
    <n v="900146010"/>
    <s v="ESE NORTE 1"/>
    <s v="BAIR"/>
    <n v="22529"/>
    <s v="BAIR_22529"/>
    <s v="900146010_BAIR_22529"/>
    <s v="BAIR"/>
    <n v="22529"/>
    <s v="NULL"/>
    <d v="2022-10-15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6100"/>
    <n v="0"/>
    <m/>
    <s v="NULL"/>
  </r>
  <r>
    <n v="900146010"/>
    <s v="ESE NORTE 1"/>
    <s v="BAEX"/>
    <n v="4653"/>
    <s v="BAEX_4653"/>
    <s v="900146010_BAEX_4653"/>
    <s v="BAEX"/>
    <n v="4653"/>
    <s v="NULL"/>
    <d v="2022-10-19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hace dev de fact con soportes completos yoriginales, NO se evidencia registro del usuario en elPAIWEB. Favor verificar para tramite de pago.NANCY"/>
    <n v="244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24400"/>
    <n v="0"/>
    <m/>
    <s v="NULL"/>
  </r>
  <r>
    <n v="900146010"/>
    <s v="ESE NORTE 1"/>
    <s v="BAEX"/>
    <n v="4654"/>
    <s v="BAEX_4654"/>
    <s v="900146010_BAEX_4654"/>
    <s v="BAEX"/>
    <n v="4654"/>
    <s v="NULL"/>
    <d v="2022-10-19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18300"/>
    <n v="0"/>
    <m/>
    <s v="NULL"/>
  </r>
  <r>
    <n v="900146010"/>
    <s v="ESE NORTE 1"/>
    <s v="BAIR"/>
    <n v="22871"/>
    <s v="BAIR_22871"/>
    <s v="900146010_BAIR_22871"/>
    <s v="BAIR"/>
    <n v="22871"/>
    <s v="NULL"/>
    <d v="2022-10-31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18300"/>
    <n v="0"/>
    <m/>
    <s v="NULL"/>
  </r>
  <r>
    <n v="900146010"/>
    <s v="ESE NORTE 1"/>
    <s v="BAIR"/>
    <n v="23825"/>
    <s v="BAIR_23825"/>
    <s v="900146010_BAIR_23825"/>
    <s v="BAIR"/>
    <n v="23825"/>
    <s v="NULL"/>
    <d v="2022-12-05T00:00:00"/>
    <n v="6000"/>
    <n v="6000"/>
    <s v="C)Glosas total pendiente por respuesta de IPS"/>
    <x v="2"/>
    <n v="0"/>
    <m/>
    <n v="0"/>
    <n v="6000"/>
    <s v="DEVOLUCION"/>
    <s v="VACUNA"/>
    <s v="OK"/>
    <n v="6000"/>
    <n v="0"/>
    <n v="0"/>
    <n v="0"/>
    <n v="0"/>
    <n v="0"/>
    <n v="6000"/>
    <s v="PAIWEB: Se hace dev de fact con soportes completos yoriginales, no se encuentran datos registrados del usuarioen el PAIWEB. favor verificar para tramite de pago.NANCY"/>
    <n v="6000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6000"/>
    <n v="0"/>
    <m/>
    <s v="NULL"/>
  </r>
  <r>
    <n v="900146010"/>
    <s v="ESE NORTE 1"/>
    <s v="SUAR"/>
    <n v="28742"/>
    <s v="SUAR_28742"/>
    <s v="900146010_SUAR_28742"/>
    <s v="SUAR"/>
    <n v="28742"/>
    <s v="NULL"/>
    <d v="2022-12-07T00:00:00"/>
    <n v="164977"/>
    <n v="164977"/>
    <s v="C)Glosas total pendiente por respuesta de IPS"/>
    <x v="2"/>
    <n v="0"/>
    <m/>
    <n v="0"/>
    <n v="164977"/>
    <s v="DEVOLUCION"/>
    <s v="ARL"/>
    <s v="OK"/>
    <n v="164977"/>
    <n v="0"/>
    <n v="0"/>
    <n v="0"/>
    <n v="0"/>
    <n v="0"/>
    <n v="164977"/>
    <s v="ARL: SE DEVUELVE FACTURA PACIENTE QUIEN PRESENTA SINTOMAS POR CAIDA DE LADRILLO EN SU EMPRESA(ACCIDENTE LABORAL) LOS SERVICIOS FACTURADOS DEBEN DE SER RADICADOS A SU ARL, FAVOR VALIDAR.JENNIFER REBOLLEDO"/>
    <n v="164977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164977"/>
    <n v="0"/>
    <m/>
    <s v="NULL"/>
  </r>
  <r>
    <n v="900146010"/>
    <s v="ESE NORTE 1"/>
    <s v="TIMB"/>
    <n v="12012"/>
    <s v="TIMB_12012"/>
    <s v="900146010_TIMB_12012"/>
    <s v="TIMB"/>
    <n v="12012"/>
    <s v="NULL"/>
    <d v="2022-12-10T00:00:00"/>
    <n v="14100"/>
    <n v="14100"/>
    <s v="C)Glosas total pendiente por respuesta de IPS"/>
    <x v="2"/>
    <n v="0"/>
    <m/>
    <n v="0"/>
    <n v="14100"/>
    <s v="DEVOLUCION"/>
    <s v="VACUNA"/>
    <s v="OK"/>
    <n v="14100"/>
    <n v="0"/>
    <n v="0"/>
    <n v="0"/>
    <n v="0"/>
    <n v="0"/>
    <n v="14100"/>
    <s v="PAIWEB: Se hace dev de fact con soportes completos yoriginales, no se encuentran datos registrados del usuarioen el PAIWEB. favor verificar para tramite de pago.NANCY"/>
    <n v="14100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14100"/>
    <n v="0"/>
    <m/>
    <s v="NULL"/>
  </r>
  <r>
    <n v="900146010"/>
    <s v="ESE NORTE 1"/>
    <s v="TIMB"/>
    <n v="12158"/>
    <s v="TIMB_12158"/>
    <s v="900146010_TIMB_12158"/>
    <s v="TIMB"/>
    <n v="12158"/>
    <s v="NULL"/>
    <d v="2022-12-24T00:00:00"/>
    <n v="86740"/>
    <n v="86740"/>
    <s v="C)Glosas total pendiente por respuesta de IPS"/>
    <x v="2"/>
    <n v="0"/>
    <m/>
    <n v="0"/>
    <n v="86740"/>
    <s v="DEVOLUCION"/>
    <s v="AUTORIZACION"/>
    <s v="OK"/>
    <n v="86740"/>
    <n v="0"/>
    <n v="0"/>
    <n v="0"/>
    <n v="0"/>
    <n v="0"/>
    <n v="86740"/>
    <s v="AUT:  Se devuelve factura con soportes originales, no seevidencia AUTORIZACION ni CORREOS para solicitar la AUT.,segun RES 3047 deben enviar hasta 3 correos por cada 1/2 hora:capautorizaciones@epsdelagente.com.co               NANCY"/>
    <n v="86740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86740"/>
    <n v="0"/>
    <m/>
    <s v="NULL"/>
  </r>
  <r>
    <n v="900146010"/>
    <s v="ESE NORTE 1"/>
    <s v="TIMB"/>
    <n v="12353"/>
    <s v="TIMB_12353"/>
    <s v="900146010_TIMB_12353"/>
    <s v="TIMB"/>
    <n v="12353"/>
    <s v="NULL"/>
    <d v="2023-01-01T00:00:00"/>
    <n v="28400"/>
    <n v="28400"/>
    <s v="C)Glosas total pendiente por respuesta de IPS"/>
    <x v="2"/>
    <n v="0"/>
    <m/>
    <n v="0"/>
    <n v="28400"/>
    <s v="DEVOLUCION"/>
    <s v="VACUNA"/>
    <s v="OK"/>
    <n v="28400"/>
    <n v="0"/>
    <n v="0"/>
    <n v="0"/>
    <n v="0"/>
    <n v="0"/>
    <n v="28400"/>
    <s v="PAIWEB: Se hace dev de fact con soportes completos yoriginales, NO se evidencia registro del usuario en elPAIWEB. Favor verificar para tramite de pago.NANCY"/>
    <n v="284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28400"/>
    <n v="0"/>
    <m/>
    <s v="NULL"/>
  </r>
  <r>
    <n v="900146010"/>
    <s v="ESE NORTE 1"/>
    <s v="SUEX"/>
    <n v="1921"/>
    <s v="SUEX_1921"/>
    <s v="900146010_SUEX_1921"/>
    <s v="SUEX"/>
    <n v="1921"/>
    <s v="NULL"/>
    <d v="2023-01-01T00:00:00"/>
    <n v="28000"/>
    <n v="28000"/>
    <s v="C)Glosas total pendiente por respuesta de IPS"/>
    <x v="2"/>
    <n v="0"/>
    <m/>
    <n v="0"/>
    <n v="28000"/>
    <s v="DEVOLUCION"/>
    <s v="VACUNA"/>
    <s v="OK"/>
    <n v="28000"/>
    <n v="0"/>
    <n v="0"/>
    <n v="0"/>
    <n v="0"/>
    <n v="0"/>
    <n v="28000"/>
    <s v="PAIWEB: Se hace dev de fact con soportes completos yoriginales, NO se evidencia registro del usuario en elPAIWEB. Favor verificar para tramite de pago.NANCY"/>
    <n v="28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28000"/>
    <n v="0"/>
    <m/>
    <s v="NULL"/>
  </r>
  <r>
    <n v="900146010"/>
    <s v="ESE NORTE 1"/>
    <s v="TIMB"/>
    <n v="12314"/>
    <s v="BAIR_12314"/>
    <s v="900146010_BAIR_12314"/>
    <s v="BAIR"/>
    <n v="12314"/>
    <s v="NULL"/>
    <d v="2023-01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hace dev de fact con soportes completos yoriginales, NO se evidencia registro del usuario en elPAIWEB. Favor verificar para tramite de pago.NANCY"/>
    <n v="7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7000"/>
    <n v="0"/>
    <m/>
    <s v="NULL"/>
  </r>
  <r>
    <n v="900146010"/>
    <s v="ESE NORTE 1"/>
    <s v="SUAR"/>
    <n v="29940"/>
    <s v="SUAR_29940"/>
    <s v="900146010_SUAR_29940"/>
    <s v="SUAR"/>
    <n v="29940"/>
    <s v="NULL"/>
    <d v="2023-01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hace dev de fact con soportes completos yoriginales, NO se evidencia registro del usuario en elPAIWEB. Favor verificar para tramite de pago.NANCY"/>
    <n v="7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7000"/>
    <n v="0"/>
    <m/>
    <s v="NULL"/>
  </r>
  <r>
    <n v="900146010"/>
    <s v="ESE NORTE 1"/>
    <s v="SUEX"/>
    <n v="1898"/>
    <s v="SUEX_1898"/>
    <s v="900146010_SUEX_1898"/>
    <s v="SUEX"/>
    <n v="1898"/>
    <s v="NULL"/>
    <d v="2023-01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hace dev de fact con soportes completos yoriginales, NO se evidencia registro del usuario en elPAIWEB. Favor verificar para tramite de pago.NANCY"/>
    <n v="7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7000"/>
    <n v="0"/>
    <m/>
    <s v="NULL"/>
  </r>
  <r>
    <n v="900146010"/>
    <s v="ESE NORTE 1"/>
    <s v="TIMB"/>
    <n v="12863"/>
    <s v="TIMB_12863"/>
    <s v="900146010_TIMB_12863"/>
    <s v="TIMB"/>
    <n v="12863"/>
    <s v="NULL"/>
    <d v="2023-02-01T00:00:00"/>
    <n v="28000"/>
    <n v="28000"/>
    <s v="C)Glosas total pendiente por respuesta de IPS"/>
    <x v="2"/>
    <n v="0"/>
    <m/>
    <n v="0"/>
    <n v="28000"/>
    <s v="DEVOLUCION"/>
    <s v="VACUNA"/>
    <s v="OK"/>
    <n v="28000"/>
    <n v="0"/>
    <n v="0"/>
    <n v="0"/>
    <n v="0"/>
    <n v="0"/>
    <n v="28000"/>
    <s v="PAIWEB: Se realiza devolución de factura, vacuna noregistrada en PAIWEB 2.0,  según los lineamientos PAI enel numeral 9.10.6 la IPS debe realizar el registro de laaplicación del biológico en la plataforma.    NANCY"/>
    <n v="28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28000"/>
    <n v="0"/>
    <m/>
    <s v="NULL"/>
  </r>
  <r>
    <n v="900146010"/>
    <s v="ESE NORTE 1"/>
    <s v="BAIR"/>
    <n v="25819"/>
    <s v="BAIR_25819"/>
    <s v="900146010_BAIR_25819"/>
    <s v="BAIR"/>
    <n v="25819"/>
    <s v="NULL"/>
    <d v="2023-02-01T00:00:00"/>
    <n v="28000"/>
    <n v="28000"/>
    <s v="C)Glosas total pendiente por respuesta de IPS"/>
    <x v="2"/>
    <n v="0"/>
    <m/>
    <n v="0"/>
    <n v="28000"/>
    <s v="DEVOLUCION"/>
    <s v="VACUNA"/>
    <s v="OK"/>
    <n v="28000"/>
    <n v="0"/>
    <n v="0"/>
    <n v="0"/>
    <n v="0"/>
    <n v="0"/>
    <n v="28000"/>
    <s v="PAIWEB: Se realiza devolución de factura, vacuna noregistrada en PAIWEB 2.0,  según los lineamientos PAI enel numeral 9.10.6 la IPS debe realizar el registro de laaplicación del biológico en la plataforma. NANCY"/>
    <n v="28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28000"/>
    <n v="0"/>
    <m/>
    <s v="NULL"/>
  </r>
  <r>
    <n v="900146010"/>
    <s v="ESE NORTE 1"/>
    <s v="TIMB"/>
    <n v="12876"/>
    <s v="TIMB_12876"/>
    <s v="900146010_TIMB_12876"/>
    <s v="TIMB"/>
    <n v="12876"/>
    <s v="NULL"/>
    <d v="2023-02-01T00:00:00"/>
    <n v="27000"/>
    <n v="27000"/>
    <s v="C)Glosas total pendiente por respuesta de IPS"/>
    <x v="2"/>
    <n v="0"/>
    <m/>
    <n v="0"/>
    <n v="27000"/>
    <s v="DEVOLUCION"/>
    <s v="VACUNA"/>
    <s v="OK"/>
    <n v="27000"/>
    <n v="0"/>
    <n v="0"/>
    <n v="0"/>
    <n v="0"/>
    <n v="0"/>
    <n v="27000"/>
    <s v="PAIWEB: Se realiza devolución de factura, vacuna noregistrada en PAIWEB 2.0,  según los lineamientos PAI enel numeral 9.10.6 la IPS debe realizar el registro de laaplicación del biológico en la plataforma.      NANCY"/>
    <n v="27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27000"/>
    <n v="0"/>
    <m/>
    <s v="NULL"/>
  </r>
  <r>
    <n v="900146010"/>
    <s v="ESE NORTE 1"/>
    <s v="TIMB"/>
    <n v="12885"/>
    <s v="TIMB_12885"/>
    <s v="900146010_TIMB_12885"/>
    <s v="TIMB"/>
    <n v="12885"/>
    <s v="NULL"/>
    <d v="2023-02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realiza devolución de factura, vacuna noregistrada en PAIWEB 2.0,  según los lineamientos PAI enel numeral 9.10.6 la IPS debe realizar el registro de laaplicación del biológico en la plataforma. NANCY"/>
    <n v="7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7000"/>
    <n v="0"/>
    <m/>
    <s v="NULL"/>
  </r>
  <r>
    <n v="900146010"/>
    <s v="ESE NORTE 1"/>
    <s v="SUAR"/>
    <n v="30714"/>
    <s v="SUAR_30714"/>
    <s v="900146010_SUAR_30714"/>
    <s v="SUAR"/>
    <n v="30714"/>
    <s v="NULL"/>
    <d v="2023-02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realiza devolución de factura, vacuna noregistrada en PAIWEB 2.0,  según los lineamientos PAI enel numeral 9.10.6 la IPS debe realizar el registro de laaplicación del biológico en la plataforma.    NANCY"/>
    <n v="7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7000"/>
    <n v="0"/>
    <m/>
    <s v="NULL"/>
  </r>
  <r>
    <n v="900146010"/>
    <s v="ESE NORTE 1"/>
    <s v="TIMB"/>
    <n v="13428"/>
    <s v="TIMB_13428"/>
    <s v="900146010_TIMB_13428"/>
    <s v="TIMB"/>
    <n v="13428"/>
    <s v="NULL"/>
    <d v="2023-03-01T00:00:00"/>
    <n v="190678"/>
    <n v="190678"/>
    <s v="G)factura inicial en Gestion por ERP"/>
    <x v="3"/>
    <n v="0"/>
    <m/>
    <n v="0"/>
    <n v="0"/>
    <m/>
    <m/>
    <s v="OK"/>
    <n v="190678"/>
    <n v="0"/>
    <n v="0"/>
    <n v="0"/>
    <n v="0"/>
    <n v="0"/>
    <n v="0"/>
    <m/>
    <n v="190678"/>
    <n v="0"/>
    <n v="0"/>
    <n v="0"/>
    <m/>
    <m/>
    <n v="0"/>
    <n v="0"/>
    <n v="0"/>
    <m/>
    <m/>
    <n v="0"/>
    <n v="230868523459529"/>
    <m/>
    <d v="2023-03-31T00:00:00"/>
    <m/>
    <n v="1"/>
    <m/>
    <s v="SI"/>
    <n v="1"/>
    <n v="20230430"/>
    <n v="20230417"/>
    <n v="190678"/>
    <n v="0"/>
    <m/>
    <s v="NULL"/>
  </r>
  <r>
    <n v="900146010"/>
    <s v="ESE NORTE 1"/>
    <s v="TIMB"/>
    <n v="13429"/>
    <s v="TIMB_13429"/>
    <s v="900146010_TIMB_13429"/>
    <s v="TIMB"/>
    <n v="13429"/>
    <s v="NULL"/>
    <d v="2023-03-01T00:00:00"/>
    <n v="108815"/>
    <n v="108815"/>
    <s v="G)factura inicial en Gestion por ERP"/>
    <x v="3"/>
    <n v="0"/>
    <m/>
    <n v="0"/>
    <n v="0"/>
    <m/>
    <m/>
    <s v="OK"/>
    <n v="108815"/>
    <n v="0"/>
    <n v="0"/>
    <n v="0"/>
    <n v="0"/>
    <n v="0"/>
    <n v="0"/>
    <m/>
    <n v="108815"/>
    <n v="0"/>
    <n v="0"/>
    <n v="0"/>
    <m/>
    <m/>
    <n v="0"/>
    <n v="0"/>
    <n v="0"/>
    <m/>
    <m/>
    <n v="0"/>
    <n v="230868523457246"/>
    <m/>
    <d v="2023-03-31T00:00:00"/>
    <m/>
    <n v="1"/>
    <m/>
    <s v="SI"/>
    <n v="1"/>
    <n v="20230430"/>
    <n v="20230417"/>
    <n v="108815"/>
    <n v="0"/>
    <m/>
    <s v="NULL"/>
  </r>
  <r>
    <n v="900146010"/>
    <s v="ESE NORTE 1"/>
    <s v="TIMB"/>
    <n v="13430"/>
    <s v="TIMB_13430"/>
    <s v="900146010_TIMB_13430"/>
    <s v="TIMB"/>
    <n v="13430"/>
    <s v="NULL"/>
    <d v="2023-03-01T00:00:00"/>
    <n v="461406"/>
    <n v="461406"/>
    <s v="G)factura inicial en Gestion por ERP"/>
    <x v="3"/>
    <n v="0"/>
    <m/>
    <n v="0"/>
    <n v="0"/>
    <m/>
    <m/>
    <s v="OK"/>
    <n v="461406"/>
    <n v="0"/>
    <n v="0"/>
    <n v="0"/>
    <n v="0"/>
    <n v="0"/>
    <n v="0"/>
    <m/>
    <n v="461406"/>
    <n v="0"/>
    <n v="0"/>
    <n v="0"/>
    <m/>
    <m/>
    <n v="0"/>
    <n v="0"/>
    <n v="0"/>
    <m/>
    <m/>
    <n v="0"/>
    <n v="230708523423292"/>
    <m/>
    <d v="2023-03-31T00:00:00"/>
    <m/>
    <n v="1"/>
    <m/>
    <s v="SI"/>
    <n v="1"/>
    <n v="20230430"/>
    <n v="20230417"/>
    <n v="461406"/>
    <n v="0"/>
    <m/>
    <s v="NULL"/>
  </r>
  <r>
    <n v="900146010"/>
    <s v="ESE NORTE 1"/>
    <s v="BAIR"/>
    <n v="26859"/>
    <s v="BAIR_26859"/>
    <s v="900146010_BAIR_26859"/>
    <s v="BAIR"/>
    <n v="26859"/>
    <s v="NULL"/>
    <d v="2023-03-01T00:00:00"/>
    <n v="142940"/>
    <n v="142940"/>
    <s v="G)factura inicial en Gestion por ERP"/>
    <x v="3"/>
    <n v="0"/>
    <m/>
    <n v="0"/>
    <n v="0"/>
    <m/>
    <m/>
    <s v="OK"/>
    <n v="142940"/>
    <n v="0"/>
    <n v="0"/>
    <n v="0"/>
    <n v="0"/>
    <n v="0"/>
    <n v="0"/>
    <m/>
    <n v="142940"/>
    <n v="0"/>
    <n v="0"/>
    <n v="0"/>
    <m/>
    <m/>
    <n v="0"/>
    <n v="0"/>
    <n v="0"/>
    <m/>
    <m/>
    <n v="0"/>
    <n v="230818523576359"/>
    <m/>
    <d v="2023-03-31T00:00:00"/>
    <m/>
    <n v="1"/>
    <m/>
    <s v="SI"/>
    <n v="1"/>
    <n v="20230430"/>
    <n v="20230417"/>
    <n v="142940"/>
    <n v="0"/>
    <m/>
    <s v="NULL"/>
  </r>
  <r>
    <n v="900146010"/>
    <s v="ESE NORTE 1"/>
    <s v="TIMB"/>
    <n v="13137"/>
    <s v="TIMB_13137"/>
    <s v="900146010_TIMB_13137"/>
    <s v="TIMB"/>
    <n v="13137"/>
    <s v="NULL"/>
    <d v="2023-03-01T00:00:00"/>
    <n v="161742"/>
    <n v="161742"/>
    <s v="G)factura inicial en Gestion por ERP"/>
    <x v="3"/>
    <n v="0"/>
    <m/>
    <n v="0"/>
    <n v="0"/>
    <m/>
    <m/>
    <s v="OK"/>
    <n v="161742"/>
    <n v="0"/>
    <n v="0"/>
    <n v="0"/>
    <n v="0"/>
    <n v="0"/>
    <n v="0"/>
    <m/>
    <n v="161742"/>
    <n v="0"/>
    <n v="0"/>
    <n v="0"/>
    <m/>
    <m/>
    <n v="0"/>
    <n v="0"/>
    <n v="0"/>
    <m/>
    <m/>
    <n v="0"/>
    <n v="230708523423292"/>
    <m/>
    <d v="2023-03-31T00:00:00"/>
    <m/>
    <n v="1"/>
    <m/>
    <s v="SI"/>
    <n v="1"/>
    <n v="20230430"/>
    <n v="20230417"/>
    <n v="161742"/>
    <n v="0"/>
    <m/>
    <s v="NULL"/>
  </r>
  <r>
    <n v="900146010"/>
    <s v="ESE NORTE 1"/>
    <s v="SUAR"/>
    <n v="32206"/>
    <s v="SUAR_32206"/>
    <s v="900146010_SUAR_32206"/>
    <s v="SUAR"/>
    <n v="32206"/>
    <s v="NULL"/>
    <d v="2023-03-01T00:00:00"/>
    <n v="152853"/>
    <n v="152853"/>
    <s v="G)factura inicial en Gestion por ERP"/>
    <x v="3"/>
    <n v="0"/>
    <m/>
    <n v="0"/>
    <n v="0"/>
    <m/>
    <m/>
    <s v="OK"/>
    <n v="152853"/>
    <n v="0"/>
    <n v="0"/>
    <n v="0"/>
    <n v="0"/>
    <n v="0"/>
    <n v="0"/>
    <m/>
    <n v="152853"/>
    <n v="0"/>
    <n v="0"/>
    <n v="0"/>
    <m/>
    <m/>
    <n v="0"/>
    <n v="0"/>
    <n v="0"/>
    <m/>
    <m/>
    <n v="0"/>
    <n v="230728523552380"/>
    <m/>
    <d v="2023-03-31T00:00:00"/>
    <m/>
    <n v="1"/>
    <m/>
    <s v="SI"/>
    <n v="1"/>
    <n v="20230430"/>
    <n v="20230417"/>
    <n v="152853"/>
    <n v="0"/>
    <m/>
    <s v="NULL"/>
  </r>
  <r>
    <n v="900146010"/>
    <s v="ESE NORTE 1"/>
    <s v="T"/>
    <n v="609057"/>
    <s v="T_609057"/>
    <s v="900146010_T_609057"/>
    <s v="NULL"/>
    <s v="NULL"/>
    <s v="NULL"/>
    <d v="2019-09-19T00:00:00"/>
    <n v="504600"/>
    <n v="7375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19-10-12T00:00:00"/>
    <m/>
    <m/>
    <m/>
    <s v="SI"/>
    <m/>
    <m/>
    <m/>
    <n v="0"/>
    <n v="0"/>
    <m/>
    <s v="NULL"/>
  </r>
  <r>
    <n v="900146010"/>
    <s v="ESE NORTE 1"/>
    <s v="TIMB"/>
    <n v="1261"/>
    <s v="TIMB_1261"/>
    <s v="900146010_TIMB_1261"/>
    <s v="NULL"/>
    <s v="NULL"/>
    <s v="NULL"/>
    <d v="2021-03-09T00:00:00"/>
    <n v="87500"/>
    <n v="87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3-31T00:00:00"/>
    <m/>
    <m/>
    <m/>
    <s v="SI"/>
    <m/>
    <m/>
    <m/>
    <n v="0"/>
    <n v="0"/>
    <m/>
    <s v="NULL"/>
  </r>
  <r>
    <n v="900146010"/>
    <s v="ESE NORTE 1"/>
    <s v="TIMB"/>
    <n v="1269"/>
    <s v="TIMB_1269"/>
    <s v="900146010_TIMB_1269"/>
    <s v="NULL"/>
    <s v="NULL"/>
    <s v="NULL"/>
    <d v="2021-03-09T00:00:00"/>
    <n v="346900"/>
    <n v="3469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3-31T00:00:00"/>
    <m/>
    <m/>
    <m/>
    <s v="SI"/>
    <m/>
    <m/>
    <m/>
    <n v="0"/>
    <n v="0"/>
    <m/>
    <s v="NULL"/>
  </r>
  <r>
    <n v="900146010"/>
    <s v="ESE NORTE 1"/>
    <s v="BAIR"/>
    <n v="3612"/>
    <s v="BAIR_3612"/>
    <s v="900146010_BAIR_3612"/>
    <s v="NULL"/>
    <s v="NULL"/>
    <s v="NULL"/>
    <d v="2021-03-31T00:00:00"/>
    <n v="126737"/>
    <n v="126737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3-31T00:00:00"/>
    <m/>
    <m/>
    <m/>
    <s v="SI"/>
    <m/>
    <m/>
    <m/>
    <n v="0"/>
    <n v="0"/>
    <m/>
    <s v="NULL"/>
  </r>
  <r>
    <n v="900146010"/>
    <s v="ESE NORTE 1"/>
    <s v="SUAR"/>
    <n v="5015"/>
    <s v="SUAR_5015"/>
    <s v="900146010_SUAR_5015"/>
    <s v="NULL"/>
    <s v="NULL"/>
    <s v="NULL"/>
    <d v="2021-04-29T00:00:00"/>
    <n v="76075"/>
    <n v="76075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4-30T00:00:00"/>
    <m/>
    <m/>
    <m/>
    <s v="SI"/>
    <m/>
    <m/>
    <m/>
    <n v="0"/>
    <n v="0"/>
    <m/>
    <s v="NULL"/>
  </r>
  <r>
    <n v="900146010"/>
    <s v="ESE NORTE 1"/>
    <s v="SUAR"/>
    <n v="5286"/>
    <s v="SUAR_5286"/>
    <s v="900146010_SUAR_5286"/>
    <s v="NULL"/>
    <s v="NULL"/>
    <s v="NULL"/>
    <d v="2021-05-12T00:00:00"/>
    <n v="5200"/>
    <n v="52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SUAR"/>
    <n v="5402"/>
    <s v="SUAR_5402"/>
    <s v="900146010_SUAR_5402"/>
    <s v="NULL"/>
    <s v="NULL"/>
    <s v="NULL"/>
    <d v="2021-05-18T00:00:00"/>
    <n v="10400"/>
    <n v="104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BAIR"/>
    <n v="4870"/>
    <s v="BAIR_4870"/>
    <s v="900146010_BAIR_4870"/>
    <s v="NULL"/>
    <s v="NULL"/>
    <s v="NULL"/>
    <d v="2021-05-21T00:00:00"/>
    <n v="5500"/>
    <n v="5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SUAR"/>
    <n v="5584"/>
    <s v="SUAR_5584"/>
    <s v="900146010_SUAR_5584"/>
    <s v="NULL"/>
    <s v="NULL"/>
    <s v="NULL"/>
    <d v="2021-05-21T00:00:00"/>
    <n v="5200"/>
    <n v="52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OBA"/>
    <n v="15319"/>
    <s v="OBA_15319"/>
    <s v="900146010_OBA_15319"/>
    <s v="NULL"/>
    <s v="NULL"/>
    <s v="NULL"/>
    <d v="2021-05-2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OBA"/>
    <n v="15367"/>
    <s v="OBA_15367"/>
    <s v="900146010_OBA_15367"/>
    <s v="NULL"/>
    <s v="NULL"/>
    <s v="NULL"/>
    <d v="2021-05-2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OSU"/>
    <n v="24976"/>
    <s v="OSU_24976"/>
    <s v="900146010_OSU_24976"/>
    <s v="NULL"/>
    <s v="NULL"/>
    <s v="NULL"/>
    <d v="2021-06-02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317"/>
    <s v="OTI_12317"/>
    <s v="900146010_OTI_12317"/>
    <s v="NULL"/>
    <s v="NULL"/>
    <s v="NULL"/>
    <d v="2021-06-03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320"/>
    <s v="OTI_12320"/>
    <s v="900146010_OTI_12320"/>
    <s v="NULL"/>
    <s v="NULL"/>
    <s v="NULL"/>
    <d v="2021-06-03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615"/>
    <s v="OTI_12615"/>
    <s v="900146010_OTI_12615"/>
    <s v="NULL"/>
    <s v="NULL"/>
    <s v="NULL"/>
    <d v="2021-06-09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SUE"/>
    <n v="13905"/>
    <s v="OSUE_13905"/>
    <s v="900146010_OSUE_13905"/>
    <s v="NULL"/>
    <s v="NULL"/>
    <s v="NULL"/>
    <d v="2021-06-11T00:00:00"/>
    <n v="19589"/>
    <n v="1958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889"/>
    <s v="OTI_12889"/>
    <s v="900146010_OTI_12889"/>
    <s v="NULL"/>
    <s v="NULL"/>
    <s v="NULL"/>
    <d v="2021-06-12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7193"/>
    <s v="OBA_17193"/>
    <s v="900146010_OBA_17193"/>
    <s v="NULL"/>
    <s v="NULL"/>
    <s v="NULL"/>
    <d v="2021-06-15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SU"/>
    <n v="27079"/>
    <s v="OSU_27079"/>
    <s v="900146010_OSU_27079"/>
    <s v="NULL"/>
    <s v="NULL"/>
    <s v="NULL"/>
    <d v="2021-06-1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3220"/>
    <s v="OTI_13220"/>
    <s v="900146010_OTI_13220"/>
    <s v="NULL"/>
    <s v="NULL"/>
    <s v="NULL"/>
    <d v="2021-06-17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7972"/>
    <s v="OBA_17972"/>
    <s v="900146010_OBA_17972"/>
    <s v="NULL"/>
    <s v="NULL"/>
    <s v="NULL"/>
    <d v="2021-06-19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8288"/>
    <s v="OBA_18288"/>
    <s v="900146010_OBA_18288"/>
    <s v="NULL"/>
    <s v="NULL"/>
    <s v="NULL"/>
    <d v="2021-06-22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8474"/>
    <s v="OBA_18474"/>
    <s v="900146010_OBA_18474"/>
    <s v="NULL"/>
    <s v="NULL"/>
    <s v="NULL"/>
    <d v="2021-06-23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3768"/>
    <s v="OTI_13768"/>
    <s v="900146010_OTI_13768"/>
    <s v="NULL"/>
    <s v="NULL"/>
    <s v="NULL"/>
    <d v="2021-06-24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9163"/>
    <s v="OBA_19163"/>
    <s v="900146010_OBA_19163"/>
    <s v="NULL"/>
    <s v="NULL"/>
    <s v="NULL"/>
    <d v="2021-06-2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SU"/>
    <n v="29599"/>
    <s v="OSU_29599"/>
    <s v="900146010_OSU_29599"/>
    <s v="NULL"/>
    <s v="NULL"/>
    <s v="NULL"/>
    <d v="2021-06-29T00:00:00"/>
    <n v="8715"/>
    <n v="8715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SUAR"/>
    <n v="7215"/>
    <s v="SUAR_7215"/>
    <s v="900146010_SUAR_7215"/>
    <s v="NULL"/>
    <s v="NULL"/>
    <s v="NULL"/>
    <d v="2021-07-01T00:00:00"/>
    <n v="21400"/>
    <n v="214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09"/>
    <s v="TIMB_3009"/>
    <s v="900146010_TIMB_3009"/>
    <s v="NULL"/>
    <s v="NULL"/>
    <s v="NULL"/>
    <d v="2021-07-06T00:00:00"/>
    <n v="4700"/>
    <n v="47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11"/>
    <s v="TIMB_3011"/>
    <s v="900146010_TIMB_3011"/>
    <s v="NULL"/>
    <s v="NULL"/>
    <s v="NULL"/>
    <d v="2021-07-06T00:00:00"/>
    <n v="83482"/>
    <n v="83482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12"/>
    <s v="TIMB_3012"/>
    <s v="900146010_TIMB_3012"/>
    <s v="NULL"/>
    <s v="NULL"/>
    <s v="NULL"/>
    <d v="2021-07-06T00:00:00"/>
    <n v="142622"/>
    <n v="142622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17"/>
    <s v="TIMB_3017"/>
    <s v="900146010_TIMB_3017"/>
    <s v="NULL"/>
    <s v="NULL"/>
    <s v="NULL"/>
    <d v="2021-07-06T00:00:00"/>
    <n v="375749"/>
    <n v="37574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23"/>
    <s v="TIMB_3023"/>
    <s v="900146010_TIMB_3023"/>
    <s v="NULL"/>
    <s v="NULL"/>
    <s v="NULL"/>
    <d v="2021-07-07T00:00:00"/>
    <n v="10500"/>
    <n v="10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415"/>
    <s v="SUAR_7415"/>
    <s v="900146010_SUAR_7415"/>
    <s v="NULL"/>
    <s v="NULL"/>
    <s v="NULL"/>
    <d v="2021-07-07T00:00:00"/>
    <n v="123256"/>
    <n v="123256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486"/>
    <s v="SUAR_7486"/>
    <s v="900146010_SUAR_7486"/>
    <s v="NULL"/>
    <s v="NULL"/>
    <s v="NULL"/>
    <d v="2021-07-08T00:00:00"/>
    <n v="79270"/>
    <n v="7927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92"/>
    <s v="TIMB_3092"/>
    <s v="900146010_TIMB_3092"/>
    <s v="NULL"/>
    <s v="NULL"/>
    <s v="NULL"/>
    <d v="2021-07-12T00:00:00"/>
    <n v="84281"/>
    <n v="84281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615"/>
    <s v="SUAR_7615"/>
    <s v="900146010_SUAR_7615"/>
    <s v="NULL"/>
    <s v="NULL"/>
    <s v="NULL"/>
    <d v="2021-07-12T00:00:00"/>
    <n v="26300"/>
    <n v="263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641"/>
    <s v="SUAR_7641"/>
    <s v="900146010_SUAR_7641"/>
    <s v="NULL"/>
    <s v="NULL"/>
    <s v="NULL"/>
    <d v="2021-07-12T00:00:00"/>
    <n v="63136"/>
    <n v="63136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700"/>
    <s v="SUAR_7700"/>
    <s v="900146010_SUAR_7700"/>
    <s v="NULL"/>
    <s v="NULL"/>
    <s v="NULL"/>
    <d v="2021-07-13T00:00:00"/>
    <n v="60869"/>
    <n v="6086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788"/>
    <s v="SUAR_7788"/>
    <s v="900146010_SUAR_7788"/>
    <s v="NULL"/>
    <s v="NULL"/>
    <s v="NULL"/>
    <d v="2021-07-15T00:00:00"/>
    <n v="78723"/>
    <n v="7872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221"/>
    <s v="TIMB_3221"/>
    <s v="900146010_TIMB_3221"/>
    <s v="NULL"/>
    <s v="NULL"/>
    <s v="NULL"/>
    <d v="2021-07-17T00:00:00"/>
    <n v="126332"/>
    <n v="126332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6837"/>
    <s v="BAIR_6837"/>
    <s v="900146010_BAIR_6837"/>
    <s v="NULL"/>
    <s v="NULL"/>
    <s v="NULL"/>
    <d v="2021-07-17T00:00:00"/>
    <n v="94938"/>
    <n v="9493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6851"/>
    <s v="BAIR_6851"/>
    <s v="900146010_BAIR_6851"/>
    <s v="NULL"/>
    <s v="NULL"/>
    <s v="NULL"/>
    <d v="2021-07-19T00:00:00"/>
    <n v="71014"/>
    <n v="71014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983"/>
    <s v="SUAR_7983"/>
    <s v="900146010_SUAR_7983"/>
    <s v="NULL"/>
    <s v="NULL"/>
    <s v="NULL"/>
    <d v="2021-07-22T00:00:00"/>
    <n v="95368"/>
    <n v="9536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8024"/>
    <s v="SUAR_8024"/>
    <s v="900146010_SUAR_8024"/>
    <s v="NULL"/>
    <s v="NULL"/>
    <s v="NULL"/>
    <d v="2021-07-23T00:00:00"/>
    <n v="73667"/>
    <n v="73667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8064"/>
    <s v="SUAR_8064"/>
    <s v="900146010_SUAR_8064"/>
    <s v="NULL"/>
    <s v="NULL"/>
    <s v="NULL"/>
    <d v="2021-07-24T00:00:00"/>
    <n v="138454"/>
    <n v="138454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379"/>
    <s v="TIMB_3379"/>
    <s v="900146010_TIMB_3379"/>
    <s v="NULL"/>
    <s v="NULL"/>
    <s v="NULL"/>
    <d v="2021-07-27T00:00:00"/>
    <n v="143891"/>
    <n v="143891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7123"/>
    <s v="BAIR_7123"/>
    <s v="900146010_BAIR_7123"/>
    <s v="NULL"/>
    <s v="NULL"/>
    <s v="NULL"/>
    <d v="2021-07-27T00:00:00"/>
    <n v="166698"/>
    <n v="16669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7303"/>
    <s v="BAIR_7303"/>
    <s v="900146010_BAIR_7303"/>
    <s v="NULL"/>
    <s v="NULL"/>
    <s v="NULL"/>
    <d v="2021-07-30T00:00:00"/>
    <n v="5500"/>
    <n v="5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9030"/>
    <s v="SUAR_9030"/>
    <s v="900146010_SUAR_9030"/>
    <s v="NULL"/>
    <s v="NULL"/>
    <s v="NULL"/>
    <d v="2021-08-20T00:00:00"/>
    <n v="15600"/>
    <n v="156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8-31T00:00:00"/>
    <m/>
    <m/>
    <m/>
    <s v="SI"/>
    <m/>
    <m/>
    <m/>
    <n v="0"/>
    <n v="0"/>
    <m/>
    <s v="NULL"/>
  </r>
  <r>
    <n v="900146010"/>
    <s v="ESE NORTE 1"/>
    <s v="BAIR"/>
    <n v="8600"/>
    <s v="BAIR_8600"/>
    <s v="900146010_BAIR_8600"/>
    <s v="NULL"/>
    <s v="NULL"/>
    <s v="NULL"/>
    <d v="2021-09-07T00:00:00"/>
    <n v="119335"/>
    <n v="119335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9-30T00:00:00"/>
    <m/>
    <m/>
    <m/>
    <s v="SI"/>
    <m/>
    <m/>
    <m/>
    <n v="0"/>
    <n v="0"/>
    <m/>
    <s v="NULL"/>
  </r>
  <r>
    <n v="900146010"/>
    <s v="ESE NORTE 1"/>
    <s v="SUEX"/>
    <n v="582"/>
    <s v="SUEX_582"/>
    <s v="900146010_SUEX_582"/>
    <s v="NULL"/>
    <s v="NULL"/>
    <s v="NULL"/>
    <d v="2021-09-23T00:00:00"/>
    <n v="5200"/>
    <n v="52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9-30T00:00:00"/>
    <m/>
    <m/>
    <m/>
    <s v="SI"/>
    <m/>
    <m/>
    <m/>
    <n v="0"/>
    <n v="0"/>
    <m/>
    <s v="NULL"/>
  </r>
  <r>
    <n v="900146010"/>
    <s v="ESE NORTE 1"/>
    <s v="BAIR"/>
    <n v="9675"/>
    <s v="BAIR_9675"/>
    <s v="900146010_BAIR_9675"/>
    <s v="NULL"/>
    <s v="NULL"/>
    <s v="NULL"/>
    <d v="2021-10-09T00:00:00"/>
    <n v="5500"/>
    <n v="5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10-31T00:00:00"/>
    <m/>
    <m/>
    <m/>
    <s v="SI"/>
    <m/>
    <m/>
    <m/>
    <n v="0"/>
    <n v="0"/>
    <m/>
    <s v="NULL"/>
  </r>
  <r>
    <n v="900146010"/>
    <s v="ESE NORTE 1"/>
    <s v="TIMB"/>
    <n v="5573"/>
    <s v="TIMB_5573"/>
    <s v="900146010_TIMB_5573"/>
    <s v="NULL"/>
    <s v="NULL"/>
    <s v="NULL"/>
    <d v="2021-11-30T00:00:00"/>
    <n v="206346"/>
    <n v="206346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11-30T00:00:00"/>
    <m/>
    <m/>
    <m/>
    <s v="SI"/>
    <m/>
    <m/>
    <m/>
    <n v="0"/>
    <n v="0"/>
    <m/>
    <s v="NULL"/>
  </r>
  <r>
    <n v="900146010"/>
    <s v="ESE NORTE 1"/>
    <s v="SUAR"/>
    <n v="13598"/>
    <s v="SUAR_13598"/>
    <s v="900146010_SUAR_13598"/>
    <s v="NULL"/>
    <s v="NULL"/>
    <s v="NULL"/>
    <d v="2022-01-05T00:00:00"/>
    <n v="68000"/>
    <n v="4517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1-31T00:00:00"/>
    <m/>
    <m/>
    <m/>
    <s v="SI"/>
    <m/>
    <m/>
    <m/>
    <n v="0"/>
    <n v="0"/>
    <m/>
    <s v="NULL"/>
  </r>
  <r>
    <n v="900146010"/>
    <s v="ESE NORTE 1"/>
    <s v="BAIR"/>
    <n v="21242"/>
    <s v="BAIR_21242"/>
    <s v="900146010_BAIR_21242"/>
    <s v="NULL"/>
    <s v="NULL"/>
    <s v="NULL"/>
    <d v="2022-09-03T00:00:00"/>
    <n v="769557"/>
    <n v="769557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9-01T00:00:00"/>
    <m/>
    <m/>
    <m/>
    <s v="SI"/>
    <m/>
    <m/>
    <m/>
    <n v="0"/>
    <n v="0"/>
    <m/>
    <s v="NULL"/>
  </r>
  <r>
    <n v="900146010"/>
    <s v="ESE NORTE 1"/>
    <s v="TIMB"/>
    <n v="3976"/>
    <s v="TIMB_3976"/>
    <s v="900146010_TIMB_3976"/>
    <s v="TIMB"/>
    <n v="3976"/>
    <s v="NULL"/>
    <d v="2021-08-27T00:00:00"/>
    <n v="18800"/>
    <n v="18800"/>
    <s v="B)Factura sin saldo ERP/conciliar diferencia glosa aceptada"/>
    <x v="5"/>
    <n v="0"/>
    <m/>
    <n v="0"/>
    <n v="0"/>
    <m/>
    <m/>
    <s v="OK"/>
    <n v="18800"/>
    <n v="0"/>
    <n v="0"/>
    <n v="0"/>
    <n v="0"/>
    <n v="18800"/>
    <n v="0"/>
    <m/>
    <n v="0"/>
    <n v="0"/>
    <n v="0"/>
    <n v="0"/>
    <m/>
    <m/>
    <n v="0"/>
    <n v="0"/>
    <n v="0"/>
    <m/>
    <m/>
    <n v="0"/>
    <m/>
    <m/>
    <d v="2021-08-31T00:00:00"/>
    <m/>
    <n v="2"/>
    <m/>
    <s v="SI"/>
    <n v="2"/>
    <n v="20230228"/>
    <n v="20230216"/>
    <n v="18800"/>
    <n v="18800"/>
    <m/>
    <s v="NULL"/>
  </r>
  <r>
    <n v="900146010"/>
    <s v="ESE NORTE 1"/>
    <s v="TIMB"/>
    <n v="3977"/>
    <s v="TIMB_3977"/>
    <s v="900146010_TIMB_3977"/>
    <s v="TIMB"/>
    <n v="3977"/>
    <s v="NULL"/>
    <d v="2021-08-27T00:00:00"/>
    <n v="21500"/>
    <n v="21500"/>
    <s v="B)Factura sin saldo ERP/conciliar diferencia glosa aceptada"/>
    <x v="5"/>
    <n v="0"/>
    <m/>
    <n v="0"/>
    <n v="0"/>
    <m/>
    <m/>
    <s v="OK"/>
    <n v="21500"/>
    <n v="0"/>
    <n v="0"/>
    <n v="0"/>
    <n v="0"/>
    <n v="21500"/>
    <n v="0"/>
    <m/>
    <n v="0"/>
    <n v="0"/>
    <n v="0"/>
    <n v="0"/>
    <m/>
    <m/>
    <n v="0"/>
    <n v="0"/>
    <n v="0"/>
    <m/>
    <m/>
    <n v="0"/>
    <m/>
    <m/>
    <d v="2021-08-31T00:00:00"/>
    <m/>
    <n v="2"/>
    <m/>
    <s v="SI"/>
    <n v="2"/>
    <n v="20230228"/>
    <n v="20230216"/>
    <n v="21500"/>
    <n v="21500"/>
    <m/>
    <s v="NULL"/>
  </r>
  <r>
    <n v="900146010"/>
    <s v="ESE NORTE 1"/>
    <s v="BAIR"/>
    <n v="26685"/>
    <s v="BAIR_26685"/>
    <s v="900146010_BAIR_26685"/>
    <s v="BAIR"/>
    <n v="26685"/>
    <s v="NULL"/>
    <d v="2023-03-01T00:00:00"/>
    <n v="28000"/>
    <n v="28000"/>
    <s v="C)Glosas total pendiente por respuesta de IPS"/>
    <x v="2"/>
    <n v="0"/>
    <m/>
    <n v="0"/>
    <n v="0"/>
    <m/>
    <m/>
    <s v="OK"/>
    <n v="28000"/>
    <n v="0"/>
    <n v="0"/>
    <n v="0"/>
    <n v="0"/>
    <n v="0"/>
    <n v="28000"/>
    <s v="PAIWEB: Se realiza devolución de factura, vacuna noregistrada en PAIWEB 2.0,  según los lineamientos PAI enel numeral 9.10.6 la IPS debe realizar el registro de laaplicación del biológico en la plataforma.    NANCY"/>
    <n v="28000"/>
    <n v="0"/>
    <n v="0"/>
    <n v="0"/>
    <m/>
    <m/>
    <n v="0"/>
    <n v="0"/>
    <n v="0"/>
    <m/>
    <m/>
    <n v="0"/>
    <m/>
    <m/>
    <d v="2023-03-31T00:00:00"/>
    <m/>
    <n v="9"/>
    <m/>
    <s v="SI"/>
    <n v="1"/>
    <n v="21001231"/>
    <n v="20230417"/>
    <n v="28000"/>
    <n v="0"/>
    <m/>
    <s v="NULL"/>
  </r>
  <r>
    <n v="900146010"/>
    <s v="ESE NORTE 1"/>
    <s v="TIMB"/>
    <n v="13319"/>
    <s v="TIMB_13319"/>
    <s v="900146010_TIMB_13319"/>
    <s v="TIMB"/>
    <n v="13319"/>
    <s v="NULL"/>
    <d v="2023-03-01T00:00:00"/>
    <n v="7000"/>
    <n v="7000"/>
    <s v="C)Glosas total pendiente por respuesta de IPS"/>
    <x v="2"/>
    <n v="0"/>
    <m/>
    <n v="0"/>
    <n v="0"/>
    <m/>
    <m/>
    <s v="OK"/>
    <n v="7000"/>
    <n v="0"/>
    <n v="0"/>
    <n v="0"/>
    <n v="0"/>
    <n v="0"/>
    <n v="7000"/>
    <s v="PAIWEB: Se realiza devolución de factura, vacuna noregistrada en PAIWEB 2.0,  según los lineamientos PAI enel numeral 9.10.6 la IPS debe realizar el registro de laaplicación del biológico en la plataforma.         NANCY"/>
    <n v="7000"/>
    <n v="0"/>
    <n v="0"/>
    <n v="0"/>
    <m/>
    <m/>
    <n v="0"/>
    <n v="0"/>
    <n v="0"/>
    <m/>
    <m/>
    <n v="0"/>
    <m/>
    <m/>
    <d v="2023-03-31T00:00:00"/>
    <m/>
    <n v="9"/>
    <m/>
    <s v="SI"/>
    <n v="1"/>
    <n v="21001231"/>
    <n v="20230417"/>
    <n v="7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0" firstHeaderRow="0" firstDataRow="1" firstDataCol="1"/>
  <pivotFields count="5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7">
        <item x="0"/>
        <item x="1"/>
        <item x="5"/>
        <item x="2"/>
        <item x="3"/>
        <item x="4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dataField="1" numFmtId="166"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VALOR GLOSA ACEPTDA" fld="26" baseField="0" baseItem="0"/>
    <dataField name="Suma de VALOR GLOSA DV" fld="2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03"/>
  <sheetViews>
    <sheetView topLeftCell="A201" workbookViewId="0">
      <selection activeCell="A217" sqref="A217"/>
    </sheetView>
  </sheetViews>
  <sheetFormatPr baseColWidth="10" defaultRowHeight="15" x14ac:dyDescent="0.25"/>
  <cols>
    <col min="1" max="1" width="10" bestFit="1" customWidth="1"/>
    <col min="3" max="3" width="13.85546875" bestFit="1" customWidth="1"/>
    <col min="4" max="4" width="15.140625" bestFit="1" customWidth="1"/>
    <col min="5" max="5" width="15.85546875" bestFit="1" customWidth="1"/>
    <col min="6" max="6" width="17.42578125" bestFit="1" customWidth="1"/>
    <col min="7" max="7" width="15.7109375" bestFit="1" customWidth="1"/>
    <col min="8" max="8" width="15.85546875" bestFit="1" customWidth="1"/>
    <col min="9" max="9" width="15.7109375" bestFit="1" customWidth="1"/>
    <col min="10" max="10" width="13.28515625" bestFit="1" customWidth="1"/>
    <col min="11" max="11" width="17.42578125" bestFit="1" customWidth="1"/>
  </cols>
  <sheetData>
    <row r="2" spans="1:1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</row>
    <row r="3" spans="1:11" x14ac:dyDescent="0.25">
      <c r="A3" s="1">
        <v>900146010</v>
      </c>
      <c r="B3" s="1" t="s">
        <v>11</v>
      </c>
      <c r="C3" s="5" t="s">
        <v>14</v>
      </c>
      <c r="D3" s="5">
        <v>8661492</v>
      </c>
      <c r="E3" s="6">
        <v>43725</v>
      </c>
      <c r="F3" s="6">
        <v>43754</v>
      </c>
      <c r="G3" s="8">
        <v>120486</v>
      </c>
      <c r="H3" s="8">
        <v>33719</v>
      </c>
      <c r="I3" s="5" t="s">
        <v>25</v>
      </c>
      <c r="J3" s="7">
        <v>0</v>
      </c>
      <c r="K3" s="7">
        <v>0</v>
      </c>
    </row>
    <row r="4" spans="1:11" x14ac:dyDescent="0.25">
      <c r="A4" s="1">
        <v>900146010</v>
      </c>
      <c r="B4" s="1" t="s">
        <v>11</v>
      </c>
      <c r="C4" s="5" t="s">
        <v>12</v>
      </c>
      <c r="D4" s="5">
        <v>609057</v>
      </c>
      <c r="E4" s="6">
        <v>43727</v>
      </c>
      <c r="F4" s="6">
        <v>43750</v>
      </c>
      <c r="G4" s="8">
        <v>504600</v>
      </c>
      <c r="H4" s="8">
        <v>73759</v>
      </c>
      <c r="I4" s="5" t="s">
        <v>25</v>
      </c>
      <c r="J4" s="7">
        <v>0</v>
      </c>
      <c r="K4" s="7">
        <v>0</v>
      </c>
    </row>
    <row r="5" spans="1:11" x14ac:dyDescent="0.25">
      <c r="A5" s="1">
        <v>900146010</v>
      </c>
      <c r="B5" s="1" t="s">
        <v>11</v>
      </c>
      <c r="C5" s="5" t="s">
        <v>13</v>
      </c>
      <c r="D5" s="5">
        <v>1025944</v>
      </c>
      <c r="E5" s="6">
        <v>43731</v>
      </c>
      <c r="F5" s="6">
        <v>43754</v>
      </c>
      <c r="G5" s="8">
        <v>144804</v>
      </c>
      <c r="H5" s="8">
        <v>74489</v>
      </c>
      <c r="I5" s="5" t="s">
        <v>25</v>
      </c>
      <c r="J5" s="7">
        <v>0</v>
      </c>
      <c r="K5" s="7">
        <v>0</v>
      </c>
    </row>
    <row r="6" spans="1:11" x14ac:dyDescent="0.25">
      <c r="A6" s="1">
        <v>900146010</v>
      </c>
      <c r="B6" s="1" t="s">
        <v>11</v>
      </c>
      <c r="C6" s="5" t="s">
        <v>15</v>
      </c>
      <c r="D6" s="5">
        <v>2767</v>
      </c>
      <c r="E6" s="6">
        <v>44252</v>
      </c>
      <c r="F6" s="6">
        <v>44255</v>
      </c>
      <c r="G6" s="8">
        <v>60600</v>
      </c>
      <c r="H6" s="8">
        <v>23421</v>
      </c>
      <c r="I6" s="5" t="s">
        <v>25</v>
      </c>
      <c r="J6" s="7">
        <v>0</v>
      </c>
      <c r="K6" s="7">
        <v>0</v>
      </c>
    </row>
    <row r="7" spans="1:11" x14ac:dyDescent="0.25">
      <c r="A7" s="1">
        <v>900146010</v>
      </c>
      <c r="B7" s="1" t="s">
        <v>11</v>
      </c>
      <c r="C7" s="5" t="s">
        <v>16</v>
      </c>
      <c r="D7" s="5">
        <v>1261</v>
      </c>
      <c r="E7" s="6">
        <v>44264</v>
      </c>
      <c r="F7" s="6">
        <v>44286</v>
      </c>
      <c r="G7" s="8">
        <v>87500</v>
      </c>
      <c r="H7" s="8">
        <v>87500</v>
      </c>
      <c r="I7" s="5" t="s">
        <v>25</v>
      </c>
      <c r="J7" s="7">
        <v>0</v>
      </c>
      <c r="K7" s="7">
        <v>0</v>
      </c>
    </row>
    <row r="8" spans="1:11" x14ac:dyDescent="0.25">
      <c r="A8" s="1">
        <v>900146010</v>
      </c>
      <c r="B8" s="1" t="s">
        <v>11</v>
      </c>
      <c r="C8" s="5" t="s">
        <v>16</v>
      </c>
      <c r="D8" s="5">
        <v>1269</v>
      </c>
      <c r="E8" s="6">
        <v>44264</v>
      </c>
      <c r="F8" s="6">
        <v>44286</v>
      </c>
      <c r="G8" s="8">
        <v>346900</v>
      </c>
      <c r="H8" s="8">
        <v>346900</v>
      </c>
      <c r="I8" s="5" t="s">
        <v>25</v>
      </c>
      <c r="J8" s="7">
        <v>0</v>
      </c>
      <c r="K8" s="7">
        <v>0</v>
      </c>
    </row>
    <row r="9" spans="1:11" x14ac:dyDescent="0.25">
      <c r="A9" s="1">
        <v>900146010</v>
      </c>
      <c r="B9" s="1" t="s">
        <v>11</v>
      </c>
      <c r="C9" s="5" t="s">
        <v>17</v>
      </c>
      <c r="D9" s="5">
        <v>3612</v>
      </c>
      <c r="E9" s="6">
        <v>44286</v>
      </c>
      <c r="F9" s="6">
        <v>44286</v>
      </c>
      <c r="G9" s="8">
        <v>126737</v>
      </c>
      <c r="H9" s="8">
        <v>126737</v>
      </c>
      <c r="I9" s="5" t="s">
        <v>25</v>
      </c>
      <c r="J9" s="7">
        <v>0</v>
      </c>
      <c r="K9" s="7">
        <v>0</v>
      </c>
    </row>
    <row r="10" spans="1:11" x14ac:dyDescent="0.25">
      <c r="A10" s="1">
        <v>900146010</v>
      </c>
      <c r="B10" s="1" t="s">
        <v>11</v>
      </c>
      <c r="C10" s="5" t="s">
        <v>15</v>
      </c>
      <c r="D10" s="5">
        <v>5015</v>
      </c>
      <c r="E10" s="6">
        <v>44315</v>
      </c>
      <c r="F10" s="6">
        <v>44316</v>
      </c>
      <c r="G10" s="8">
        <v>76075</v>
      </c>
      <c r="H10" s="8">
        <v>76075</v>
      </c>
      <c r="I10" s="5" t="s">
        <v>25</v>
      </c>
      <c r="J10" s="7">
        <v>0</v>
      </c>
      <c r="K10" s="7">
        <v>0</v>
      </c>
    </row>
    <row r="11" spans="1:11" x14ac:dyDescent="0.25">
      <c r="A11" s="1">
        <v>900146010</v>
      </c>
      <c r="B11" s="1" t="s">
        <v>11</v>
      </c>
      <c r="C11" s="5" t="s">
        <v>15</v>
      </c>
      <c r="D11" s="5">
        <v>5056</v>
      </c>
      <c r="E11" s="6">
        <v>44316</v>
      </c>
      <c r="F11" s="6">
        <v>44316</v>
      </c>
      <c r="G11" s="8">
        <v>36300</v>
      </c>
      <c r="H11" s="8">
        <v>36300</v>
      </c>
      <c r="I11" s="5" t="s">
        <v>25</v>
      </c>
      <c r="J11" s="7">
        <v>0</v>
      </c>
      <c r="K11" s="7">
        <v>0</v>
      </c>
    </row>
    <row r="12" spans="1:11" x14ac:dyDescent="0.25">
      <c r="A12" s="1">
        <v>900146010</v>
      </c>
      <c r="B12" s="1" t="s">
        <v>11</v>
      </c>
      <c r="C12" s="5" t="s">
        <v>15</v>
      </c>
      <c r="D12" s="5">
        <v>5171</v>
      </c>
      <c r="E12" s="6">
        <v>44321</v>
      </c>
      <c r="F12" s="6">
        <v>44347</v>
      </c>
      <c r="G12" s="8">
        <v>334310</v>
      </c>
      <c r="H12" s="8">
        <v>334310</v>
      </c>
      <c r="I12" s="5" t="s">
        <v>25</v>
      </c>
      <c r="J12" s="7">
        <v>0</v>
      </c>
      <c r="K12" s="7">
        <v>0</v>
      </c>
    </row>
    <row r="13" spans="1:11" x14ac:dyDescent="0.25">
      <c r="A13" s="1">
        <v>900146010</v>
      </c>
      <c r="B13" s="1" t="s">
        <v>11</v>
      </c>
      <c r="C13" s="5" t="s">
        <v>15</v>
      </c>
      <c r="D13" s="5">
        <v>5241</v>
      </c>
      <c r="E13" s="6">
        <v>44326</v>
      </c>
      <c r="F13" s="6">
        <v>44347</v>
      </c>
      <c r="G13" s="8">
        <v>5200</v>
      </c>
      <c r="H13" s="8">
        <v>5200</v>
      </c>
      <c r="I13" s="5" t="s">
        <v>25</v>
      </c>
      <c r="J13" s="7">
        <v>0</v>
      </c>
      <c r="K13" s="7">
        <v>0</v>
      </c>
    </row>
    <row r="14" spans="1:11" x14ac:dyDescent="0.25">
      <c r="A14" s="1">
        <v>900146010</v>
      </c>
      <c r="B14" s="1" t="s">
        <v>11</v>
      </c>
      <c r="C14" s="5" t="s">
        <v>15</v>
      </c>
      <c r="D14" s="5">
        <v>5228</v>
      </c>
      <c r="E14" s="6">
        <v>44326</v>
      </c>
      <c r="F14" s="6">
        <v>44347</v>
      </c>
      <c r="G14" s="8">
        <v>59600</v>
      </c>
      <c r="H14" s="8">
        <v>59600</v>
      </c>
      <c r="I14" s="5" t="s">
        <v>25</v>
      </c>
      <c r="J14" s="7">
        <v>0</v>
      </c>
      <c r="K14" s="7">
        <v>0</v>
      </c>
    </row>
    <row r="15" spans="1:11" x14ac:dyDescent="0.25">
      <c r="A15" s="1">
        <v>900146010</v>
      </c>
      <c r="B15" s="1" t="s">
        <v>11</v>
      </c>
      <c r="C15" s="5" t="s">
        <v>18</v>
      </c>
      <c r="D15" s="5">
        <v>300</v>
      </c>
      <c r="E15" s="6">
        <v>44327</v>
      </c>
      <c r="F15" s="6">
        <v>44347</v>
      </c>
      <c r="G15" s="8">
        <v>5200</v>
      </c>
      <c r="H15" s="8">
        <v>5200</v>
      </c>
      <c r="I15" s="5" t="s">
        <v>25</v>
      </c>
      <c r="J15" s="7">
        <v>0</v>
      </c>
      <c r="K15" s="7">
        <v>0</v>
      </c>
    </row>
    <row r="16" spans="1:11" x14ac:dyDescent="0.25">
      <c r="A16" s="1">
        <v>900146010</v>
      </c>
      <c r="B16" s="1" t="s">
        <v>11</v>
      </c>
      <c r="C16" s="5" t="s">
        <v>16</v>
      </c>
      <c r="D16" s="5">
        <v>2086</v>
      </c>
      <c r="E16" s="6">
        <v>44327</v>
      </c>
      <c r="F16" s="6">
        <v>44347</v>
      </c>
      <c r="G16" s="8">
        <v>135800</v>
      </c>
      <c r="H16" s="8">
        <v>135800</v>
      </c>
      <c r="I16" s="5" t="s">
        <v>25</v>
      </c>
      <c r="J16" s="7">
        <v>0</v>
      </c>
      <c r="K16" s="7">
        <v>0</v>
      </c>
    </row>
    <row r="17" spans="1:11" x14ac:dyDescent="0.25">
      <c r="A17" s="1">
        <v>900146010</v>
      </c>
      <c r="B17" s="1" t="s">
        <v>11</v>
      </c>
      <c r="C17" s="5" t="s">
        <v>15</v>
      </c>
      <c r="D17" s="5">
        <v>5286</v>
      </c>
      <c r="E17" s="6">
        <v>44328</v>
      </c>
      <c r="F17" s="6">
        <v>44347</v>
      </c>
      <c r="G17" s="8">
        <v>5200</v>
      </c>
      <c r="H17" s="8">
        <v>5200</v>
      </c>
      <c r="I17" s="5" t="s">
        <v>25</v>
      </c>
      <c r="J17" s="7">
        <v>0</v>
      </c>
      <c r="K17" s="7">
        <v>0</v>
      </c>
    </row>
    <row r="18" spans="1:11" x14ac:dyDescent="0.25">
      <c r="A18" s="1">
        <v>900146010</v>
      </c>
      <c r="B18" s="1" t="s">
        <v>11</v>
      </c>
      <c r="C18" s="5" t="s">
        <v>15</v>
      </c>
      <c r="D18" s="5">
        <v>5300</v>
      </c>
      <c r="E18" s="6">
        <v>44329</v>
      </c>
      <c r="F18" s="6">
        <v>44347</v>
      </c>
      <c r="G18" s="8">
        <v>814200</v>
      </c>
      <c r="H18" s="8">
        <v>257052</v>
      </c>
      <c r="I18" s="5" t="s">
        <v>25</v>
      </c>
      <c r="J18" s="7">
        <v>0</v>
      </c>
      <c r="K18" s="7">
        <v>0</v>
      </c>
    </row>
    <row r="19" spans="1:11" x14ac:dyDescent="0.25">
      <c r="A19" s="1">
        <v>900146010</v>
      </c>
      <c r="B19" s="1" t="s">
        <v>11</v>
      </c>
      <c r="C19" s="5" t="s">
        <v>15</v>
      </c>
      <c r="D19" s="5">
        <v>5402</v>
      </c>
      <c r="E19" s="6">
        <v>44334</v>
      </c>
      <c r="F19" s="6">
        <v>44347</v>
      </c>
      <c r="G19" s="8">
        <v>10400</v>
      </c>
      <c r="H19" s="8">
        <v>10400</v>
      </c>
      <c r="I19" s="5" t="s">
        <v>25</v>
      </c>
      <c r="J19" s="7">
        <v>0</v>
      </c>
      <c r="K19" s="7">
        <v>0</v>
      </c>
    </row>
    <row r="20" spans="1:11" x14ac:dyDescent="0.25">
      <c r="A20" s="1">
        <v>900146010</v>
      </c>
      <c r="B20" s="1" t="s">
        <v>11</v>
      </c>
      <c r="C20" s="5" t="s">
        <v>15</v>
      </c>
      <c r="D20" s="5">
        <v>5420</v>
      </c>
      <c r="E20" s="6">
        <v>44334</v>
      </c>
      <c r="F20" s="6">
        <v>44347</v>
      </c>
      <c r="G20" s="8">
        <v>138900</v>
      </c>
      <c r="H20" s="8">
        <v>138900</v>
      </c>
      <c r="I20" s="5" t="s">
        <v>25</v>
      </c>
      <c r="J20" s="7">
        <v>0</v>
      </c>
      <c r="K20" s="7">
        <v>0</v>
      </c>
    </row>
    <row r="21" spans="1:11" x14ac:dyDescent="0.25">
      <c r="A21" s="1">
        <v>900146010</v>
      </c>
      <c r="B21" s="1" t="s">
        <v>11</v>
      </c>
      <c r="C21" s="5" t="s">
        <v>15</v>
      </c>
      <c r="D21" s="5">
        <v>5584</v>
      </c>
      <c r="E21" s="6">
        <v>44337</v>
      </c>
      <c r="F21" s="6">
        <v>44347</v>
      </c>
      <c r="G21" s="8">
        <v>5200</v>
      </c>
      <c r="H21" s="8">
        <v>5200</v>
      </c>
      <c r="I21" s="5" t="s">
        <v>25</v>
      </c>
      <c r="J21" s="7">
        <v>0</v>
      </c>
      <c r="K21" s="7">
        <v>0</v>
      </c>
    </row>
    <row r="22" spans="1:11" x14ac:dyDescent="0.25">
      <c r="A22" s="1">
        <v>900146010</v>
      </c>
      <c r="B22" s="1" t="s">
        <v>11</v>
      </c>
      <c r="C22" s="5" t="s">
        <v>17</v>
      </c>
      <c r="D22" s="5">
        <v>4870</v>
      </c>
      <c r="E22" s="6">
        <v>44337</v>
      </c>
      <c r="F22" s="6">
        <v>44347</v>
      </c>
      <c r="G22" s="8">
        <v>5500</v>
      </c>
      <c r="H22" s="8">
        <v>5500</v>
      </c>
      <c r="I22" s="5" t="s">
        <v>25</v>
      </c>
      <c r="J22" s="7">
        <v>0</v>
      </c>
      <c r="K22" s="7">
        <v>0</v>
      </c>
    </row>
    <row r="23" spans="1:11" x14ac:dyDescent="0.25">
      <c r="A23" s="1">
        <v>900146010</v>
      </c>
      <c r="B23" s="1" t="s">
        <v>11</v>
      </c>
      <c r="C23" s="5" t="s">
        <v>15</v>
      </c>
      <c r="D23" s="5">
        <v>5586</v>
      </c>
      <c r="E23" s="6">
        <v>44337</v>
      </c>
      <c r="F23" s="6">
        <v>44347</v>
      </c>
      <c r="G23" s="8">
        <v>59600</v>
      </c>
      <c r="H23" s="8">
        <v>59600</v>
      </c>
      <c r="I23" s="5" t="s">
        <v>25</v>
      </c>
      <c r="J23" s="7">
        <v>0</v>
      </c>
      <c r="K23" s="7">
        <v>0</v>
      </c>
    </row>
    <row r="24" spans="1:11" x14ac:dyDescent="0.25">
      <c r="A24" s="1">
        <v>900146010</v>
      </c>
      <c r="B24" s="1" t="s">
        <v>11</v>
      </c>
      <c r="C24" s="5" t="s">
        <v>15</v>
      </c>
      <c r="D24" s="5">
        <v>5579</v>
      </c>
      <c r="E24" s="6">
        <v>44337</v>
      </c>
      <c r="F24" s="6">
        <v>44347</v>
      </c>
      <c r="G24" s="8">
        <v>78042</v>
      </c>
      <c r="H24" s="8">
        <v>78042</v>
      </c>
      <c r="I24" s="5" t="s">
        <v>25</v>
      </c>
      <c r="J24" s="7">
        <v>0</v>
      </c>
      <c r="K24" s="7">
        <v>0</v>
      </c>
    </row>
    <row r="25" spans="1:11" x14ac:dyDescent="0.25">
      <c r="A25" s="1">
        <v>900146010</v>
      </c>
      <c r="B25" s="1" t="s">
        <v>11</v>
      </c>
      <c r="C25" s="5" t="s">
        <v>15</v>
      </c>
      <c r="D25" s="5">
        <v>5580</v>
      </c>
      <c r="E25" s="6">
        <v>44337</v>
      </c>
      <c r="F25" s="6">
        <v>44347</v>
      </c>
      <c r="G25" s="8">
        <v>78042</v>
      </c>
      <c r="H25" s="8">
        <v>78042</v>
      </c>
      <c r="I25" s="5" t="s">
        <v>25</v>
      </c>
      <c r="J25" s="7">
        <v>0</v>
      </c>
      <c r="K25" s="7">
        <v>0</v>
      </c>
    </row>
    <row r="26" spans="1:11" x14ac:dyDescent="0.25">
      <c r="A26" s="1">
        <v>900146010</v>
      </c>
      <c r="B26" s="1" t="s">
        <v>11</v>
      </c>
      <c r="C26" s="5" t="s">
        <v>15</v>
      </c>
      <c r="D26" s="5">
        <v>5585</v>
      </c>
      <c r="E26" s="6">
        <v>44337</v>
      </c>
      <c r="F26" s="6">
        <v>44347</v>
      </c>
      <c r="G26" s="8">
        <v>78042</v>
      </c>
      <c r="H26" s="8">
        <v>78042</v>
      </c>
      <c r="I26" s="5" t="s">
        <v>25</v>
      </c>
      <c r="J26" s="7">
        <v>0</v>
      </c>
      <c r="K26" s="7">
        <v>0</v>
      </c>
    </row>
    <row r="27" spans="1:11" x14ac:dyDescent="0.25">
      <c r="A27" s="1">
        <v>900146010</v>
      </c>
      <c r="B27" s="1" t="s">
        <v>11</v>
      </c>
      <c r="C27" s="5" t="s">
        <v>15</v>
      </c>
      <c r="D27" s="5">
        <v>5683</v>
      </c>
      <c r="E27" s="6">
        <v>44341</v>
      </c>
      <c r="F27" s="6">
        <v>44347</v>
      </c>
      <c r="G27" s="8">
        <v>5200</v>
      </c>
      <c r="H27" s="8">
        <v>5200</v>
      </c>
      <c r="I27" s="5" t="s">
        <v>25</v>
      </c>
      <c r="J27" s="7">
        <v>0</v>
      </c>
      <c r="K27" s="7">
        <v>0</v>
      </c>
    </row>
    <row r="28" spans="1:11" x14ac:dyDescent="0.25">
      <c r="A28" s="1">
        <v>900146010</v>
      </c>
      <c r="B28" s="1" t="s">
        <v>11</v>
      </c>
      <c r="C28" s="5" t="s">
        <v>15</v>
      </c>
      <c r="D28" s="5">
        <v>5690</v>
      </c>
      <c r="E28" s="6">
        <v>44341</v>
      </c>
      <c r="F28" s="6">
        <v>44347</v>
      </c>
      <c r="G28" s="8">
        <v>5200</v>
      </c>
      <c r="H28" s="8">
        <v>5200</v>
      </c>
      <c r="I28" s="5" t="s">
        <v>25</v>
      </c>
      <c r="J28" s="7">
        <v>0</v>
      </c>
      <c r="K28" s="7">
        <v>0</v>
      </c>
    </row>
    <row r="29" spans="1:11" x14ac:dyDescent="0.25">
      <c r="A29" s="1">
        <v>900146010</v>
      </c>
      <c r="B29" s="1" t="s">
        <v>11</v>
      </c>
      <c r="C29" s="5" t="s">
        <v>15</v>
      </c>
      <c r="D29" s="5">
        <v>5682</v>
      </c>
      <c r="E29" s="6">
        <v>44341</v>
      </c>
      <c r="F29" s="6">
        <v>44347</v>
      </c>
      <c r="G29" s="8">
        <v>10800</v>
      </c>
      <c r="H29" s="8">
        <v>10800</v>
      </c>
      <c r="I29" s="5" t="s">
        <v>25</v>
      </c>
      <c r="J29" s="7">
        <v>0</v>
      </c>
      <c r="K29" s="7">
        <v>0</v>
      </c>
    </row>
    <row r="30" spans="1:11" x14ac:dyDescent="0.25">
      <c r="A30" s="1">
        <v>900146010</v>
      </c>
      <c r="B30" s="1" t="s">
        <v>11</v>
      </c>
      <c r="C30" s="5" t="s">
        <v>15</v>
      </c>
      <c r="D30" s="5">
        <v>5669</v>
      </c>
      <c r="E30" s="6">
        <v>44341</v>
      </c>
      <c r="F30" s="6">
        <v>44347</v>
      </c>
      <c r="G30" s="8">
        <v>909614</v>
      </c>
      <c r="H30" s="8">
        <v>909614</v>
      </c>
      <c r="I30" s="5" t="s">
        <v>25</v>
      </c>
      <c r="J30" s="7">
        <v>0</v>
      </c>
      <c r="K30" s="7">
        <v>0</v>
      </c>
    </row>
    <row r="31" spans="1:11" x14ac:dyDescent="0.25">
      <c r="A31" s="1">
        <v>900146010</v>
      </c>
      <c r="B31" s="1" t="s">
        <v>11</v>
      </c>
      <c r="C31" s="5" t="s">
        <v>21</v>
      </c>
      <c r="D31" s="5">
        <v>15319</v>
      </c>
      <c r="E31" s="6">
        <v>44342</v>
      </c>
      <c r="F31" s="6">
        <v>44347</v>
      </c>
      <c r="G31" s="8">
        <v>10983</v>
      </c>
      <c r="H31" s="8">
        <v>10983</v>
      </c>
      <c r="I31" s="5" t="s">
        <v>25</v>
      </c>
      <c r="J31" s="7">
        <v>0</v>
      </c>
      <c r="K31" s="7">
        <v>0</v>
      </c>
    </row>
    <row r="32" spans="1:11" x14ac:dyDescent="0.25">
      <c r="A32" s="1">
        <v>900146010</v>
      </c>
      <c r="B32" s="1" t="s">
        <v>11</v>
      </c>
      <c r="C32" s="5" t="s">
        <v>21</v>
      </c>
      <c r="D32" s="5">
        <v>15367</v>
      </c>
      <c r="E32" s="6">
        <v>44342</v>
      </c>
      <c r="F32" s="6">
        <v>44347</v>
      </c>
      <c r="G32" s="8">
        <v>10983</v>
      </c>
      <c r="H32" s="8">
        <v>10983</v>
      </c>
      <c r="I32" s="5" t="s">
        <v>25</v>
      </c>
      <c r="J32" s="7">
        <v>0</v>
      </c>
      <c r="K32" s="7">
        <v>0</v>
      </c>
    </row>
    <row r="33" spans="1:11" x14ac:dyDescent="0.25">
      <c r="A33" s="1">
        <v>900146010</v>
      </c>
      <c r="B33" s="1" t="s">
        <v>11</v>
      </c>
      <c r="C33" s="5" t="s">
        <v>15</v>
      </c>
      <c r="D33" s="5">
        <v>5780</v>
      </c>
      <c r="E33" s="6">
        <v>44342</v>
      </c>
      <c r="F33" s="6">
        <v>44347</v>
      </c>
      <c r="G33" s="8">
        <v>94726</v>
      </c>
      <c r="H33" s="8">
        <v>94726</v>
      </c>
      <c r="I33" s="5" t="s">
        <v>25</v>
      </c>
      <c r="J33" s="7">
        <v>0</v>
      </c>
      <c r="K33" s="7">
        <v>0</v>
      </c>
    </row>
    <row r="34" spans="1:11" x14ac:dyDescent="0.25">
      <c r="A34" s="1">
        <v>900146010</v>
      </c>
      <c r="B34" s="1" t="s">
        <v>11</v>
      </c>
      <c r="C34" s="5" t="s">
        <v>15</v>
      </c>
      <c r="D34" s="5">
        <v>5776</v>
      </c>
      <c r="E34" s="6">
        <v>44342</v>
      </c>
      <c r="F34" s="6">
        <v>44347</v>
      </c>
      <c r="G34" s="8">
        <v>99423</v>
      </c>
      <c r="H34" s="8">
        <v>99423</v>
      </c>
      <c r="I34" s="5" t="s">
        <v>25</v>
      </c>
      <c r="J34" s="7">
        <v>0</v>
      </c>
      <c r="K34" s="7">
        <v>0</v>
      </c>
    </row>
    <row r="35" spans="1:11" x14ac:dyDescent="0.25">
      <c r="A35" s="1">
        <v>900146010</v>
      </c>
      <c r="B35" s="1" t="s">
        <v>11</v>
      </c>
      <c r="C35" s="5" t="s">
        <v>16</v>
      </c>
      <c r="D35" s="5">
        <v>2334</v>
      </c>
      <c r="E35" s="6">
        <v>44343</v>
      </c>
      <c r="F35" s="6">
        <v>44347</v>
      </c>
      <c r="G35" s="8">
        <v>141200</v>
      </c>
      <c r="H35" s="8">
        <v>141200</v>
      </c>
      <c r="I35" s="5" t="s">
        <v>25</v>
      </c>
      <c r="J35" s="7">
        <v>0</v>
      </c>
      <c r="K35" s="7">
        <v>0</v>
      </c>
    </row>
    <row r="36" spans="1:11" x14ac:dyDescent="0.25">
      <c r="A36" s="1">
        <v>900146010</v>
      </c>
      <c r="B36" s="1" t="s">
        <v>11</v>
      </c>
      <c r="C36" s="5" t="s">
        <v>15</v>
      </c>
      <c r="D36" s="5">
        <v>5829</v>
      </c>
      <c r="E36" s="6">
        <v>44343</v>
      </c>
      <c r="F36" s="6">
        <v>44347</v>
      </c>
      <c r="G36" s="8">
        <v>146574</v>
      </c>
      <c r="H36" s="8">
        <v>146574</v>
      </c>
      <c r="I36" s="5" t="s">
        <v>25</v>
      </c>
      <c r="J36" s="7">
        <v>0</v>
      </c>
      <c r="K36" s="7">
        <v>0</v>
      </c>
    </row>
    <row r="37" spans="1:11" x14ac:dyDescent="0.25">
      <c r="A37" s="1">
        <v>900146010</v>
      </c>
      <c r="B37" s="1" t="s">
        <v>11</v>
      </c>
      <c r="C37" s="5" t="s">
        <v>16</v>
      </c>
      <c r="D37" s="5">
        <v>2354</v>
      </c>
      <c r="E37" s="6">
        <v>44345</v>
      </c>
      <c r="F37" s="6">
        <v>44347</v>
      </c>
      <c r="G37" s="8">
        <v>149400</v>
      </c>
      <c r="H37" s="8">
        <v>149400</v>
      </c>
      <c r="I37" s="5" t="s">
        <v>25</v>
      </c>
      <c r="J37" s="7">
        <v>0</v>
      </c>
      <c r="K37" s="7">
        <v>0</v>
      </c>
    </row>
    <row r="38" spans="1:11" x14ac:dyDescent="0.25">
      <c r="A38" s="1">
        <v>900146010</v>
      </c>
      <c r="B38" s="1" t="s">
        <v>11</v>
      </c>
      <c r="C38" s="5" t="s">
        <v>15</v>
      </c>
      <c r="D38" s="5">
        <v>5920</v>
      </c>
      <c r="E38" s="6">
        <v>44346</v>
      </c>
      <c r="F38" s="6">
        <v>44347</v>
      </c>
      <c r="G38" s="8">
        <v>125773</v>
      </c>
      <c r="H38" s="8">
        <v>125773</v>
      </c>
      <c r="I38" s="5" t="s">
        <v>25</v>
      </c>
      <c r="J38" s="7">
        <v>0</v>
      </c>
      <c r="K38" s="7">
        <v>0</v>
      </c>
    </row>
    <row r="39" spans="1:11" x14ac:dyDescent="0.25">
      <c r="A39" s="1">
        <v>900146010</v>
      </c>
      <c r="B39" s="1" t="s">
        <v>11</v>
      </c>
      <c r="C39" s="5" t="s">
        <v>19</v>
      </c>
      <c r="D39" s="5">
        <v>24976</v>
      </c>
      <c r="E39" s="6">
        <v>44349</v>
      </c>
      <c r="F39" s="6">
        <v>44377</v>
      </c>
      <c r="G39" s="8">
        <v>10983</v>
      </c>
      <c r="H39" s="8">
        <v>10983</v>
      </c>
      <c r="I39" s="5" t="s">
        <v>25</v>
      </c>
      <c r="J39" s="7">
        <v>0</v>
      </c>
      <c r="K39" s="7">
        <v>0</v>
      </c>
    </row>
    <row r="40" spans="1:11" x14ac:dyDescent="0.25">
      <c r="A40" s="1">
        <v>900146010</v>
      </c>
      <c r="B40" s="1" t="s">
        <v>11</v>
      </c>
      <c r="C40" s="5" t="s">
        <v>22</v>
      </c>
      <c r="D40" s="5">
        <v>12317</v>
      </c>
      <c r="E40" s="6">
        <v>44350</v>
      </c>
      <c r="F40" s="6">
        <v>44377</v>
      </c>
      <c r="G40" s="8">
        <v>10983</v>
      </c>
      <c r="H40" s="8">
        <v>10983</v>
      </c>
      <c r="I40" s="5" t="s">
        <v>25</v>
      </c>
      <c r="J40" s="7">
        <v>0</v>
      </c>
      <c r="K40" s="7">
        <v>0</v>
      </c>
    </row>
    <row r="41" spans="1:11" x14ac:dyDescent="0.25">
      <c r="A41" s="1">
        <v>900146010</v>
      </c>
      <c r="B41" s="1" t="s">
        <v>11</v>
      </c>
      <c r="C41" s="5" t="s">
        <v>22</v>
      </c>
      <c r="D41" s="5">
        <v>12320</v>
      </c>
      <c r="E41" s="6">
        <v>44350</v>
      </c>
      <c r="F41" s="6">
        <v>44377</v>
      </c>
      <c r="G41" s="8">
        <v>10983</v>
      </c>
      <c r="H41" s="8">
        <v>10983</v>
      </c>
      <c r="I41" s="5" t="s">
        <v>25</v>
      </c>
      <c r="J41" s="7">
        <v>0</v>
      </c>
      <c r="K41" s="7">
        <v>0</v>
      </c>
    </row>
    <row r="42" spans="1:11" x14ac:dyDescent="0.25">
      <c r="A42" s="1">
        <v>900146010</v>
      </c>
      <c r="B42" s="1" t="s">
        <v>11</v>
      </c>
      <c r="C42" s="5" t="s">
        <v>18</v>
      </c>
      <c r="D42" s="5">
        <v>366</v>
      </c>
      <c r="E42" s="6">
        <v>44351</v>
      </c>
      <c r="F42" s="6">
        <v>44377</v>
      </c>
      <c r="G42" s="8">
        <v>5200</v>
      </c>
      <c r="H42" s="8">
        <v>5200</v>
      </c>
      <c r="I42" s="5" t="s">
        <v>25</v>
      </c>
      <c r="J42" s="7">
        <v>0</v>
      </c>
      <c r="K42" s="7">
        <v>0</v>
      </c>
    </row>
    <row r="43" spans="1:11" x14ac:dyDescent="0.25">
      <c r="A43" s="1">
        <v>900146010</v>
      </c>
      <c r="B43" s="1" t="s">
        <v>11</v>
      </c>
      <c r="C43" s="5" t="s">
        <v>22</v>
      </c>
      <c r="D43" s="5">
        <v>12615</v>
      </c>
      <c r="E43" s="6">
        <v>44356</v>
      </c>
      <c r="F43" s="6">
        <v>44377</v>
      </c>
      <c r="G43" s="8">
        <v>10983</v>
      </c>
      <c r="H43" s="8">
        <v>10983</v>
      </c>
      <c r="I43" s="5" t="s">
        <v>25</v>
      </c>
      <c r="J43" s="7">
        <v>0</v>
      </c>
      <c r="K43" s="7">
        <v>0</v>
      </c>
    </row>
    <row r="44" spans="1:11" x14ac:dyDescent="0.25">
      <c r="A44" s="1">
        <v>900146010</v>
      </c>
      <c r="B44" s="1" t="s">
        <v>11</v>
      </c>
      <c r="C44" s="5" t="s">
        <v>20</v>
      </c>
      <c r="D44" s="5">
        <v>13905</v>
      </c>
      <c r="E44" s="6">
        <v>44358</v>
      </c>
      <c r="F44" s="6">
        <v>44377</v>
      </c>
      <c r="G44" s="8">
        <v>19589</v>
      </c>
      <c r="H44" s="8">
        <v>19589</v>
      </c>
      <c r="I44" s="5" t="s">
        <v>25</v>
      </c>
      <c r="J44" s="7">
        <v>0</v>
      </c>
      <c r="K44" s="7">
        <v>0</v>
      </c>
    </row>
    <row r="45" spans="1:11" x14ac:dyDescent="0.25">
      <c r="A45" s="1">
        <v>900146010</v>
      </c>
      <c r="B45" s="1" t="s">
        <v>11</v>
      </c>
      <c r="C45" s="5" t="s">
        <v>22</v>
      </c>
      <c r="D45" s="5">
        <v>12889</v>
      </c>
      <c r="E45" s="6">
        <v>44359</v>
      </c>
      <c r="F45" s="6">
        <v>44377</v>
      </c>
      <c r="G45" s="8">
        <v>10983</v>
      </c>
      <c r="H45" s="8">
        <v>10983</v>
      </c>
      <c r="I45" s="5" t="s">
        <v>25</v>
      </c>
      <c r="J45" s="7">
        <v>0</v>
      </c>
      <c r="K45" s="7">
        <v>0</v>
      </c>
    </row>
    <row r="46" spans="1:11" x14ac:dyDescent="0.25">
      <c r="A46" s="1">
        <v>900146010</v>
      </c>
      <c r="B46" s="1" t="s">
        <v>11</v>
      </c>
      <c r="C46" s="5" t="s">
        <v>21</v>
      </c>
      <c r="D46" s="5">
        <v>17193</v>
      </c>
      <c r="E46" s="6">
        <v>44362</v>
      </c>
      <c r="F46" s="6">
        <v>44377</v>
      </c>
      <c r="G46" s="8">
        <v>10983</v>
      </c>
      <c r="H46" s="8">
        <v>10983</v>
      </c>
      <c r="I46" s="5" t="s">
        <v>25</v>
      </c>
      <c r="J46" s="7">
        <v>0</v>
      </c>
      <c r="K46" s="7">
        <v>0</v>
      </c>
    </row>
    <row r="47" spans="1:11" x14ac:dyDescent="0.25">
      <c r="A47" s="1">
        <v>900146010</v>
      </c>
      <c r="B47" s="1" t="s">
        <v>11</v>
      </c>
      <c r="C47" s="5" t="s">
        <v>16</v>
      </c>
      <c r="D47" s="5">
        <v>2625</v>
      </c>
      <c r="E47" s="6">
        <v>44362</v>
      </c>
      <c r="F47" s="6">
        <v>44377</v>
      </c>
      <c r="G47" s="8">
        <v>89316</v>
      </c>
      <c r="H47" s="8">
        <v>89316</v>
      </c>
      <c r="I47" s="5" t="s">
        <v>25</v>
      </c>
      <c r="J47" s="7">
        <v>0</v>
      </c>
      <c r="K47" s="7">
        <v>0</v>
      </c>
    </row>
    <row r="48" spans="1:11" x14ac:dyDescent="0.25">
      <c r="A48" s="1">
        <v>900146010</v>
      </c>
      <c r="B48" s="1" t="s">
        <v>11</v>
      </c>
      <c r="C48" s="5" t="s">
        <v>19</v>
      </c>
      <c r="D48" s="5">
        <v>27079</v>
      </c>
      <c r="E48" s="6">
        <v>44363</v>
      </c>
      <c r="F48" s="6">
        <v>44377</v>
      </c>
      <c r="G48" s="8">
        <v>10983</v>
      </c>
      <c r="H48" s="8">
        <v>10983</v>
      </c>
      <c r="I48" s="5" t="s">
        <v>25</v>
      </c>
      <c r="J48" s="7">
        <v>0</v>
      </c>
      <c r="K48" s="7">
        <v>0</v>
      </c>
    </row>
    <row r="49" spans="1:11" x14ac:dyDescent="0.25">
      <c r="A49" s="1">
        <v>900146010</v>
      </c>
      <c r="B49" s="1" t="s">
        <v>11</v>
      </c>
      <c r="C49" s="5" t="s">
        <v>16</v>
      </c>
      <c r="D49" s="5">
        <v>2681</v>
      </c>
      <c r="E49" s="6">
        <v>44363</v>
      </c>
      <c r="F49" s="6">
        <v>44377</v>
      </c>
      <c r="G49" s="8">
        <v>77742</v>
      </c>
      <c r="H49" s="8">
        <v>77742</v>
      </c>
      <c r="I49" s="5" t="s">
        <v>25</v>
      </c>
      <c r="J49" s="7">
        <v>0</v>
      </c>
      <c r="K49" s="7">
        <v>0</v>
      </c>
    </row>
    <row r="50" spans="1:11" x14ac:dyDescent="0.25">
      <c r="A50" s="1">
        <v>900146010</v>
      </c>
      <c r="B50" s="1" t="s">
        <v>11</v>
      </c>
      <c r="C50" s="5" t="s">
        <v>15</v>
      </c>
      <c r="D50" s="5">
        <v>6528</v>
      </c>
      <c r="E50" s="6">
        <v>44363</v>
      </c>
      <c r="F50" s="6">
        <v>44377</v>
      </c>
      <c r="G50" s="8">
        <v>80504</v>
      </c>
      <c r="H50" s="8">
        <v>80504</v>
      </c>
      <c r="I50" s="5" t="s">
        <v>25</v>
      </c>
      <c r="J50" s="7">
        <v>0</v>
      </c>
      <c r="K50" s="7">
        <v>0</v>
      </c>
    </row>
    <row r="51" spans="1:11" x14ac:dyDescent="0.25">
      <c r="A51" s="1">
        <v>900146010</v>
      </c>
      <c r="B51" s="1" t="s">
        <v>11</v>
      </c>
      <c r="C51" s="5" t="s">
        <v>16</v>
      </c>
      <c r="D51" s="5">
        <v>2671</v>
      </c>
      <c r="E51" s="6">
        <v>44363</v>
      </c>
      <c r="F51" s="6">
        <v>44377</v>
      </c>
      <c r="G51" s="8">
        <v>90649</v>
      </c>
      <c r="H51" s="8">
        <v>90649</v>
      </c>
      <c r="I51" s="5" t="s">
        <v>25</v>
      </c>
      <c r="J51" s="7">
        <v>0</v>
      </c>
      <c r="K51" s="7">
        <v>0</v>
      </c>
    </row>
    <row r="52" spans="1:11" x14ac:dyDescent="0.25">
      <c r="A52" s="1">
        <v>900146010</v>
      </c>
      <c r="B52" s="1" t="s">
        <v>11</v>
      </c>
      <c r="C52" s="5" t="s">
        <v>22</v>
      </c>
      <c r="D52" s="5">
        <v>13220</v>
      </c>
      <c r="E52" s="6">
        <v>44364</v>
      </c>
      <c r="F52" s="6">
        <v>44377</v>
      </c>
      <c r="G52" s="8">
        <v>10983</v>
      </c>
      <c r="H52" s="8">
        <v>10983</v>
      </c>
      <c r="I52" s="5" t="s">
        <v>25</v>
      </c>
      <c r="J52" s="7">
        <v>0</v>
      </c>
      <c r="K52" s="7">
        <v>0</v>
      </c>
    </row>
    <row r="53" spans="1:11" x14ac:dyDescent="0.25">
      <c r="A53" s="1">
        <v>900146010</v>
      </c>
      <c r="B53" s="1" t="s">
        <v>11</v>
      </c>
      <c r="C53" s="5" t="s">
        <v>21</v>
      </c>
      <c r="D53" s="5">
        <v>17972</v>
      </c>
      <c r="E53" s="6">
        <v>44366</v>
      </c>
      <c r="F53" s="6">
        <v>44377</v>
      </c>
      <c r="G53" s="8">
        <v>10983</v>
      </c>
      <c r="H53" s="8">
        <v>10983</v>
      </c>
      <c r="I53" s="5" t="s">
        <v>25</v>
      </c>
      <c r="J53" s="7">
        <v>0</v>
      </c>
      <c r="K53" s="7">
        <v>0</v>
      </c>
    </row>
    <row r="54" spans="1:11" x14ac:dyDescent="0.25">
      <c r="A54" s="1">
        <v>900146010</v>
      </c>
      <c r="B54" s="1" t="s">
        <v>11</v>
      </c>
      <c r="C54" s="5" t="s">
        <v>21</v>
      </c>
      <c r="D54" s="5">
        <v>18288</v>
      </c>
      <c r="E54" s="6">
        <v>44369</v>
      </c>
      <c r="F54" s="6">
        <v>44377</v>
      </c>
      <c r="G54" s="8">
        <v>10983</v>
      </c>
      <c r="H54" s="8">
        <v>10983</v>
      </c>
      <c r="I54" s="5" t="s">
        <v>25</v>
      </c>
      <c r="J54" s="7">
        <v>0</v>
      </c>
      <c r="K54" s="7">
        <v>0</v>
      </c>
    </row>
    <row r="55" spans="1:11" x14ac:dyDescent="0.25">
      <c r="A55" s="1">
        <v>900146010</v>
      </c>
      <c r="B55" s="1" t="s">
        <v>11</v>
      </c>
      <c r="C55" s="5" t="s">
        <v>21</v>
      </c>
      <c r="D55" s="5">
        <v>18474</v>
      </c>
      <c r="E55" s="6">
        <v>44370</v>
      </c>
      <c r="F55" s="6">
        <v>44377</v>
      </c>
      <c r="G55" s="8">
        <v>10983</v>
      </c>
      <c r="H55" s="8">
        <v>10983</v>
      </c>
      <c r="I55" s="5" t="s">
        <v>25</v>
      </c>
      <c r="J55" s="7">
        <v>0</v>
      </c>
      <c r="K55" s="7">
        <v>0</v>
      </c>
    </row>
    <row r="56" spans="1:11" x14ac:dyDescent="0.25">
      <c r="A56" s="1">
        <v>900146010</v>
      </c>
      <c r="B56" s="1" t="s">
        <v>11</v>
      </c>
      <c r="C56" s="5" t="s">
        <v>22</v>
      </c>
      <c r="D56" s="5">
        <v>13768</v>
      </c>
      <c r="E56" s="6">
        <v>44371</v>
      </c>
      <c r="F56" s="6">
        <v>44377</v>
      </c>
      <c r="G56" s="8">
        <v>10983</v>
      </c>
      <c r="H56" s="8">
        <v>10983</v>
      </c>
      <c r="I56" s="5" t="s">
        <v>25</v>
      </c>
      <c r="J56" s="7">
        <v>0</v>
      </c>
      <c r="K56" s="7">
        <v>0</v>
      </c>
    </row>
    <row r="57" spans="1:11" x14ac:dyDescent="0.25">
      <c r="A57" s="1">
        <v>900146010</v>
      </c>
      <c r="B57" s="1" t="s">
        <v>11</v>
      </c>
      <c r="C57" s="5" t="s">
        <v>17</v>
      </c>
      <c r="D57" s="5">
        <v>6011</v>
      </c>
      <c r="E57" s="6">
        <v>44371</v>
      </c>
      <c r="F57" s="6">
        <v>44377</v>
      </c>
      <c r="G57" s="8">
        <v>62000</v>
      </c>
      <c r="H57" s="8">
        <v>62000</v>
      </c>
      <c r="I57" s="5" t="s">
        <v>25</v>
      </c>
      <c r="J57" s="7">
        <v>0</v>
      </c>
      <c r="K57" s="7">
        <v>0</v>
      </c>
    </row>
    <row r="58" spans="1:11" x14ac:dyDescent="0.25">
      <c r="A58" s="1">
        <v>900146010</v>
      </c>
      <c r="B58" s="1" t="s">
        <v>11</v>
      </c>
      <c r="C58" s="5" t="s">
        <v>21</v>
      </c>
      <c r="D58" s="5">
        <v>19163</v>
      </c>
      <c r="E58" s="6">
        <v>44373</v>
      </c>
      <c r="F58" s="6">
        <v>44377</v>
      </c>
      <c r="G58" s="8">
        <v>10983</v>
      </c>
      <c r="H58" s="8">
        <v>10983</v>
      </c>
      <c r="I58" s="5" t="s">
        <v>25</v>
      </c>
      <c r="J58" s="7">
        <v>0</v>
      </c>
      <c r="K58" s="7">
        <v>0</v>
      </c>
    </row>
    <row r="59" spans="1:11" x14ac:dyDescent="0.25">
      <c r="A59" s="1">
        <v>900146010</v>
      </c>
      <c r="B59" s="1" t="s">
        <v>11</v>
      </c>
      <c r="C59" s="5" t="s">
        <v>15</v>
      </c>
      <c r="D59" s="5">
        <v>7016</v>
      </c>
      <c r="E59" s="6">
        <v>44375</v>
      </c>
      <c r="F59" s="6">
        <v>44377</v>
      </c>
      <c r="G59" s="8">
        <v>121259</v>
      </c>
      <c r="H59" s="8">
        <v>121259</v>
      </c>
      <c r="I59" s="5" t="s">
        <v>25</v>
      </c>
      <c r="J59" s="7">
        <v>0</v>
      </c>
      <c r="K59" s="7">
        <v>0</v>
      </c>
    </row>
    <row r="60" spans="1:11" x14ac:dyDescent="0.25">
      <c r="A60" s="1">
        <v>900146010</v>
      </c>
      <c r="B60" s="1" t="s">
        <v>11</v>
      </c>
      <c r="C60" s="5" t="s">
        <v>17</v>
      </c>
      <c r="D60" s="5">
        <v>6217</v>
      </c>
      <c r="E60" s="6">
        <v>44376</v>
      </c>
      <c r="F60" s="6">
        <v>44377</v>
      </c>
      <c r="G60" s="8">
        <v>5500</v>
      </c>
      <c r="H60" s="8">
        <v>5500</v>
      </c>
      <c r="I60" s="5" t="s">
        <v>25</v>
      </c>
      <c r="J60" s="7">
        <v>0</v>
      </c>
      <c r="K60" s="7">
        <v>0</v>
      </c>
    </row>
    <row r="61" spans="1:11" x14ac:dyDescent="0.25">
      <c r="A61" s="1">
        <v>900146010</v>
      </c>
      <c r="B61" s="1" t="s">
        <v>11</v>
      </c>
      <c r="C61" s="5" t="s">
        <v>23</v>
      </c>
      <c r="D61" s="5">
        <v>511</v>
      </c>
      <c r="E61" s="6">
        <v>44376</v>
      </c>
      <c r="F61" s="6">
        <v>44377</v>
      </c>
      <c r="G61" s="8">
        <v>5500</v>
      </c>
      <c r="H61" s="8">
        <v>5500</v>
      </c>
      <c r="I61" s="5" t="s">
        <v>25</v>
      </c>
      <c r="J61" s="7">
        <v>0</v>
      </c>
      <c r="K61" s="7">
        <v>0</v>
      </c>
    </row>
    <row r="62" spans="1:11" x14ac:dyDescent="0.25">
      <c r="A62" s="1">
        <v>900146010</v>
      </c>
      <c r="B62" s="1" t="s">
        <v>11</v>
      </c>
      <c r="C62" s="5" t="s">
        <v>19</v>
      </c>
      <c r="D62" s="5">
        <v>29599</v>
      </c>
      <c r="E62" s="6">
        <v>44376</v>
      </c>
      <c r="F62" s="6">
        <v>44377</v>
      </c>
      <c r="G62" s="8">
        <v>8715</v>
      </c>
      <c r="H62" s="8">
        <v>8715</v>
      </c>
      <c r="I62" s="5" t="s">
        <v>25</v>
      </c>
      <c r="J62" s="7">
        <v>0</v>
      </c>
      <c r="K62" s="7">
        <v>0</v>
      </c>
    </row>
    <row r="63" spans="1:11" x14ac:dyDescent="0.25">
      <c r="A63" s="1">
        <v>900146010</v>
      </c>
      <c r="B63" s="1" t="s">
        <v>11</v>
      </c>
      <c r="C63" s="5" t="s">
        <v>17</v>
      </c>
      <c r="D63" s="5">
        <v>6271</v>
      </c>
      <c r="E63" s="6">
        <v>44377</v>
      </c>
      <c r="F63" s="6">
        <v>44377</v>
      </c>
      <c r="G63" s="8">
        <v>5500</v>
      </c>
      <c r="H63" s="8">
        <v>5500</v>
      </c>
      <c r="I63" s="5" t="s">
        <v>25</v>
      </c>
      <c r="J63" s="7">
        <v>0</v>
      </c>
      <c r="K63" s="7">
        <v>0</v>
      </c>
    </row>
    <row r="64" spans="1:11" x14ac:dyDescent="0.25">
      <c r="A64" s="1">
        <v>900146010</v>
      </c>
      <c r="B64" s="1" t="s">
        <v>11</v>
      </c>
      <c r="C64" s="5" t="s">
        <v>17</v>
      </c>
      <c r="D64" s="5">
        <v>6272</v>
      </c>
      <c r="E64" s="6">
        <v>44377</v>
      </c>
      <c r="F64" s="6">
        <v>44377</v>
      </c>
      <c r="G64" s="8">
        <v>5500</v>
      </c>
      <c r="H64" s="8">
        <v>5500</v>
      </c>
      <c r="I64" s="5" t="s">
        <v>25</v>
      </c>
      <c r="J64" s="7">
        <v>0</v>
      </c>
      <c r="K64" s="7">
        <v>0</v>
      </c>
    </row>
    <row r="65" spans="1:11" x14ac:dyDescent="0.25">
      <c r="A65" s="1">
        <v>900146010</v>
      </c>
      <c r="B65" s="1" t="s">
        <v>11</v>
      </c>
      <c r="C65" s="5" t="s">
        <v>15</v>
      </c>
      <c r="D65" s="5">
        <v>7215</v>
      </c>
      <c r="E65" s="6">
        <v>44378</v>
      </c>
      <c r="F65" s="6">
        <v>44408</v>
      </c>
      <c r="G65" s="8">
        <v>21400</v>
      </c>
      <c r="H65" s="8">
        <v>21400</v>
      </c>
      <c r="I65" s="5" t="s">
        <v>25</v>
      </c>
      <c r="J65" s="7">
        <v>0</v>
      </c>
      <c r="K65" s="7">
        <v>0</v>
      </c>
    </row>
    <row r="66" spans="1:11" x14ac:dyDescent="0.25">
      <c r="A66" s="1">
        <v>900146010</v>
      </c>
      <c r="B66" s="1" t="s">
        <v>11</v>
      </c>
      <c r="C66" s="5" t="s">
        <v>16</v>
      </c>
      <c r="D66" s="5">
        <v>3009</v>
      </c>
      <c r="E66" s="6">
        <v>44383</v>
      </c>
      <c r="F66" s="6">
        <v>44408</v>
      </c>
      <c r="G66" s="8">
        <v>4700</v>
      </c>
      <c r="H66" s="8">
        <v>4700</v>
      </c>
      <c r="I66" s="5" t="s">
        <v>25</v>
      </c>
      <c r="J66" s="7">
        <v>0</v>
      </c>
      <c r="K66" s="7">
        <v>0</v>
      </c>
    </row>
    <row r="67" spans="1:11" x14ac:dyDescent="0.25">
      <c r="A67" s="1">
        <v>900146010</v>
      </c>
      <c r="B67" s="1" t="s">
        <v>11</v>
      </c>
      <c r="C67" s="5" t="s">
        <v>16</v>
      </c>
      <c r="D67" s="5">
        <v>3011</v>
      </c>
      <c r="E67" s="6">
        <v>44383</v>
      </c>
      <c r="F67" s="6">
        <v>44408</v>
      </c>
      <c r="G67" s="8">
        <v>83482</v>
      </c>
      <c r="H67" s="8">
        <v>83482</v>
      </c>
      <c r="I67" s="5" t="s">
        <v>25</v>
      </c>
      <c r="J67" s="7">
        <v>0</v>
      </c>
      <c r="K67" s="7">
        <v>0</v>
      </c>
    </row>
    <row r="68" spans="1:11" x14ac:dyDescent="0.25">
      <c r="A68" s="1">
        <v>900146010</v>
      </c>
      <c r="B68" s="1" t="s">
        <v>11</v>
      </c>
      <c r="C68" s="5" t="s">
        <v>16</v>
      </c>
      <c r="D68" s="5">
        <v>3012</v>
      </c>
      <c r="E68" s="6">
        <v>44383</v>
      </c>
      <c r="F68" s="6">
        <v>44408</v>
      </c>
      <c r="G68" s="8">
        <v>142622</v>
      </c>
      <c r="H68" s="8">
        <v>142622</v>
      </c>
      <c r="I68" s="5" t="s">
        <v>25</v>
      </c>
      <c r="J68" s="7">
        <v>0</v>
      </c>
      <c r="K68" s="7">
        <v>0</v>
      </c>
    </row>
    <row r="69" spans="1:11" x14ac:dyDescent="0.25">
      <c r="A69" s="1">
        <v>900146010</v>
      </c>
      <c r="B69" s="1" t="s">
        <v>11</v>
      </c>
      <c r="C69" s="5" t="s">
        <v>16</v>
      </c>
      <c r="D69" s="5">
        <v>3017</v>
      </c>
      <c r="E69" s="6">
        <v>44383</v>
      </c>
      <c r="F69" s="6">
        <v>44408</v>
      </c>
      <c r="G69" s="8">
        <v>375749</v>
      </c>
      <c r="H69" s="8">
        <v>375749</v>
      </c>
      <c r="I69" s="5" t="s">
        <v>25</v>
      </c>
      <c r="J69" s="7">
        <v>0</v>
      </c>
      <c r="K69" s="7">
        <v>0</v>
      </c>
    </row>
    <row r="70" spans="1:11" x14ac:dyDescent="0.25">
      <c r="A70" s="1">
        <v>900146010</v>
      </c>
      <c r="B70" s="1" t="s">
        <v>11</v>
      </c>
      <c r="C70" s="5" t="s">
        <v>16</v>
      </c>
      <c r="D70" s="5">
        <v>3023</v>
      </c>
      <c r="E70" s="6">
        <v>44384</v>
      </c>
      <c r="F70" s="6">
        <v>44408</v>
      </c>
      <c r="G70" s="8">
        <v>10500</v>
      </c>
      <c r="H70" s="8">
        <v>10500</v>
      </c>
      <c r="I70" s="5" t="s">
        <v>25</v>
      </c>
      <c r="J70" s="7">
        <v>0</v>
      </c>
      <c r="K70" s="7">
        <v>0</v>
      </c>
    </row>
    <row r="71" spans="1:11" x14ac:dyDescent="0.25">
      <c r="A71" s="1">
        <v>900146010</v>
      </c>
      <c r="B71" s="1" t="s">
        <v>11</v>
      </c>
      <c r="C71" s="5" t="s">
        <v>15</v>
      </c>
      <c r="D71" s="5">
        <v>7415</v>
      </c>
      <c r="E71" s="6">
        <v>44384</v>
      </c>
      <c r="F71" s="6">
        <v>44408</v>
      </c>
      <c r="G71" s="8">
        <v>123256</v>
      </c>
      <c r="H71" s="8">
        <v>123256</v>
      </c>
      <c r="I71" s="5" t="s">
        <v>25</v>
      </c>
      <c r="J71" s="7">
        <v>0</v>
      </c>
      <c r="K71" s="7">
        <v>0</v>
      </c>
    </row>
    <row r="72" spans="1:11" x14ac:dyDescent="0.25">
      <c r="A72" s="1">
        <v>900146010</v>
      </c>
      <c r="B72" s="1" t="s">
        <v>11</v>
      </c>
      <c r="C72" s="5" t="s">
        <v>15</v>
      </c>
      <c r="D72" s="5">
        <v>7486</v>
      </c>
      <c r="E72" s="6">
        <v>44385</v>
      </c>
      <c r="F72" s="6">
        <v>44408</v>
      </c>
      <c r="G72" s="8">
        <v>79270</v>
      </c>
      <c r="H72" s="8">
        <v>79270</v>
      </c>
      <c r="I72" s="5" t="s">
        <v>25</v>
      </c>
      <c r="J72" s="7">
        <v>0</v>
      </c>
      <c r="K72" s="7">
        <v>0</v>
      </c>
    </row>
    <row r="73" spans="1:11" x14ac:dyDescent="0.25">
      <c r="A73" s="1">
        <v>900146010</v>
      </c>
      <c r="B73" s="1" t="s">
        <v>11</v>
      </c>
      <c r="C73" s="5" t="s">
        <v>15</v>
      </c>
      <c r="D73" s="5">
        <v>7615</v>
      </c>
      <c r="E73" s="6">
        <v>44389</v>
      </c>
      <c r="F73" s="6">
        <v>44408</v>
      </c>
      <c r="G73" s="8">
        <v>26300</v>
      </c>
      <c r="H73" s="8">
        <v>26300</v>
      </c>
      <c r="I73" s="5" t="s">
        <v>25</v>
      </c>
      <c r="J73" s="7">
        <v>0</v>
      </c>
      <c r="K73" s="7">
        <v>0</v>
      </c>
    </row>
    <row r="74" spans="1:11" x14ac:dyDescent="0.25">
      <c r="A74" s="1">
        <v>900146010</v>
      </c>
      <c r="B74" s="1" t="s">
        <v>11</v>
      </c>
      <c r="C74" s="5" t="s">
        <v>15</v>
      </c>
      <c r="D74" s="5">
        <v>7641</v>
      </c>
      <c r="E74" s="6">
        <v>44389</v>
      </c>
      <c r="F74" s="6">
        <v>44408</v>
      </c>
      <c r="G74" s="8">
        <v>63136</v>
      </c>
      <c r="H74" s="8">
        <v>63136</v>
      </c>
      <c r="I74" s="5" t="s">
        <v>25</v>
      </c>
      <c r="J74" s="7">
        <v>0</v>
      </c>
      <c r="K74" s="7">
        <v>0</v>
      </c>
    </row>
    <row r="75" spans="1:11" x14ac:dyDescent="0.25">
      <c r="A75" s="1">
        <v>900146010</v>
      </c>
      <c r="B75" s="1" t="s">
        <v>11</v>
      </c>
      <c r="C75" s="5" t="s">
        <v>16</v>
      </c>
      <c r="D75" s="5">
        <v>3092</v>
      </c>
      <c r="E75" s="6">
        <v>44389</v>
      </c>
      <c r="F75" s="6">
        <v>44408</v>
      </c>
      <c r="G75" s="8">
        <v>84281</v>
      </c>
      <c r="H75" s="8">
        <v>84281</v>
      </c>
      <c r="I75" s="5" t="s">
        <v>25</v>
      </c>
      <c r="J75" s="7">
        <v>0</v>
      </c>
      <c r="K75" s="7">
        <v>0</v>
      </c>
    </row>
    <row r="76" spans="1:11" x14ac:dyDescent="0.25">
      <c r="A76" s="1">
        <v>900146010</v>
      </c>
      <c r="B76" s="1" t="s">
        <v>11</v>
      </c>
      <c r="C76" s="5" t="s">
        <v>15</v>
      </c>
      <c r="D76" s="5">
        <v>7700</v>
      </c>
      <c r="E76" s="6">
        <v>44390</v>
      </c>
      <c r="F76" s="6">
        <v>44408</v>
      </c>
      <c r="G76" s="8">
        <v>60869</v>
      </c>
      <c r="H76" s="8">
        <v>60869</v>
      </c>
      <c r="I76" s="5" t="s">
        <v>25</v>
      </c>
      <c r="J76" s="7">
        <v>0</v>
      </c>
      <c r="K76" s="7">
        <v>0</v>
      </c>
    </row>
    <row r="77" spans="1:11" x14ac:dyDescent="0.25">
      <c r="A77" s="1">
        <v>900146010</v>
      </c>
      <c r="B77" s="1" t="s">
        <v>11</v>
      </c>
      <c r="C77" s="5" t="s">
        <v>15</v>
      </c>
      <c r="D77" s="5">
        <v>7788</v>
      </c>
      <c r="E77" s="6">
        <v>44392</v>
      </c>
      <c r="F77" s="6">
        <v>44408</v>
      </c>
      <c r="G77" s="8">
        <v>78723</v>
      </c>
      <c r="H77" s="8">
        <v>78723</v>
      </c>
      <c r="I77" s="5" t="s">
        <v>25</v>
      </c>
      <c r="J77" s="7">
        <v>0</v>
      </c>
      <c r="K77" s="7">
        <v>0</v>
      </c>
    </row>
    <row r="78" spans="1:11" x14ac:dyDescent="0.25">
      <c r="A78" s="1">
        <v>900146010</v>
      </c>
      <c r="B78" s="1" t="s">
        <v>11</v>
      </c>
      <c r="C78" s="5" t="s">
        <v>17</v>
      </c>
      <c r="D78" s="5">
        <v>6837</v>
      </c>
      <c r="E78" s="6">
        <v>44394</v>
      </c>
      <c r="F78" s="6">
        <v>44408</v>
      </c>
      <c r="G78" s="8">
        <v>94938</v>
      </c>
      <c r="H78" s="8">
        <v>94938</v>
      </c>
      <c r="I78" s="5" t="s">
        <v>25</v>
      </c>
      <c r="J78" s="7">
        <v>0</v>
      </c>
      <c r="K78" s="7">
        <v>0</v>
      </c>
    </row>
    <row r="79" spans="1:11" x14ac:dyDescent="0.25">
      <c r="A79" s="1">
        <v>900146010</v>
      </c>
      <c r="B79" s="1" t="s">
        <v>11</v>
      </c>
      <c r="C79" s="5" t="s">
        <v>16</v>
      </c>
      <c r="D79" s="5">
        <v>3221</v>
      </c>
      <c r="E79" s="6">
        <v>44394</v>
      </c>
      <c r="F79" s="6">
        <v>44408</v>
      </c>
      <c r="G79" s="8">
        <v>126332</v>
      </c>
      <c r="H79" s="8">
        <v>126332</v>
      </c>
      <c r="I79" s="5" t="s">
        <v>25</v>
      </c>
      <c r="J79" s="7">
        <v>0</v>
      </c>
      <c r="K79" s="7">
        <v>0</v>
      </c>
    </row>
    <row r="80" spans="1:11" x14ac:dyDescent="0.25">
      <c r="A80" s="1">
        <v>900146010</v>
      </c>
      <c r="B80" s="1" t="s">
        <v>11</v>
      </c>
      <c r="C80" s="5" t="s">
        <v>17</v>
      </c>
      <c r="D80" s="5">
        <v>6851</v>
      </c>
      <c r="E80" s="6">
        <v>44396</v>
      </c>
      <c r="F80" s="6">
        <v>44408</v>
      </c>
      <c r="G80" s="8">
        <v>71014</v>
      </c>
      <c r="H80" s="8">
        <v>71014</v>
      </c>
      <c r="I80" s="5" t="s">
        <v>25</v>
      </c>
      <c r="J80" s="7">
        <v>0</v>
      </c>
      <c r="K80" s="7">
        <v>0</v>
      </c>
    </row>
    <row r="81" spans="1:11" x14ac:dyDescent="0.25">
      <c r="A81" s="1">
        <v>900146010</v>
      </c>
      <c r="B81" s="1" t="s">
        <v>11</v>
      </c>
      <c r="C81" s="5" t="s">
        <v>15</v>
      </c>
      <c r="D81" s="5">
        <v>7983</v>
      </c>
      <c r="E81" s="6">
        <v>44399</v>
      </c>
      <c r="F81" s="6">
        <v>44408</v>
      </c>
      <c r="G81" s="8">
        <v>95368</v>
      </c>
      <c r="H81" s="8">
        <v>95368</v>
      </c>
      <c r="I81" s="5" t="s">
        <v>25</v>
      </c>
      <c r="J81" s="7">
        <v>0</v>
      </c>
      <c r="K81" s="7">
        <v>0</v>
      </c>
    </row>
    <row r="82" spans="1:11" x14ac:dyDescent="0.25">
      <c r="A82" s="1">
        <v>900146010</v>
      </c>
      <c r="B82" s="1" t="s">
        <v>11</v>
      </c>
      <c r="C82" s="5" t="s">
        <v>15</v>
      </c>
      <c r="D82" s="5">
        <v>8024</v>
      </c>
      <c r="E82" s="6">
        <v>44400</v>
      </c>
      <c r="F82" s="6">
        <v>44408</v>
      </c>
      <c r="G82" s="8">
        <v>73667</v>
      </c>
      <c r="H82" s="8">
        <v>73667</v>
      </c>
      <c r="I82" s="5" t="s">
        <v>25</v>
      </c>
      <c r="J82" s="7">
        <v>0</v>
      </c>
      <c r="K82" s="7">
        <v>0</v>
      </c>
    </row>
    <row r="83" spans="1:11" x14ac:dyDescent="0.25">
      <c r="A83" s="1">
        <v>900146010</v>
      </c>
      <c r="B83" s="1" t="s">
        <v>11</v>
      </c>
      <c r="C83" s="5" t="s">
        <v>15</v>
      </c>
      <c r="D83" s="5">
        <v>8064</v>
      </c>
      <c r="E83" s="6">
        <v>44401</v>
      </c>
      <c r="F83" s="6">
        <v>44408</v>
      </c>
      <c r="G83" s="8">
        <v>138454</v>
      </c>
      <c r="H83" s="8">
        <v>138454</v>
      </c>
      <c r="I83" s="5" t="s">
        <v>25</v>
      </c>
      <c r="J83" s="7">
        <v>0</v>
      </c>
      <c r="K83" s="7">
        <v>0</v>
      </c>
    </row>
    <row r="84" spans="1:11" x14ac:dyDescent="0.25">
      <c r="A84" s="1">
        <v>900146010</v>
      </c>
      <c r="B84" s="1" t="s">
        <v>11</v>
      </c>
      <c r="C84" s="5" t="s">
        <v>16</v>
      </c>
      <c r="D84" s="5">
        <v>3379</v>
      </c>
      <c r="E84" s="6">
        <v>44404</v>
      </c>
      <c r="F84" s="6">
        <v>44408</v>
      </c>
      <c r="G84" s="8">
        <v>143891</v>
      </c>
      <c r="H84" s="8">
        <v>143891</v>
      </c>
      <c r="I84" s="5" t="s">
        <v>25</v>
      </c>
      <c r="J84" s="7">
        <v>0</v>
      </c>
      <c r="K84" s="7">
        <v>0</v>
      </c>
    </row>
    <row r="85" spans="1:11" x14ac:dyDescent="0.25">
      <c r="A85" s="1">
        <v>900146010</v>
      </c>
      <c r="B85" s="1" t="s">
        <v>11</v>
      </c>
      <c r="C85" s="5" t="s">
        <v>17</v>
      </c>
      <c r="D85" s="5">
        <v>7123</v>
      </c>
      <c r="E85" s="6">
        <v>44404</v>
      </c>
      <c r="F85" s="6">
        <v>44408</v>
      </c>
      <c r="G85" s="8">
        <v>166698</v>
      </c>
      <c r="H85" s="8">
        <v>166698</v>
      </c>
      <c r="I85" s="5" t="s">
        <v>25</v>
      </c>
      <c r="J85" s="7">
        <v>0</v>
      </c>
      <c r="K85" s="7">
        <v>0</v>
      </c>
    </row>
    <row r="86" spans="1:11" x14ac:dyDescent="0.25">
      <c r="A86" s="1">
        <v>900146010</v>
      </c>
      <c r="B86" s="1" t="s">
        <v>11</v>
      </c>
      <c r="C86" s="5" t="s">
        <v>17</v>
      </c>
      <c r="D86" s="5">
        <v>7303</v>
      </c>
      <c r="E86" s="6">
        <v>44407</v>
      </c>
      <c r="F86" s="6">
        <v>44408</v>
      </c>
      <c r="G86" s="8">
        <v>5500</v>
      </c>
      <c r="H86" s="8">
        <v>5500</v>
      </c>
      <c r="I86" s="5" t="s">
        <v>25</v>
      </c>
      <c r="J86" s="7">
        <v>0</v>
      </c>
      <c r="K86" s="7">
        <v>0</v>
      </c>
    </row>
    <row r="87" spans="1:11" x14ac:dyDescent="0.25">
      <c r="A87" s="1">
        <v>900146010</v>
      </c>
      <c r="B87" s="1" t="s">
        <v>11</v>
      </c>
      <c r="C87" s="5" t="s">
        <v>16</v>
      </c>
      <c r="D87" s="5">
        <v>3648</v>
      </c>
      <c r="E87" s="6">
        <v>44418</v>
      </c>
      <c r="F87" s="6">
        <v>44439</v>
      </c>
      <c r="G87" s="8">
        <v>61994</v>
      </c>
      <c r="H87" s="8">
        <v>61994</v>
      </c>
      <c r="I87" s="5" t="s">
        <v>25</v>
      </c>
      <c r="J87" s="7">
        <v>0</v>
      </c>
      <c r="K87" s="7">
        <v>0</v>
      </c>
    </row>
    <row r="88" spans="1:11" x14ac:dyDescent="0.25">
      <c r="A88" s="1">
        <v>900146010</v>
      </c>
      <c r="B88" s="1" t="s">
        <v>11</v>
      </c>
      <c r="C88" s="5" t="s">
        <v>16</v>
      </c>
      <c r="D88" s="5">
        <v>3699</v>
      </c>
      <c r="E88" s="6">
        <v>44420</v>
      </c>
      <c r="F88" s="6">
        <v>44439</v>
      </c>
      <c r="G88" s="8">
        <v>23900</v>
      </c>
      <c r="H88" s="8">
        <v>23900</v>
      </c>
      <c r="I88" s="5" t="s">
        <v>25</v>
      </c>
      <c r="J88" s="7">
        <v>0</v>
      </c>
      <c r="K88" s="7">
        <v>0</v>
      </c>
    </row>
    <row r="89" spans="1:11" x14ac:dyDescent="0.25">
      <c r="A89" s="1">
        <v>900146010</v>
      </c>
      <c r="B89" s="1" t="s">
        <v>11</v>
      </c>
      <c r="C89" s="5" t="s">
        <v>17</v>
      </c>
      <c r="D89" s="5">
        <v>7899</v>
      </c>
      <c r="E89" s="6">
        <v>44426</v>
      </c>
      <c r="F89" s="6">
        <v>44439</v>
      </c>
      <c r="G89" s="8">
        <v>22000</v>
      </c>
      <c r="H89" s="8">
        <v>10283</v>
      </c>
      <c r="I89" s="5" t="s">
        <v>25</v>
      </c>
      <c r="J89" s="7">
        <v>0</v>
      </c>
      <c r="K89" s="7">
        <v>0</v>
      </c>
    </row>
    <row r="90" spans="1:11" x14ac:dyDescent="0.25">
      <c r="A90" s="1">
        <v>900146010</v>
      </c>
      <c r="B90" s="1" t="s">
        <v>11</v>
      </c>
      <c r="C90" s="5" t="s">
        <v>16</v>
      </c>
      <c r="D90" s="5">
        <v>3804</v>
      </c>
      <c r="E90" s="6">
        <v>44427</v>
      </c>
      <c r="F90" s="6">
        <v>44439</v>
      </c>
      <c r="G90" s="8">
        <v>137809</v>
      </c>
      <c r="H90" s="8">
        <v>137809</v>
      </c>
      <c r="I90" s="5" t="s">
        <v>25</v>
      </c>
      <c r="J90" s="7">
        <v>0</v>
      </c>
      <c r="K90" s="7">
        <v>0</v>
      </c>
    </row>
    <row r="91" spans="1:11" x14ac:dyDescent="0.25">
      <c r="A91" s="1">
        <v>900146010</v>
      </c>
      <c r="B91" s="1" t="s">
        <v>11</v>
      </c>
      <c r="C91" s="5" t="s">
        <v>15</v>
      </c>
      <c r="D91" s="5">
        <v>9030</v>
      </c>
      <c r="E91" s="6">
        <v>44428</v>
      </c>
      <c r="F91" s="6">
        <v>44439</v>
      </c>
      <c r="G91" s="8">
        <v>15600</v>
      </c>
      <c r="H91" s="8">
        <v>15600</v>
      </c>
      <c r="I91" s="5" t="s">
        <v>25</v>
      </c>
      <c r="J91" s="7">
        <v>0</v>
      </c>
      <c r="K91" s="7">
        <v>0</v>
      </c>
    </row>
    <row r="92" spans="1:11" x14ac:dyDescent="0.25">
      <c r="A92" s="1">
        <v>900146010</v>
      </c>
      <c r="B92" s="1" t="s">
        <v>11</v>
      </c>
      <c r="C92" s="5" t="s">
        <v>16</v>
      </c>
      <c r="D92" s="5">
        <v>3976</v>
      </c>
      <c r="E92" s="6">
        <v>44435</v>
      </c>
      <c r="F92" s="6">
        <v>44439</v>
      </c>
      <c r="G92" s="8">
        <v>18800</v>
      </c>
      <c r="H92" s="8">
        <v>18800</v>
      </c>
      <c r="I92" s="5" t="s">
        <v>25</v>
      </c>
      <c r="J92" s="7">
        <v>0</v>
      </c>
      <c r="K92" s="7">
        <v>0</v>
      </c>
    </row>
    <row r="93" spans="1:11" x14ac:dyDescent="0.25">
      <c r="A93" s="1">
        <v>900146010</v>
      </c>
      <c r="B93" s="1" t="s">
        <v>11</v>
      </c>
      <c r="C93" s="5" t="s">
        <v>16</v>
      </c>
      <c r="D93" s="5">
        <v>3977</v>
      </c>
      <c r="E93" s="6">
        <v>44435</v>
      </c>
      <c r="F93" s="6">
        <v>44439</v>
      </c>
      <c r="G93" s="8">
        <v>21500</v>
      </c>
      <c r="H93" s="8">
        <v>21500</v>
      </c>
      <c r="I93" s="5" t="s">
        <v>25</v>
      </c>
      <c r="J93" s="7">
        <v>0</v>
      </c>
      <c r="K93" s="7">
        <v>0</v>
      </c>
    </row>
    <row r="94" spans="1:11" x14ac:dyDescent="0.25">
      <c r="A94" s="1">
        <v>900146010</v>
      </c>
      <c r="B94" s="1" t="s">
        <v>11</v>
      </c>
      <c r="C94" s="5" t="s">
        <v>17</v>
      </c>
      <c r="D94" s="5">
        <v>8600</v>
      </c>
      <c r="E94" s="6">
        <v>44446</v>
      </c>
      <c r="F94" s="6">
        <v>44469</v>
      </c>
      <c r="G94" s="8">
        <v>119335</v>
      </c>
      <c r="H94" s="8">
        <v>119335</v>
      </c>
      <c r="I94" s="5" t="s">
        <v>25</v>
      </c>
      <c r="J94" s="7">
        <v>0</v>
      </c>
      <c r="K94" s="7">
        <v>0</v>
      </c>
    </row>
    <row r="95" spans="1:11" x14ac:dyDescent="0.25">
      <c r="A95" s="1">
        <v>900146010</v>
      </c>
      <c r="B95" s="1" t="s">
        <v>11</v>
      </c>
      <c r="C95" s="5" t="s">
        <v>18</v>
      </c>
      <c r="D95" s="5">
        <v>582</v>
      </c>
      <c r="E95" s="6">
        <v>44462</v>
      </c>
      <c r="F95" s="6">
        <v>44469</v>
      </c>
      <c r="G95" s="8">
        <v>5200</v>
      </c>
      <c r="H95" s="8">
        <v>5200</v>
      </c>
      <c r="I95" s="5" t="s">
        <v>25</v>
      </c>
      <c r="J95" s="7">
        <v>0</v>
      </c>
      <c r="K95" s="7">
        <v>0</v>
      </c>
    </row>
    <row r="96" spans="1:11" x14ac:dyDescent="0.25">
      <c r="A96" s="1">
        <v>900146010</v>
      </c>
      <c r="B96" s="1" t="s">
        <v>11</v>
      </c>
      <c r="C96" s="5" t="s">
        <v>17</v>
      </c>
      <c r="D96" s="5">
        <v>9675</v>
      </c>
      <c r="E96" s="6">
        <v>44478</v>
      </c>
      <c r="F96" s="6">
        <v>44500</v>
      </c>
      <c r="G96" s="8">
        <v>5500</v>
      </c>
      <c r="H96" s="8">
        <v>5500</v>
      </c>
      <c r="I96" s="5" t="s">
        <v>25</v>
      </c>
      <c r="J96" s="7">
        <v>0</v>
      </c>
      <c r="K96" s="7">
        <v>0</v>
      </c>
    </row>
    <row r="97" spans="1:11" x14ac:dyDescent="0.25">
      <c r="A97" s="1">
        <v>900146010</v>
      </c>
      <c r="B97" s="1" t="s">
        <v>11</v>
      </c>
      <c r="C97" s="5" t="s">
        <v>16</v>
      </c>
      <c r="D97" s="5">
        <v>5573</v>
      </c>
      <c r="E97" s="6">
        <v>44530</v>
      </c>
      <c r="F97" s="6">
        <v>44530</v>
      </c>
      <c r="G97" s="8">
        <v>206346</v>
      </c>
      <c r="H97" s="8">
        <v>206346</v>
      </c>
      <c r="I97" s="5" t="s">
        <v>25</v>
      </c>
      <c r="J97" s="7">
        <v>0</v>
      </c>
      <c r="K97" s="7">
        <v>0</v>
      </c>
    </row>
    <row r="98" spans="1:11" x14ac:dyDescent="0.25">
      <c r="A98" s="1">
        <v>900146010</v>
      </c>
      <c r="B98" s="1" t="s">
        <v>11</v>
      </c>
      <c r="C98" s="5" t="s">
        <v>16</v>
      </c>
      <c r="D98" s="5">
        <v>5303</v>
      </c>
      <c r="E98" s="6">
        <v>44512</v>
      </c>
      <c r="F98" s="6">
        <v>44530</v>
      </c>
      <c r="G98" s="8">
        <v>399083</v>
      </c>
      <c r="H98" s="8">
        <v>399083</v>
      </c>
      <c r="I98" s="5" t="s">
        <v>25</v>
      </c>
      <c r="J98" s="7">
        <v>0</v>
      </c>
      <c r="K98" s="7">
        <v>0</v>
      </c>
    </row>
    <row r="99" spans="1:11" x14ac:dyDescent="0.25">
      <c r="A99" s="1">
        <v>900146010</v>
      </c>
      <c r="B99" s="1" t="s">
        <v>11</v>
      </c>
      <c r="C99" s="5" t="s">
        <v>16</v>
      </c>
      <c r="D99" s="5">
        <v>5331</v>
      </c>
      <c r="E99" s="6">
        <v>44516</v>
      </c>
      <c r="F99" s="6">
        <v>44530</v>
      </c>
      <c r="G99" s="8">
        <v>86600</v>
      </c>
      <c r="H99" s="8">
        <v>86600</v>
      </c>
      <c r="I99" s="5" t="s">
        <v>25</v>
      </c>
      <c r="J99" s="7">
        <v>0</v>
      </c>
      <c r="K99" s="7">
        <v>0</v>
      </c>
    </row>
    <row r="100" spans="1:11" x14ac:dyDescent="0.25">
      <c r="A100" s="1">
        <v>900146010</v>
      </c>
      <c r="B100" s="1" t="s">
        <v>11</v>
      </c>
      <c r="C100" s="5" t="s">
        <v>16</v>
      </c>
      <c r="D100" s="5">
        <v>5438</v>
      </c>
      <c r="E100" s="6">
        <v>44522</v>
      </c>
      <c r="F100" s="6">
        <v>44530</v>
      </c>
      <c r="G100" s="8">
        <v>73699</v>
      </c>
      <c r="H100" s="8">
        <v>73699</v>
      </c>
      <c r="I100" s="5" t="s">
        <v>25</v>
      </c>
      <c r="J100" s="7">
        <v>0</v>
      </c>
      <c r="K100" s="7">
        <v>0</v>
      </c>
    </row>
    <row r="101" spans="1:11" x14ac:dyDescent="0.25">
      <c r="A101" s="1">
        <v>900146010</v>
      </c>
      <c r="B101" s="1" t="s">
        <v>11</v>
      </c>
      <c r="C101" s="5" t="s">
        <v>15</v>
      </c>
      <c r="D101" s="5">
        <v>12565</v>
      </c>
      <c r="E101" s="6">
        <v>44523</v>
      </c>
      <c r="F101" s="6">
        <v>44530</v>
      </c>
      <c r="G101" s="8">
        <v>129170</v>
      </c>
      <c r="H101" s="8">
        <v>129170</v>
      </c>
      <c r="I101" s="5" t="s">
        <v>25</v>
      </c>
      <c r="J101" s="7">
        <v>0</v>
      </c>
      <c r="K101" s="7">
        <v>0</v>
      </c>
    </row>
    <row r="102" spans="1:11" x14ac:dyDescent="0.25">
      <c r="A102" s="1">
        <v>900146010</v>
      </c>
      <c r="B102" s="1" t="s">
        <v>11</v>
      </c>
      <c r="C102" s="5" t="s">
        <v>15</v>
      </c>
      <c r="D102" s="5">
        <v>13598</v>
      </c>
      <c r="E102" s="6">
        <v>44566</v>
      </c>
      <c r="F102" s="6">
        <v>44592</v>
      </c>
      <c r="G102" s="8">
        <v>68000</v>
      </c>
      <c r="H102" s="8">
        <v>45178</v>
      </c>
      <c r="I102" s="5" t="s">
        <v>25</v>
      </c>
      <c r="J102" s="7">
        <v>0</v>
      </c>
      <c r="K102" s="7">
        <v>0</v>
      </c>
    </row>
    <row r="103" spans="1:11" x14ac:dyDescent="0.25">
      <c r="A103" s="1">
        <v>900146010</v>
      </c>
      <c r="B103" s="1" t="s">
        <v>11</v>
      </c>
      <c r="C103" s="5" t="s">
        <v>15</v>
      </c>
      <c r="D103" s="5">
        <v>18471</v>
      </c>
      <c r="E103" s="6">
        <v>44617</v>
      </c>
      <c r="F103" s="6">
        <v>44620</v>
      </c>
      <c r="G103" s="8">
        <v>6100</v>
      </c>
      <c r="H103" s="8">
        <v>6100</v>
      </c>
      <c r="I103" s="5" t="s">
        <v>25</v>
      </c>
      <c r="J103" s="7">
        <v>0</v>
      </c>
      <c r="K103" s="7">
        <v>0</v>
      </c>
    </row>
    <row r="104" spans="1:11" x14ac:dyDescent="0.25">
      <c r="A104" s="1">
        <v>900146010</v>
      </c>
      <c r="B104" s="1" t="s">
        <v>11</v>
      </c>
      <c r="C104" s="5" t="s">
        <v>17</v>
      </c>
      <c r="D104" s="5">
        <v>16000</v>
      </c>
      <c r="E104" s="6">
        <v>44629</v>
      </c>
      <c r="F104" s="6">
        <v>44651</v>
      </c>
      <c r="G104" s="8">
        <v>12200</v>
      </c>
      <c r="H104" s="8">
        <v>12200</v>
      </c>
      <c r="I104" s="5" t="s">
        <v>25</v>
      </c>
      <c r="J104" s="7">
        <v>0</v>
      </c>
      <c r="K104" s="7">
        <v>0</v>
      </c>
    </row>
    <row r="105" spans="1:11" x14ac:dyDescent="0.25">
      <c r="A105" s="1">
        <v>900146010</v>
      </c>
      <c r="B105" s="1" t="s">
        <v>11</v>
      </c>
      <c r="C105" s="5" t="s">
        <v>16</v>
      </c>
      <c r="D105" s="5">
        <v>8318</v>
      </c>
      <c r="E105" s="6">
        <v>44621</v>
      </c>
      <c r="F105" s="6">
        <v>44651</v>
      </c>
      <c r="G105" s="8">
        <v>139254</v>
      </c>
      <c r="H105" s="8">
        <v>139254</v>
      </c>
      <c r="I105" s="5" t="s">
        <v>25</v>
      </c>
      <c r="J105" s="7">
        <v>0</v>
      </c>
      <c r="K105" s="7">
        <v>0</v>
      </c>
    </row>
    <row r="106" spans="1:11" x14ac:dyDescent="0.25">
      <c r="A106" s="1">
        <v>900146010</v>
      </c>
      <c r="B106" s="1" t="s">
        <v>11</v>
      </c>
      <c r="C106" s="5" t="s">
        <v>16</v>
      </c>
      <c r="D106" s="5">
        <v>8405</v>
      </c>
      <c r="E106" s="6">
        <v>44627</v>
      </c>
      <c r="F106" s="6">
        <v>44651</v>
      </c>
      <c r="G106" s="8">
        <v>92033</v>
      </c>
      <c r="H106" s="8">
        <v>92033</v>
      </c>
      <c r="I106" s="5" t="s">
        <v>25</v>
      </c>
      <c r="J106" s="7">
        <v>0</v>
      </c>
      <c r="K106" s="7">
        <v>0</v>
      </c>
    </row>
    <row r="107" spans="1:11" x14ac:dyDescent="0.25">
      <c r="A107" s="1">
        <v>900146010</v>
      </c>
      <c r="B107" s="1" t="s">
        <v>11</v>
      </c>
      <c r="C107" s="5" t="s">
        <v>16</v>
      </c>
      <c r="D107" s="5">
        <v>8427</v>
      </c>
      <c r="E107" s="6">
        <v>44628</v>
      </c>
      <c r="F107" s="6">
        <v>44651</v>
      </c>
      <c r="G107" s="8">
        <v>155676</v>
      </c>
      <c r="H107" s="8">
        <v>155676</v>
      </c>
      <c r="I107" s="5" t="s">
        <v>25</v>
      </c>
      <c r="J107" s="7">
        <v>0</v>
      </c>
      <c r="K107" s="7">
        <v>0</v>
      </c>
    </row>
    <row r="108" spans="1:11" x14ac:dyDescent="0.25">
      <c r="A108" s="1">
        <v>900146010</v>
      </c>
      <c r="B108" s="1" t="s">
        <v>11</v>
      </c>
      <c r="C108" s="5" t="s">
        <v>16</v>
      </c>
      <c r="D108" s="5">
        <v>8602</v>
      </c>
      <c r="E108" s="6">
        <v>44642</v>
      </c>
      <c r="F108" s="6">
        <v>44651</v>
      </c>
      <c r="G108" s="8">
        <v>100818</v>
      </c>
      <c r="H108" s="8">
        <v>100818</v>
      </c>
      <c r="I108" s="5" t="s">
        <v>25</v>
      </c>
      <c r="J108" s="7">
        <v>0</v>
      </c>
      <c r="K108" s="7">
        <v>0</v>
      </c>
    </row>
    <row r="109" spans="1:11" x14ac:dyDescent="0.25">
      <c r="A109" s="1">
        <v>900146010</v>
      </c>
      <c r="B109" s="1" t="s">
        <v>11</v>
      </c>
      <c r="C109" s="5" t="s">
        <v>15</v>
      </c>
      <c r="D109" s="5">
        <v>20981</v>
      </c>
      <c r="E109" s="6">
        <v>44680</v>
      </c>
      <c r="F109" s="6">
        <v>44652</v>
      </c>
      <c r="G109" s="8">
        <v>6100</v>
      </c>
      <c r="H109" s="8">
        <v>6100</v>
      </c>
      <c r="I109" s="5" t="s">
        <v>25</v>
      </c>
      <c r="J109" s="7">
        <v>0</v>
      </c>
      <c r="K109" s="7">
        <v>0</v>
      </c>
    </row>
    <row r="110" spans="1:11" x14ac:dyDescent="0.25">
      <c r="A110" s="1">
        <v>900146010</v>
      </c>
      <c r="B110" s="1" t="s">
        <v>11</v>
      </c>
      <c r="C110" s="5" t="s">
        <v>17</v>
      </c>
      <c r="D110" s="5">
        <v>17151</v>
      </c>
      <c r="E110" s="6">
        <v>44670</v>
      </c>
      <c r="F110" s="6">
        <v>44652</v>
      </c>
      <c r="G110" s="8">
        <v>66696</v>
      </c>
      <c r="H110" s="8">
        <v>66696</v>
      </c>
      <c r="I110" s="5" t="s">
        <v>25</v>
      </c>
      <c r="J110" s="7">
        <v>0</v>
      </c>
      <c r="K110" s="7">
        <v>0</v>
      </c>
    </row>
    <row r="111" spans="1:11" x14ac:dyDescent="0.25">
      <c r="A111" s="1">
        <v>900146010</v>
      </c>
      <c r="B111" s="1" t="s">
        <v>11</v>
      </c>
      <c r="C111" s="5" t="s">
        <v>17</v>
      </c>
      <c r="D111" s="5">
        <v>19364</v>
      </c>
      <c r="E111" s="6">
        <v>44741</v>
      </c>
      <c r="F111" s="6">
        <v>44713</v>
      </c>
      <c r="G111" s="8">
        <v>87884</v>
      </c>
      <c r="H111" s="8">
        <v>87884</v>
      </c>
      <c r="I111" s="5" t="s">
        <v>25</v>
      </c>
      <c r="J111" s="7">
        <v>0</v>
      </c>
      <c r="K111" s="7">
        <v>0</v>
      </c>
    </row>
    <row r="112" spans="1:11" x14ac:dyDescent="0.25">
      <c r="A112" s="1">
        <v>900146010</v>
      </c>
      <c r="B112" s="1" t="s">
        <v>11</v>
      </c>
      <c r="C112" s="5" t="s">
        <v>17</v>
      </c>
      <c r="D112" s="5">
        <v>19241</v>
      </c>
      <c r="E112" s="6">
        <v>44735</v>
      </c>
      <c r="F112" s="6">
        <v>44713</v>
      </c>
      <c r="G112" s="8">
        <v>12200</v>
      </c>
      <c r="H112" s="8">
        <v>12200</v>
      </c>
      <c r="I112" s="5" t="s">
        <v>25</v>
      </c>
      <c r="J112" s="7">
        <v>0</v>
      </c>
      <c r="K112" s="7">
        <v>0</v>
      </c>
    </row>
    <row r="113" spans="1:11" x14ac:dyDescent="0.25">
      <c r="A113" s="1">
        <v>900146010</v>
      </c>
      <c r="B113" s="1" t="s">
        <v>11</v>
      </c>
      <c r="C113" s="5" t="s">
        <v>17</v>
      </c>
      <c r="D113" s="5">
        <v>19242</v>
      </c>
      <c r="E113" s="6">
        <v>44735</v>
      </c>
      <c r="F113" s="6">
        <v>44713</v>
      </c>
      <c r="G113" s="8">
        <v>6100</v>
      </c>
      <c r="H113" s="8">
        <v>6100</v>
      </c>
      <c r="I113" s="5" t="s">
        <v>25</v>
      </c>
      <c r="J113" s="7">
        <v>0</v>
      </c>
      <c r="K113" s="7">
        <v>0</v>
      </c>
    </row>
    <row r="114" spans="1:11" x14ac:dyDescent="0.25">
      <c r="A114" s="1">
        <v>900146010</v>
      </c>
      <c r="B114" s="1" t="s">
        <v>11</v>
      </c>
      <c r="C114" s="5" t="s">
        <v>16</v>
      </c>
      <c r="D114" s="5">
        <v>9825</v>
      </c>
      <c r="E114" s="6">
        <v>44734</v>
      </c>
      <c r="F114" s="6">
        <v>44713</v>
      </c>
      <c r="G114" s="8">
        <v>122632</v>
      </c>
      <c r="H114" s="8">
        <v>89665</v>
      </c>
      <c r="I114" s="5" t="s">
        <v>25</v>
      </c>
      <c r="J114" s="7">
        <v>0</v>
      </c>
      <c r="K114" s="7">
        <v>0</v>
      </c>
    </row>
    <row r="115" spans="1:11" x14ac:dyDescent="0.25">
      <c r="A115" s="1">
        <v>900146010</v>
      </c>
      <c r="B115" s="1" t="s">
        <v>11</v>
      </c>
      <c r="C115" s="5" t="s">
        <v>16</v>
      </c>
      <c r="D115" s="5">
        <v>9611</v>
      </c>
      <c r="E115" s="6">
        <v>44718</v>
      </c>
      <c r="F115" s="6">
        <v>44713</v>
      </c>
      <c r="G115" s="8">
        <v>18300</v>
      </c>
      <c r="H115" s="8">
        <v>18300</v>
      </c>
      <c r="I115" s="5" t="s">
        <v>25</v>
      </c>
      <c r="J115" s="7">
        <v>0</v>
      </c>
      <c r="K115" s="7">
        <v>0</v>
      </c>
    </row>
    <row r="116" spans="1:11" x14ac:dyDescent="0.25">
      <c r="A116" s="1">
        <v>900146010</v>
      </c>
      <c r="B116" s="1" t="s">
        <v>11</v>
      </c>
      <c r="C116" s="5" t="s">
        <v>16</v>
      </c>
      <c r="D116" s="5">
        <v>9660</v>
      </c>
      <c r="E116" s="6">
        <v>44720</v>
      </c>
      <c r="F116" s="6">
        <v>44713</v>
      </c>
      <c r="G116" s="8">
        <v>18300</v>
      </c>
      <c r="H116" s="8">
        <v>18300</v>
      </c>
      <c r="I116" s="5" t="s">
        <v>25</v>
      </c>
      <c r="J116" s="7">
        <v>0</v>
      </c>
      <c r="K116" s="7">
        <v>0</v>
      </c>
    </row>
    <row r="117" spans="1:11" x14ac:dyDescent="0.25">
      <c r="A117" s="1">
        <v>900146010</v>
      </c>
      <c r="B117" s="1" t="s">
        <v>11</v>
      </c>
      <c r="C117" s="5" t="s">
        <v>16</v>
      </c>
      <c r="D117" s="5">
        <v>9842</v>
      </c>
      <c r="E117" s="6">
        <v>44735</v>
      </c>
      <c r="F117" s="6">
        <v>44713</v>
      </c>
      <c r="G117" s="8">
        <v>23300</v>
      </c>
      <c r="H117" s="8">
        <v>23300</v>
      </c>
      <c r="I117" s="5" t="s">
        <v>25</v>
      </c>
      <c r="J117" s="7">
        <v>0</v>
      </c>
      <c r="K117" s="7">
        <v>0</v>
      </c>
    </row>
    <row r="118" spans="1:11" x14ac:dyDescent="0.25">
      <c r="A118" s="1">
        <v>900146010</v>
      </c>
      <c r="B118" s="1" t="s">
        <v>11</v>
      </c>
      <c r="C118" s="5" t="s">
        <v>15</v>
      </c>
      <c r="D118" s="5">
        <v>22202</v>
      </c>
      <c r="E118" s="6">
        <v>44718</v>
      </c>
      <c r="F118" s="6">
        <v>44713</v>
      </c>
      <c r="G118" s="8">
        <v>155733</v>
      </c>
      <c r="H118" s="8">
        <v>155733</v>
      </c>
      <c r="I118" s="5" t="s">
        <v>25</v>
      </c>
      <c r="J118" s="7">
        <v>0</v>
      </c>
      <c r="K118" s="7">
        <v>0</v>
      </c>
    </row>
    <row r="119" spans="1:11" x14ac:dyDescent="0.25">
      <c r="A119" s="1">
        <v>900146010</v>
      </c>
      <c r="B119" s="1" t="s">
        <v>11</v>
      </c>
      <c r="C119" s="5" t="s">
        <v>15</v>
      </c>
      <c r="D119" s="5">
        <v>22276</v>
      </c>
      <c r="E119" s="6">
        <v>44719</v>
      </c>
      <c r="F119" s="6">
        <v>44713</v>
      </c>
      <c r="G119" s="8">
        <v>81777</v>
      </c>
      <c r="H119" s="8">
        <v>81777</v>
      </c>
      <c r="I119" s="5" t="s">
        <v>25</v>
      </c>
      <c r="J119" s="7">
        <v>0</v>
      </c>
      <c r="K119" s="7">
        <v>0</v>
      </c>
    </row>
    <row r="120" spans="1:11" x14ac:dyDescent="0.25">
      <c r="A120" s="1">
        <v>900146010</v>
      </c>
      <c r="B120" s="1" t="s">
        <v>11</v>
      </c>
      <c r="C120" s="5" t="s">
        <v>15</v>
      </c>
      <c r="D120" s="5">
        <v>22498</v>
      </c>
      <c r="E120" s="6">
        <v>44725</v>
      </c>
      <c r="F120" s="6">
        <v>44713</v>
      </c>
      <c r="G120" s="8">
        <v>30500</v>
      </c>
      <c r="H120" s="8">
        <v>30500</v>
      </c>
      <c r="I120" s="5" t="s">
        <v>25</v>
      </c>
      <c r="J120" s="7">
        <v>0</v>
      </c>
      <c r="K120" s="7">
        <v>0</v>
      </c>
    </row>
    <row r="121" spans="1:11" x14ac:dyDescent="0.25">
      <c r="A121" s="1">
        <v>900146010</v>
      </c>
      <c r="B121" s="1" t="s">
        <v>11</v>
      </c>
      <c r="C121" s="5" t="s">
        <v>15</v>
      </c>
      <c r="D121" s="5">
        <v>22715</v>
      </c>
      <c r="E121" s="6">
        <v>44734</v>
      </c>
      <c r="F121" s="6">
        <v>44713</v>
      </c>
      <c r="G121" s="8">
        <v>24400</v>
      </c>
      <c r="H121" s="8">
        <v>24400</v>
      </c>
      <c r="I121" s="5" t="s">
        <v>25</v>
      </c>
      <c r="J121" s="7">
        <v>0</v>
      </c>
      <c r="K121" s="7">
        <v>0</v>
      </c>
    </row>
    <row r="122" spans="1:11" x14ac:dyDescent="0.25">
      <c r="A122" s="1">
        <v>900146010</v>
      </c>
      <c r="B122" s="1" t="s">
        <v>11</v>
      </c>
      <c r="C122" s="5" t="s">
        <v>15</v>
      </c>
      <c r="D122" s="5">
        <v>22219</v>
      </c>
      <c r="E122" s="6">
        <v>44718</v>
      </c>
      <c r="F122" s="6">
        <v>44713</v>
      </c>
      <c r="G122" s="8">
        <v>108448</v>
      </c>
      <c r="H122" s="8">
        <v>108448</v>
      </c>
      <c r="I122" s="5" t="s">
        <v>25</v>
      </c>
      <c r="J122" s="7">
        <v>0</v>
      </c>
      <c r="K122" s="7">
        <v>0</v>
      </c>
    </row>
    <row r="123" spans="1:11" x14ac:dyDescent="0.25">
      <c r="A123" s="1">
        <v>900146010</v>
      </c>
      <c r="B123" s="1" t="s">
        <v>11</v>
      </c>
      <c r="C123" s="5" t="s">
        <v>17</v>
      </c>
      <c r="D123" s="5">
        <v>17802</v>
      </c>
      <c r="E123" s="6">
        <v>44691</v>
      </c>
      <c r="F123" s="6">
        <v>44682</v>
      </c>
      <c r="G123" s="8">
        <v>24400</v>
      </c>
      <c r="H123" s="8">
        <v>24400</v>
      </c>
      <c r="I123" s="5" t="s">
        <v>25</v>
      </c>
      <c r="J123" s="7">
        <v>0</v>
      </c>
      <c r="K123" s="7">
        <v>0</v>
      </c>
    </row>
    <row r="124" spans="1:11" x14ac:dyDescent="0.25">
      <c r="A124" s="1">
        <v>900146010</v>
      </c>
      <c r="B124" s="1" t="s">
        <v>11</v>
      </c>
      <c r="C124" s="5" t="s">
        <v>16</v>
      </c>
      <c r="D124" s="5">
        <v>9202</v>
      </c>
      <c r="E124" s="6">
        <v>44688</v>
      </c>
      <c r="F124" s="6">
        <v>44682</v>
      </c>
      <c r="G124" s="8">
        <v>155322</v>
      </c>
      <c r="H124" s="8">
        <v>155322</v>
      </c>
      <c r="I124" s="5" t="s">
        <v>25</v>
      </c>
      <c r="J124" s="7">
        <v>0</v>
      </c>
      <c r="K124" s="7">
        <v>0</v>
      </c>
    </row>
    <row r="125" spans="1:11" x14ac:dyDescent="0.25">
      <c r="A125" s="1">
        <v>900146010</v>
      </c>
      <c r="B125" s="1" t="s">
        <v>11</v>
      </c>
      <c r="C125" s="5" t="s">
        <v>16</v>
      </c>
      <c r="D125" s="5">
        <v>9320</v>
      </c>
      <c r="E125" s="6">
        <v>44695</v>
      </c>
      <c r="F125" s="6">
        <v>44682</v>
      </c>
      <c r="G125" s="8">
        <v>432185</v>
      </c>
      <c r="H125" s="8">
        <v>432185</v>
      </c>
      <c r="I125" s="5" t="s">
        <v>25</v>
      </c>
      <c r="J125" s="7">
        <v>0</v>
      </c>
      <c r="K125" s="7">
        <v>0</v>
      </c>
    </row>
    <row r="126" spans="1:11" x14ac:dyDescent="0.25">
      <c r="A126" s="1">
        <v>900146010</v>
      </c>
      <c r="B126" s="1" t="s">
        <v>11</v>
      </c>
      <c r="C126" s="5" t="s">
        <v>16</v>
      </c>
      <c r="D126" s="5">
        <v>9423</v>
      </c>
      <c r="E126" s="6">
        <v>44702</v>
      </c>
      <c r="F126" s="6">
        <v>44682</v>
      </c>
      <c r="G126" s="8">
        <v>71027</v>
      </c>
      <c r="H126" s="8">
        <v>71027</v>
      </c>
      <c r="I126" s="5" t="s">
        <v>25</v>
      </c>
      <c r="J126" s="7">
        <v>0</v>
      </c>
      <c r="K126" s="7">
        <v>0</v>
      </c>
    </row>
    <row r="127" spans="1:11" x14ac:dyDescent="0.25">
      <c r="A127" s="1">
        <v>900146010</v>
      </c>
      <c r="B127" s="1" t="s">
        <v>11</v>
      </c>
      <c r="C127" s="5" t="s">
        <v>16</v>
      </c>
      <c r="D127" s="5">
        <v>9419</v>
      </c>
      <c r="E127" s="6">
        <v>44702</v>
      </c>
      <c r="F127" s="6">
        <v>44682</v>
      </c>
      <c r="G127" s="8">
        <v>4700</v>
      </c>
      <c r="H127" s="8">
        <v>4700</v>
      </c>
      <c r="I127" s="5" t="s">
        <v>25</v>
      </c>
      <c r="J127" s="7">
        <v>0</v>
      </c>
      <c r="K127" s="7">
        <v>0</v>
      </c>
    </row>
    <row r="128" spans="1:11" x14ac:dyDescent="0.25">
      <c r="A128" s="1">
        <v>900146010</v>
      </c>
      <c r="B128" s="1" t="s">
        <v>11</v>
      </c>
      <c r="C128" s="5" t="s">
        <v>16</v>
      </c>
      <c r="D128" s="5">
        <v>9502</v>
      </c>
      <c r="E128" s="6">
        <v>44708</v>
      </c>
      <c r="F128" s="6">
        <v>44682</v>
      </c>
      <c r="G128" s="8">
        <v>4700</v>
      </c>
      <c r="H128" s="8">
        <v>4700</v>
      </c>
      <c r="I128" s="5" t="s">
        <v>25</v>
      </c>
      <c r="J128" s="7">
        <v>0</v>
      </c>
      <c r="K128" s="7">
        <v>0</v>
      </c>
    </row>
    <row r="129" spans="1:11" x14ac:dyDescent="0.25">
      <c r="A129" s="1">
        <v>900146010</v>
      </c>
      <c r="B129" s="1" t="s">
        <v>11</v>
      </c>
      <c r="C129" s="5" t="s">
        <v>16</v>
      </c>
      <c r="D129" s="5">
        <v>9518</v>
      </c>
      <c r="E129" s="6">
        <v>44709</v>
      </c>
      <c r="F129" s="6">
        <v>44682</v>
      </c>
      <c r="G129" s="8">
        <v>4700</v>
      </c>
      <c r="H129" s="8">
        <v>4700</v>
      </c>
      <c r="I129" s="5" t="s">
        <v>25</v>
      </c>
      <c r="J129" s="7">
        <v>0</v>
      </c>
      <c r="K129" s="7">
        <v>0</v>
      </c>
    </row>
    <row r="130" spans="1:11" x14ac:dyDescent="0.25">
      <c r="A130" s="1">
        <v>900146010</v>
      </c>
      <c r="B130" s="1" t="s">
        <v>11</v>
      </c>
      <c r="C130" s="5" t="s">
        <v>17</v>
      </c>
      <c r="D130" s="5">
        <v>18093</v>
      </c>
      <c r="E130" s="6">
        <v>44699</v>
      </c>
      <c r="F130" s="6">
        <v>44682</v>
      </c>
      <c r="G130" s="8">
        <v>746215</v>
      </c>
      <c r="H130" s="8">
        <v>746215</v>
      </c>
      <c r="I130" s="5" t="s">
        <v>25</v>
      </c>
      <c r="J130" s="7">
        <v>0</v>
      </c>
      <c r="K130" s="7">
        <v>0</v>
      </c>
    </row>
    <row r="131" spans="1:11" x14ac:dyDescent="0.25">
      <c r="A131" s="1">
        <v>900146010</v>
      </c>
      <c r="B131" s="1" t="s">
        <v>11</v>
      </c>
      <c r="C131" s="5" t="s">
        <v>23</v>
      </c>
      <c r="D131" s="5">
        <v>3113</v>
      </c>
      <c r="E131" s="6">
        <v>44686</v>
      </c>
      <c r="F131" s="6">
        <v>44682</v>
      </c>
      <c r="G131" s="8">
        <v>6100</v>
      </c>
      <c r="H131" s="8">
        <v>6100</v>
      </c>
      <c r="I131" s="5" t="s">
        <v>25</v>
      </c>
      <c r="J131" s="7">
        <v>0</v>
      </c>
      <c r="K131" s="7">
        <v>0</v>
      </c>
    </row>
    <row r="132" spans="1:11" x14ac:dyDescent="0.25">
      <c r="A132" s="1">
        <v>900146010</v>
      </c>
      <c r="B132" s="1" t="s">
        <v>11</v>
      </c>
      <c r="C132" s="5" t="s">
        <v>16</v>
      </c>
      <c r="D132" s="5">
        <v>9362</v>
      </c>
      <c r="E132" s="6">
        <v>44698</v>
      </c>
      <c r="F132" s="6">
        <v>44682</v>
      </c>
      <c r="G132" s="8">
        <v>155495</v>
      </c>
      <c r="H132" s="8">
        <v>155495</v>
      </c>
      <c r="I132" s="5" t="s">
        <v>25</v>
      </c>
      <c r="J132" s="7">
        <v>0</v>
      </c>
      <c r="K132" s="7">
        <v>0</v>
      </c>
    </row>
    <row r="133" spans="1:11" x14ac:dyDescent="0.25">
      <c r="A133" s="1">
        <v>900146010</v>
      </c>
      <c r="B133" s="1" t="s">
        <v>11</v>
      </c>
      <c r="C133" s="5" t="s">
        <v>16</v>
      </c>
      <c r="D133" s="5">
        <v>9536</v>
      </c>
      <c r="E133" s="6">
        <v>44711</v>
      </c>
      <c r="F133" s="6">
        <v>44682</v>
      </c>
      <c r="G133" s="8">
        <v>143194</v>
      </c>
      <c r="H133" s="8">
        <v>143194</v>
      </c>
      <c r="I133" s="5" t="s">
        <v>25</v>
      </c>
      <c r="J133" s="7">
        <v>0</v>
      </c>
      <c r="K133" s="7">
        <v>0</v>
      </c>
    </row>
    <row r="134" spans="1:11" x14ac:dyDescent="0.25">
      <c r="A134" s="1">
        <v>900146010</v>
      </c>
      <c r="B134" s="1" t="s">
        <v>11</v>
      </c>
      <c r="C134" s="5" t="s">
        <v>15</v>
      </c>
      <c r="D134" s="5">
        <v>21493</v>
      </c>
      <c r="E134" s="6">
        <v>44695</v>
      </c>
      <c r="F134" s="6">
        <v>44682</v>
      </c>
      <c r="G134" s="8">
        <v>83768</v>
      </c>
      <c r="H134" s="8">
        <v>83768</v>
      </c>
      <c r="I134" s="5" t="s">
        <v>25</v>
      </c>
      <c r="J134" s="7">
        <v>0</v>
      </c>
      <c r="K134" s="7">
        <v>0</v>
      </c>
    </row>
    <row r="135" spans="1:11" x14ac:dyDescent="0.25">
      <c r="A135" s="1">
        <v>900146010</v>
      </c>
      <c r="B135" s="1" t="s">
        <v>11</v>
      </c>
      <c r="C135" s="5" t="s">
        <v>15</v>
      </c>
      <c r="D135" s="5">
        <v>21871</v>
      </c>
      <c r="E135" s="6">
        <v>44707</v>
      </c>
      <c r="F135" s="6">
        <v>44682</v>
      </c>
      <c r="G135" s="8">
        <v>89887</v>
      </c>
      <c r="H135" s="8">
        <v>89887</v>
      </c>
      <c r="I135" s="5" t="s">
        <v>25</v>
      </c>
      <c r="J135" s="7">
        <v>0</v>
      </c>
      <c r="K135" s="7">
        <v>0</v>
      </c>
    </row>
    <row r="136" spans="1:11" x14ac:dyDescent="0.25">
      <c r="A136" s="1">
        <v>900146010</v>
      </c>
      <c r="B136" s="1" t="s">
        <v>11</v>
      </c>
      <c r="C136" s="5" t="s">
        <v>15</v>
      </c>
      <c r="D136" s="5">
        <v>21423</v>
      </c>
      <c r="E136" s="6">
        <v>44694</v>
      </c>
      <c r="F136" s="6">
        <v>44682</v>
      </c>
      <c r="G136" s="8">
        <v>130662</v>
      </c>
      <c r="H136" s="8">
        <v>130662</v>
      </c>
      <c r="I136" s="5" t="s">
        <v>25</v>
      </c>
      <c r="J136" s="7">
        <v>0</v>
      </c>
      <c r="K136" s="7">
        <v>0</v>
      </c>
    </row>
    <row r="137" spans="1:11" x14ac:dyDescent="0.25">
      <c r="A137" s="1">
        <v>900146010</v>
      </c>
      <c r="B137" s="1" t="s">
        <v>11</v>
      </c>
      <c r="C137" s="5" t="s">
        <v>17</v>
      </c>
      <c r="D137" s="5">
        <v>21242</v>
      </c>
      <c r="E137" s="6">
        <v>44807</v>
      </c>
      <c r="F137" s="6">
        <v>44805</v>
      </c>
      <c r="G137" s="8">
        <v>769557</v>
      </c>
      <c r="H137" s="8">
        <v>769557</v>
      </c>
      <c r="I137" s="5" t="s">
        <v>25</v>
      </c>
      <c r="J137" s="7">
        <v>0</v>
      </c>
      <c r="K137" s="7">
        <v>0</v>
      </c>
    </row>
    <row r="138" spans="1:11" x14ac:dyDescent="0.25">
      <c r="A138" s="1">
        <v>900146010</v>
      </c>
      <c r="B138" s="1" t="s">
        <v>11</v>
      </c>
      <c r="C138" s="5" t="s">
        <v>17</v>
      </c>
      <c r="D138" s="5">
        <v>21817</v>
      </c>
      <c r="E138" s="6">
        <v>44827</v>
      </c>
      <c r="F138" s="6">
        <v>44805</v>
      </c>
      <c r="G138" s="8">
        <v>127442</v>
      </c>
      <c r="H138" s="8">
        <v>127442</v>
      </c>
      <c r="I138" s="5" t="s">
        <v>25</v>
      </c>
      <c r="J138" s="7">
        <v>0</v>
      </c>
      <c r="K138" s="7">
        <v>0</v>
      </c>
    </row>
    <row r="139" spans="1:11" x14ac:dyDescent="0.25">
      <c r="A139" s="1">
        <v>900146010</v>
      </c>
      <c r="B139" s="1" t="s">
        <v>11</v>
      </c>
      <c r="C139" s="5" t="s">
        <v>17</v>
      </c>
      <c r="D139" s="5">
        <v>21593</v>
      </c>
      <c r="E139" s="6">
        <v>44819</v>
      </c>
      <c r="F139" s="6">
        <v>44805</v>
      </c>
      <c r="G139" s="8">
        <v>18300</v>
      </c>
      <c r="H139" s="8">
        <v>18300</v>
      </c>
      <c r="I139" s="5" t="s">
        <v>25</v>
      </c>
      <c r="J139" s="7">
        <v>0</v>
      </c>
      <c r="K139" s="7">
        <v>0</v>
      </c>
    </row>
    <row r="140" spans="1:11" x14ac:dyDescent="0.25">
      <c r="A140" s="1">
        <v>900146010</v>
      </c>
      <c r="B140" s="1" t="s">
        <v>11</v>
      </c>
      <c r="C140" s="5" t="s">
        <v>16</v>
      </c>
      <c r="D140" s="5">
        <v>10761</v>
      </c>
      <c r="E140" s="6">
        <v>44810</v>
      </c>
      <c r="F140" s="6">
        <v>44805</v>
      </c>
      <c r="G140" s="8">
        <v>73033</v>
      </c>
      <c r="H140" s="8">
        <v>73033</v>
      </c>
      <c r="I140" s="5" t="s">
        <v>25</v>
      </c>
      <c r="J140" s="7">
        <v>0</v>
      </c>
      <c r="K140" s="7">
        <v>0</v>
      </c>
    </row>
    <row r="141" spans="1:11" x14ac:dyDescent="0.25">
      <c r="A141" s="1">
        <v>900146010</v>
      </c>
      <c r="B141" s="1" t="s">
        <v>11</v>
      </c>
      <c r="C141" s="5" t="s">
        <v>16</v>
      </c>
      <c r="D141" s="5">
        <v>10802</v>
      </c>
      <c r="E141" s="6">
        <v>44815</v>
      </c>
      <c r="F141" s="6">
        <v>44805</v>
      </c>
      <c r="G141" s="8">
        <v>117135</v>
      </c>
      <c r="H141" s="8">
        <v>117135</v>
      </c>
      <c r="I141" s="5" t="s">
        <v>25</v>
      </c>
      <c r="J141" s="7">
        <v>0</v>
      </c>
      <c r="K141" s="7">
        <v>0</v>
      </c>
    </row>
    <row r="142" spans="1:11" x14ac:dyDescent="0.25">
      <c r="A142" s="1">
        <v>900146010</v>
      </c>
      <c r="B142" s="1" t="s">
        <v>11</v>
      </c>
      <c r="C142" s="5" t="s">
        <v>16</v>
      </c>
      <c r="D142" s="5">
        <v>10910</v>
      </c>
      <c r="E142" s="6">
        <v>44823</v>
      </c>
      <c r="F142" s="6">
        <v>44805</v>
      </c>
      <c r="G142" s="8">
        <v>161454</v>
      </c>
      <c r="H142" s="8">
        <v>161454</v>
      </c>
      <c r="I142" s="5" t="s">
        <v>25</v>
      </c>
      <c r="J142" s="7">
        <v>0</v>
      </c>
      <c r="K142" s="7">
        <v>0</v>
      </c>
    </row>
    <row r="143" spans="1:11" x14ac:dyDescent="0.25">
      <c r="A143" s="1">
        <v>900146010</v>
      </c>
      <c r="B143" s="1" t="s">
        <v>11</v>
      </c>
      <c r="C143" s="5" t="s">
        <v>16</v>
      </c>
      <c r="D143" s="5">
        <v>10915</v>
      </c>
      <c r="E143" s="6">
        <v>44823</v>
      </c>
      <c r="F143" s="6">
        <v>44805</v>
      </c>
      <c r="G143" s="8">
        <v>165778</v>
      </c>
      <c r="H143" s="8">
        <v>165778</v>
      </c>
      <c r="I143" s="5" t="s">
        <v>25</v>
      </c>
      <c r="J143" s="7">
        <v>0</v>
      </c>
      <c r="K143" s="7">
        <v>0</v>
      </c>
    </row>
    <row r="144" spans="1:11" x14ac:dyDescent="0.25">
      <c r="A144" s="1">
        <v>900146010</v>
      </c>
      <c r="B144" s="1" t="s">
        <v>11</v>
      </c>
      <c r="C144" s="5" t="s">
        <v>16</v>
      </c>
      <c r="D144" s="5">
        <v>11008</v>
      </c>
      <c r="E144" s="6">
        <v>44831</v>
      </c>
      <c r="F144" s="6">
        <v>44805</v>
      </c>
      <c r="G144" s="8">
        <v>68262</v>
      </c>
      <c r="H144" s="8">
        <v>68262</v>
      </c>
      <c r="I144" s="5" t="s">
        <v>25</v>
      </c>
      <c r="J144" s="7">
        <v>0</v>
      </c>
      <c r="K144" s="7">
        <v>0</v>
      </c>
    </row>
    <row r="145" spans="1:11" x14ac:dyDescent="0.25">
      <c r="A145" s="1">
        <v>900146010</v>
      </c>
      <c r="B145" s="1" t="s">
        <v>11</v>
      </c>
      <c r="C145" s="5" t="s">
        <v>16</v>
      </c>
      <c r="D145" s="5">
        <v>11040</v>
      </c>
      <c r="E145" s="6">
        <v>44833</v>
      </c>
      <c r="F145" s="6">
        <v>44805</v>
      </c>
      <c r="G145" s="8">
        <v>163576</v>
      </c>
      <c r="H145" s="8">
        <v>163576</v>
      </c>
      <c r="I145" s="5" t="s">
        <v>25</v>
      </c>
      <c r="J145" s="7">
        <v>0</v>
      </c>
      <c r="K145" s="7">
        <v>0</v>
      </c>
    </row>
    <row r="146" spans="1:11" x14ac:dyDescent="0.25">
      <c r="A146" s="1">
        <v>900146010</v>
      </c>
      <c r="B146" s="1" t="s">
        <v>11</v>
      </c>
      <c r="C146" s="5" t="s">
        <v>16</v>
      </c>
      <c r="D146" s="5">
        <v>11009</v>
      </c>
      <c r="E146" s="6">
        <v>44831</v>
      </c>
      <c r="F146" s="6">
        <v>44805</v>
      </c>
      <c r="G146" s="8">
        <v>162994</v>
      </c>
      <c r="H146" s="8">
        <v>162994</v>
      </c>
      <c r="I146" s="5" t="s">
        <v>25</v>
      </c>
      <c r="J146" s="7">
        <v>0</v>
      </c>
      <c r="K146" s="7">
        <v>0</v>
      </c>
    </row>
    <row r="147" spans="1:11" x14ac:dyDescent="0.25">
      <c r="A147" s="1">
        <v>900146010</v>
      </c>
      <c r="B147" s="1" t="s">
        <v>11</v>
      </c>
      <c r="C147" s="5" t="s">
        <v>16</v>
      </c>
      <c r="D147" s="5">
        <v>11000</v>
      </c>
      <c r="E147" s="6">
        <v>44831</v>
      </c>
      <c r="F147" s="6">
        <v>44805</v>
      </c>
      <c r="G147" s="8">
        <v>6100</v>
      </c>
      <c r="H147" s="8">
        <v>6100</v>
      </c>
      <c r="I147" s="5" t="s">
        <v>25</v>
      </c>
      <c r="J147" s="7">
        <v>0</v>
      </c>
      <c r="K147" s="7">
        <v>0</v>
      </c>
    </row>
    <row r="148" spans="1:11" x14ac:dyDescent="0.25">
      <c r="A148" s="1">
        <v>900146010</v>
      </c>
      <c r="B148" s="1" t="s">
        <v>11</v>
      </c>
      <c r="C148" s="5" t="s">
        <v>18</v>
      </c>
      <c r="D148" s="5">
        <v>1730</v>
      </c>
      <c r="E148" s="6">
        <v>44819</v>
      </c>
      <c r="F148" s="6">
        <v>44805</v>
      </c>
      <c r="G148" s="8">
        <v>6100</v>
      </c>
      <c r="H148" s="8">
        <v>6100</v>
      </c>
      <c r="I148" s="5" t="s">
        <v>25</v>
      </c>
      <c r="J148" s="7">
        <v>0</v>
      </c>
      <c r="K148" s="7">
        <v>0</v>
      </c>
    </row>
    <row r="149" spans="1:11" x14ac:dyDescent="0.25">
      <c r="A149" s="1">
        <v>900146010</v>
      </c>
      <c r="B149" s="1" t="s">
        <v>11</v>
      </c>
      <c r="C149" s="5" t="s">
        <v>17</v>
      </c>
      <c r="D149" s="5">
        <v>21163</v>
      </c>
      <c r="E149" s="6">
        <v>44804</v>
      </c>
      <c r="F149" s="6">
        <v>44774</v>
      </c>
      <c r="G149" s="8">
        <v>65776</v>
      </c>
      <c r="H149" s="8">
        <v>65776</v>
      </c>
      <c r="I149" s="5" t="s">
        <v>25</v>
      </c>
      <c r="J149" s="7">
        <v>0</v>
      </c>
      <c r="K149" s="7">
        <v>0</v>
      </c>
    </row>
    <row r="150" spans="1:11" x14ac:dyDescent="0.25">
      <c r="A150" s="1">
        <v>900146010</v>
      </c>
      <c r="B150" s="1" t="s">
        <v>11</v>
      </c>
      <c r="C150" s="5" t="s">
        <v>16</v>
      </c>
      <c r="D150" s="5">
        <v>10362</v>
      </c>
      <c r="E150" s="6">
        <v>44781</v>
      </c>
      <c r="F150" s="6">
        <v>44774</v>
      </c>
      <c r="G150" s="8">
        <v>23900</v>
      </c>
      <c r="H150" s="8">
        <v>23900</v>
      </c>
      <c r="I150" s="5" t="s">
        <v>25</v>
      </c>
      <c r="J150" s="7">
        <v>0</v>
      </c>
      <c r="K150" s="7">
        <v>0</v>
      </c>
    </row>
    <row r="151" spans="1:11" x14ac:dyDescent="0.25">
      <c r="A151" s="1">
        <v>900146010</v>
      </c>
      <c r="B151" s="1" t="s">
        <v>11</v>
      </c>
      <c r="C151" s="5" t="s">
        <v>17</v>
      </c>
      <c r="D151" s="5">
        <v>21103</v>
      </c>
      <c r="E151" s="6">
        <v>44803</v>
      </c>
      <c r="F151" s="6">
        <v>44774</v>
      </c>
      <c r="G151" s="8">
        <v>24400</v>
      </c>
      <c r="H151" s="8">
        <v>24400</v>
      </c>
      <c r="I151" s="5" t="s">
        <v>25</v>
      </c>
      <c r="J151" s="7">
        <v>0</v>
      </c>
      <c r="K151" s="7">
        <v>0</v>
      </c>
    </row>
    <row r="152" spans="1:11" x14ac:dyDescent="0.25">
      <c r="A152" s="1">
        <v>900146010</v>
      </c>
      <c r="B152" s="1" t="s">
        <v>11</v>
      </c>
      <c r="C152" s="5" t="s">
        <v>16</v>
      </c>
      <c r="D152" s="5">
        <v>10356</v>
      </c>
      <c r="E152" s="6">
        <v>44781</v>
      </c>
      <c r="F152" s="6">
        <v>44774</v>
      </c>
      <c r="G152" s="8">
        <v>186214</v>
      </c>
      <c r="H152" s="8">
        <v>186214</v>
      </c>
      <c r="I152" s="5" t="s">
        <v>25</v>
      </c>
      <c r="J152" s="7">
        <v>0</v>
      </c>
      <c r="K152" s="7">
        <v>0</v>
      </c>
    </row>
    <row r="153" spans="1:11" x14ac:dyDescent="0.25">
      <c r="A153" s="1">
        <v>900146010</v>
      </c>
      <c r="B153" s="1" t="s">
        <v>11</v>
      </c>
      <c r="C153" s="5" t="s">
        <v>16</v>
      </c>
      <c r="D153" s="5">
        <v>10587</v>
      </c>
      <c r="E153" s="6">
        <v>44797</v>
      </c>
      <c r="F153" s="6">
        <v>44774</v>
      </c>
      <c r="G153" s="8">
        <v>18300</v>
      </c>
      <c r="H153" s="8">
        <v>18300</v>
      </c>
      <c r="I153" s="5" t="s">
        <v>25</v>
      </c>
      <c r="J153" s="7">
        <v>0</v>
      </c>
      <c r="K153" s="7">
        <v>0</v>
      </c>
    </row>
    <row r="154" spans="1:11" x14ac:dyDescent="0.25">
      <c r="A154" s="1">
        <v>900146010</v>
      </c>
      <c r="B154" s="1" t="s">
        <v>11</v>
      </c>
      <c r="C154" s="5" t="s">
        <v>17</v>
      </c>
      <c r="D154" s="5">
        <v>19665</v>
      </c>
      <c r="E154" s="6">
        <v>44750</v>
      </c>
      <c r="F154" s="6">
        <v>44743</v>
      </c>
      <c r="G154" s="8">
        <v>146521</v>
      </c>
      <c r="H154" s="8">
        <v>146521</v>
      </c>
      <c r="I154" s="5" t="s">
        <v>25</v>
      </c>
      <c r="J154" s="7">
        <v>0</v>
      </c>
      <c r="K154" s="7">
        <v>0</v>
      </c>
    </row>
    <row r="155" spans="1:11" x14ac:dyDescent="0.25">
      <c r="A155" s="1">
        <v>900146010</v>
      </c>
      <c r="B155" s="1" t="s">
        <v>11</v>
      </c>
      <c r="C155" s="5" t="s">
        <v>17</v>
      </c>
      <c r="D155" s="5">
        <v>19737</v>
      </c>
      <c r="E155" s="6">
        <v>44753</v>
      </c>
      <c r="F155" s="6">
        <v>44743</v>
      </c>
      <c r="G155" s="8">
        <v>24400</v>
      </c>
      <c r="H155" s="8">
        <v>24400</v>
      </c>
      <c r="I155" s="5" t="s">
        <v>25</v>
      </c>
      <c r="J155" s="7">
        <v>0</v>
      </c>
      <c r="K155" s="7">
        <v>0</v>
      </c>
    </row>
    <row r="156" spans="1:11" x14ac:dyDescent="0.25">
      <c r="A156" s="1">
        <v>900146010</v>
      </c>
      <c r="B156" s="1" t="s">
        <v>11</v>
      </c>
      <c r="C156" s="5" t="s">
        <v>16</v>
      </c>
      <c r="D156" s="5">
        <v>10003</v>
      </c>
      <c r="E156" s="6">
        <v>44748</v>
      </c>
      <c r="F156" s="6">
        <v>44743</v>
      </c>
      <c r="G156" s="8">
        <v>445665</v>
      </c>
      <c r="H156" s="8">
        <v>445665</v>
      </c>
      <c r="I156" s="5" t="s">
        <v>25</v>
      </c>
      <c r="J156" s="7">
        <v>0</v>
      </c>
      <c r="K156" s="7">
        <v>0</v>
      </c>
    </row>
    <row r="157" spans="1:11" x14ac:dyDescent="0.25">
      <c r="A157" s="1">
        <v>900146010</v>
      </c>
      <c r="B157" s="1" t="s">
        <v>11</v>
      </c>
      <c r="C157" s="5" t="s">
        <v>16</v>
      </c>
      <c r="D157" s="5">
        <v>10055</v>
      </c>
      <c r="E157" s="6">
        <v>44753</v>
      </c>
      <c r="F157" s="6">
        <v>44743</v>
      </c>
      <c r="G157" s="8">
        <v>163536</v>
      </c>
      <c r="H157" s="8">
        <v>163536</v>
      </c>
      <c r="I157" s="5" t="s">
        <v>25</v>
      </c>
      <c r="J157" s="7">
        <v>0</v>
      </c>
      <c r="K157" s="7">
        <v>0</v>
      </c>
    </row>
    <row r="158" spans="1:11" x14ac:dyDescent="0.25">
      <c r="A158" s="1">
        <v>900146010</v>
      </c>
      <c r="B158" s="1" t="s">
        <v>11</v>
      </c>
      <c r="C158" s="5" t="s">
        <v>16</v>
      </c>
      <c r="D158" s="5">
        <v>10275</v>
      </c>
      <c r="E158" s="6">
        <v>44773</v>
      </c>
      <c r="F158" s="6">
        <v>44743</v>
      </c>
      <c r="G158" s="8">
        <v>139984</v>
      </c>
      <c r="H158" s="8">
        <v>139984</v>
      </c>
      <c r="I158" s="5" t="s">
        <v>25</v>
      </c>
      <c r="J158" s="7">
        <v>0</v>
      </c>
      <c r="K158" s="7">
        <v>0</v>
      </c>
    </row>
    <row r="159" spans="1:11" x14ac:dyDescent="0.25">
      <c r="A159" s="1">
        <v>900146010</v>
      </c>
      <c r="B159" s="1" t="s">
        <v>11</v>
      </c>
      <c r="C159" s="5" t="s">
        <v>16</v>
      </c>
      <c r="D159" s="5">
        <v>10040</v>
      </c>
      <c r="E159" s="6">
        <v>44750</v>
      </c>
      <c r="F159" s="6">
        <v>44743</v>
      </c>
      <c r="G159" s="8">
        <v>6100</v>
      </c>
      <c r="H159" s="8">
        <v>6100</v>
      </c>
      <c r="I159" s="5" t="s">
        <v>25</v>
      </c>
      <c r="J159" s="7">
        <v>0</v>
      </c>
      <c r="K159" s="7">
        <v>0</v>
      </c>
    </row>
    <row r="160" spans="1:11" x14ac:dyDescent="0.25">
      <c r="A160" s="1">
        <v>900146010</v>
      </c>
      <c r="B160" s="1" t="s">
        <v>11</v>
      </c>
      <c r="C160" s="5" t="s">
        <v>15</v>
      </c>
      <c r="D160" s="5">
        <v>23388</v>
      </c>
      <c r="E160" s="6">
        <v>44753</v>
      </c>
      <c r="F160" s="6">
        <v>44743</v>
      </c>
      <c r="G160" s="8">
        <v>85836</v>
      </c>
      <c r="H160" s="8">
        <v>85836</v>
      </c>
      <c r="I160" s="5" t="s">
        <v>25</v>
      </c>
      <c r="J160" s="7">
        <v>0</v>
      </c>
      <c r="K160" s="7">
        <v>0</v>
      </c>
    </row>
    <row r="161" spans="1:11" x14ac:dyDescent="0.25">
      <c r="A161" s="1">
        <v>900146010</v>
      </c>
      <c r="B161" s="1" t="s">
        <v>11</v>
      </c>
      <c r="C161" s="5" t="s">
        <v>15</v>
      </c>
      <c r="D161" s="5">
        <v>23819</v>
      </c>
      <c r="E161" s="6">
        <v>44763</v>
      </c>
      <c r="F161" s="6">
        <v>44743</v>
      </c>
      <c r="G161" s="8">
        <v>71028</v>
      </c>
      <c r="H161" s="8">
        <v>71028</v>
      </c>
      <c r="I161" s="5" t="s">
        <v>25</v>
      </c>
      <c r="J161" s="7">
        <v>0</v>
      </c>
      <c r="K161" s="7">
        <v>0</v>
      </c>
    </row>
    <row r="162" spans="1:11" x14ac:dyDescent="0.25">
      <c r="A162" s="1">
        <v>900146010</v>
      </c>
      <c r="B162" s="1" t="s">
        <v>11</v>
      </c>
      <c r="C162" s="5" t="s">
        <v>15</v>
      </c>
      <c r="D162" s="5">
        <v>24120</v>
      </c>
      <c r="E162" s="6">
        <v>44770</v>
      </c>
      <c r="F162" s="6">
        <v>44743</v>
      </c>
      <c r="G162" s="8">
        <v>87613</v>
      </c>
      <c r="H162" s="8">
        <v>87613</v>
      </c>
      <c r="I162" s="5" t="s">
        <v>25</v>
      </c>
      <c r="J162" s="7">
        <v>0</v>
      </c>
      <c r="K162" s="7">
        <v>0</v>
      </c>
    </row>
    <row r="163" spans="1:11" x14ac:dyDescent="0.25">
      <c r="A163" s="1">
        <v>900146010</v>
      </c>
      <c r="B163" s="1" t="s">
        <v>11</v>
      </c>
      <c r="C163" s="5" t="s">
        <v>15</v>
      </c>
      <c r="D163" s="5">
        <v>24125</v>
      </c>
      <c r="E163" s="6">
        <v>44770</v>
      </c>
      <c r="F163" s="6">
        <v>44743</v>
      </c>
      <c r="G163" s="8">
        <v>133434</v>
      </c>
      <c r="H163" s="8">
        <v>133434</v>
      </c>
      <c r="I163" s="5" t="s">
        <v>25</v>
      </c>
      <c r="J163" s="7">
        <v>0</v>
      </c>
      <c r="K163" s="7">
        <v>0</v>
      </c>
    </row>
    <row r="164" spans="1:11" x14ac:dyDescent="0.25">
      <c r="A164" s="1">
        <v>900146010</v>
      </c>
      <c r="B164" s="1" t="s">
        <v>11</v>
      </c>
      <c r="C164" s="5" t="s">
        <v>15</v>
      </c>
      <c r="D164" s="5">
        <v>23353</v>
      </c>
      <c r="E164" s="6">
        <v>44751</v>
      </c>
      <c r="F164" s="6">
        <v>44743</v>
      </c>
      <c r="G164" s="8">
        <v>24400</v>
      </c>
      <c r="H164" s="8">
        <v>24400</v>
      </c>
      <c r="I164" s="5" t="s">
        <v>25</v>
      </c>
      <c r="J164" s="7">
        <v>0</v>
      </c>
      <c r="K164" s="7">
        <v>0</v>
      </c>
    </row>
    <row r="165" spans="1:11" x14ac:dyDescent="0.25">
      <c r="A165" s="1">
        <v>900146010</v>
      </c>
      <c r="B165" s="1" t="s">
        <v>11</v>
      </c>
      <c r="C165" s="5" t="s">
        <v>15</v>
      </c>
      <c r="D165" s="5">
        <v>23741</v>
      </c>
      <c r="E165" s="6">
        <v>44762</v>
      </c>
      <c r="F165" s="6">
        <v>44743</v>
      </c>
      <c r="G165" s="8">
        <v>168445</v>
      </c>
      <c r="H165" s="8">
        <v>168445</v>
      </c>
      <c r="I165" s="5" t="s">
        <v>25</v>
      </c>
      <c r="J165" s="7">
        <v>0</v>
      </c>
      <c r="K165" s="7">
        <v>0</v>
      </c>
    </row>
    <row r="166" spans="1:11" x14ac:dyDescent="0.25">
      <c r="A166" s="1">
        <v>900146010</v>
      </c>
      <c r="B166" s="1" t="s">
        <v>11</v>
      </c>
      <c r="C166" s="5" t="s">
        <v>15</v>
      </c>
      <c r="D166" s="5">
        <v>23077</v>
      </c>
      <c r="E166" s="6">
        <v>44743</v>
      </c>
      <c r="F166" s="6">
        <v>44743</v>
      </c>
      <c r="G166" s="8">
        <v>6100</v>
      </c>
      <c r="H166" s="8">
        <v>6100</v>
      </c>
      <c r="I166" s="5" t="s">
        <v>25</v>
      </c>
      <c r="J166" s="7">
        <v>0</v>
      </c>
      <c r="K166" s="7">
        <v>0</v>
      </c>
    </row>
    <row r="167" spans="1:11" x14ac:dyDescent="0.25">
      <c r="A167" s="1">
        <v>900146010</v>
      </c>
      <c r="B167" s="1" t="s">
        <v>11</v>
      </c>
      <c r="C167" s="5" t="s">
        <v>17</v>
      </c>
      <c r="D167" s="5">
        <v>22064</v>
      </c>
      <c r="E167" s="6">
        <v>44837</v>
      </c>
      <c r="F167" s="6">
        <v>44865</v>
      </c>
      <c r="G167" s="8">
        <v>128942</v>
      </c>
      <c r="H167" s="8">
        <v>128942</v>
      </c>
      <c r="I167" s="5" t="s">
        <v>25</v>
      </c>
      <c r="J167" s="7">
        <v>0</v>
      </c>
      <c r="K167" s="7">
        <v>0</v>
      </c>
    </row>
    <row r="168" spans="1:11" x14ac:dyDescent="0.25">
      <c r="A168" s="1">
        <v>900146010</v>
      </c>
      <c r="B168" s="1" t="s">
        <v>11</v>
      </c>
      <c r="C168" s="5" t="s">
        <v>17</v>
      </c>
      <c r="D168" s="5">
        <v>22317</v>
      </c>
      <c r="E168" s="6">
        <v>44844</v>
      </c>
      <c r="F168" s="6">
        <v>44865</v>
      </c>
      <c r="G168" s="8">
        <v>6100</v>
      </c>
      <c r="H168" s="8">
        <v>6100</v>
      </c>
      <c r="I168" s="5" t="s">
        <v>25</v>
      </c>
      <c r="J168" s="7">
        <v>0</v>
      </c>
      <c r="K168" s="7">
        <v>0</v>
      </c>
    </row>
    <row r="169" spans="1:11" x14ac:dyDescent="0.25">
      <c r="A169" s="1">
        <v>900146010</v>
      </c>
      <c r="B169" s="1" t="s">
        <v>11</v>
      </c>
      <c r="C169" s="5" t="s">
        <v>17</v>
      </c>
      <c r="D169" s="5">
        <v>22529</v>
      </c>
      <c r="E169" s="6">
        <v>44849</v>
      </c>
      <c r="F169" s="6">
        <v>44865</v>
      </c>
      <c r="G169" s="8">
        <v>6100</v>
      </c>
      <c r="H169" s="8">
        <v>6100</v>
      </c>
      <c r="I169" s="5" t="s">
        <v>25</v>
      </c>
      <c r="J169" s="7">
        <v>0</v>
      </c>
      <c r="K169" s="7">
        <v>0</v>
      </c>
    </row>
    <row r="170" spans="1:11" x14ac:dyDescent="0.25">
      <c r="A170" s="1">
        <v>900146010</v>
      </c>
      <c r="B170" s="1" t="s">
        <v>11</v>
      </c>
      <c r="C170" s="5" t="s">
        <v>16</v>
      </c>
      <c r="D170" s="5">
        <v>11289</v>
      </c>
      <c r="E170" s="6">
        <v>44853</v>
      </c>
      <c r="F170" s="6">
        <v>44865</v>
      </c>
      <c r="G170" s="8">
        <v>165978</v>
      </c>
      <c r="H170" s="8">
        <v>165978</v>
      </c>
      <c r="I170" s="5" t="s">
        <v>25</v>
      </c>
      <c r="J170" s="7">
        <v>0</v>
      </c>
      <c r="K170" s="7">
        <v>0</v>
      </c>
    </row>
    <row r="171" spans="1:11" x14ac:dyDescent="0.25">
      <c r="A171" s="1">
        <v>900146010</v>
      </c>
      <c r="B171" s="1" t="s">
        <v>11</v>
      </c>
      <c r="C171" s="5" t="s">
        <v>16</v>
      </c>
      <c r="D171" s="5">
        <v>11177</v>
      </c>
      <c r="E171" s="6">
        <v>44844</v>
      </c>
      <c r="F171" s="6">
        <v>44865</v>
      </c>
      <c r="G171" s="8">
        <v>17800</v>
      </c>
      <c r="H171" s="8">
        <v>17800</v>
      </c>
      <c r="I171" s="5" t="s">
        <v>25</v>
      </c>
      <c r="J171" s="7">
        <v>0</v>
      </c>
      <c r="K171" s="7">
        <v>0</v>
      </c>
    </row>
    <row r="172" spans="1:11" x14ac:dyDescent="0.25">
      <c r="A172" s="1">
        <v>900146010</v>
      </c>
      <c r="B172" s="1" t="s">
        <v>11</v>
      </c>
      <c r="C172" s="5" t="s">
        <v>17</v>
      </c>
      <c r="D172" s="5">
        <v>22065</v>
      </c>
      <c r="E172" s="6">
        <v>44837</v>
      </c>
      <c r="F172" s="6">
        <v>44865</v>
      </c>
      <c r="G172" s="8">
        <v>174767</v>
      </c>
      <c r="H172" s="8">
        <v>174767</v>
      </c>
      <c r="I172" s="5" t="s">
        <v>25</v>
      </c>
      <c r="J172" s="7">
        <v>0</v>
      </c>
      <c r="K172" s="7">
        <v>0</v>
      </c>
    </row>
    <row r="173" spans="1:11" x14ac:dyDescent="0.25">
      <c r="A173" s="1">
        <v>900146010</v>
      </c>
      <c r="B173" s="1" t="s">
        <v>11</v>
      </c>
      <c r="C173" s="5" t="s">
        <v>17</v>
      </c>
      <c r="D173" s="5">
        <v>22871</v>
      </c>
      <c r="E173" s="6">
        <v>44865</v>
      </c>
      <c r="F173" s="6">
        <v>44865</v>
      </c>
      <c r="G173" s="8">
        <v>18300</v>
      </c>
      <c r="H173" s="8">
        <v>18300</v>
      </c>
      <c r="I173" s="5" t="s">
        <v>25</v>
      </c>
      <c r="J173" s="7">
        <v>0</v>
      </c>
      <c r="K173" s="7">
        <v>0</v>
      </c>
    </row>
    <row r="174" spans="1:11" x14ac:dyDescent="0.25">
      <c r="A174" s="1">
        <v>900146010</v>
      </c>
      <c r="B174" s="1" t="s">
        <v>11</v>
      </c>
      <c r="C174" s="5" t="s">
        <v>23</v>
      </c>
      <c r="D174" s="5">
        <v>4653</v>
      </c>
      <c r="E174" s="6">
        <v>44853</v>
      </c>
      <c r="F174" s="6">
        <v>44865</v>
      </c>
      <c r="G174" s="8">
        <v>24400</v>
      </c>
      <c r="H174" s="8">
        <v>24400</v>
      </c>
      <c r="I174" s="5" t="s">
        <v>25</v>
      </c>
      <c r="J174" s="7">
        <v>0</v>
      </c>
      <c r="K174" s="7">
        <v>0</v>
      </c>
    </row>
    <row r="175" spans="1:11" x14ac:dyDescent="0.25">
      <c r="A175" s="1">
        <v>900146010</v>
      </c>
      <c r="B175" s="1" t="s">
        <v>11</v>
      </c>
      <c r="C175" s="5" t="s">
        <v>23</v>
      </c>
      <c r="D175" s="5">
        <v>4654</v>
      </c>
      <c r="E175" s="6">
        <v>44853</v>
      </c>
      <c r="F175" s="6">
        <v>44865</v>
      </c>
      <c r="G175" s="8">
        <v>18300</v>
      </c>
      <c r="H175" s="8">
        <v>18300</v>
      </c>
      <c r="I175" s="5" t="s">
        <v>25</v>
      </c>
      <c r="J175" s="7">
        <v>0</v>
      </c>
      <c r="K175" s="7">
        <v>0</v>
      </c>
    </row>
    <row r="176" spans="1:11" x14ac:dyDescent="0.25">
      <c r="A176" s="1">
        <v>900146010</v>
      </c>
      <c r="B176" s="1" t="s">
        <v>11</v>
      </c>
      <c r="C176" s="5" t="s">
        <v>16</v>
      </c>
      <c r="D176" s="5">
        <v>11273</v>
      </c>
      <c r="E176" s="6">
        <v>44849</v>
      </c>
      <c r="F176" s="6">
        <v>44865</v>
      </c>
      <c r="G176" s="8">
        <v>86166</v>
      </c>
      <c r="H176" s="8">
        <v>86166</v>
      </c>
      <c r="I176" s="5" t="s">
        <v>25</v>
      </c>
      <c r="J176" s="7">
        <v>0</v>
      </c>
      <c r="K176" s="7">
        <v>0</v>
      </c>
    </row>
    <row r="177" spans="1:11" x14ac:dyDescent="0.25">
      <c r="A177" s="1">
        <v>900146010</v>
      </c>
      <c r="B177" s="1" t="s">
        <v>11</v>
      </c>
      <c r="C177" s="5" t="s">
        <v>16</v>
      </c>
      <c r="D177" s="5">
        <v>11439</v>
      </c>
      <c r="E177" s="6">
        <v>44863</v>
      </c>
      <c r="F177" s="6">
        <v>44865</v>
      </c>
      <c r="G177" s="8">
        <v>98310</v>
      </c>
      <c r="H177" s="8">
        <v>98310</v>
      </c>
      <c r="I177" s="5" t="s">
        <v>25</v>
      </c>
      <c r="J177" s="7">
        <v>0</v>
      </c>
      <c r="K177" s="7">
        <v>0</v>
      </c>
    </row>
    <row r="178" spans="1:11" x14ac:dyDescent="0.25">
      <c r="A178" s="1">
        <v>900146010</v>
      </c>
      <c r="B178" s="1" t="s">
        <v>11</v>
      </c>
      <c r="C178" s="5" t="s">
        <v>15</v>
      </c>
      <c r="D178" s="5">
        <v>26408</v>
      </c>
      <c r="E178" s="6">
        <v>44837</v>
      </c>
      <c r="F178" s="6">
        <v>44865</v>
      </c>
      <c r="G178" s="8">
        <v>328330</v>
      </c>
      <c r="H178" s="8">
        <v>328330</v>
      </c>
      <c r="I178" s="5" t="s">
        <v>25</v>
      </c>
      <c r="J178" s="7">
        <v>0</v>
      </c>
      <c r="K178" s="7">
        <v>0</v>
      </c>
    </row>
    <row r="179" spans="1:11" x14ac:dyDescent="0.25">
      <c r="A179" s="1">
        <v>900146010</v>
      </c>
      <c r="B179" s="1" t="s">
        <v>11</v>
      </c>
      <c r="C179" s="5" t="s">
        <v>16</v>
      </c>
      <c r="D179" s="5">
        <v>9874</v>
      </c>
      <c r="E179" s="6">
        <v>44740</v>
      </c>
      <c r="F179" s="6">
        <v>44742</v>
      </c>
      <c r="G179" s="8">
        <v>17800</v>
      </c>
      <c r="H179" s="8">
        <v>17800</v>
      </c>
      <c r="I179" s="5" t="s">
        <v>25</v>
      </c>
      <c r="J179" s="7">
        <v>0</v>
      </c>
      <c r="K179" s="7">
        <v>0</v>
      </c>
    </row>
    <row r="180" spans="1:11" x14ac:dyDescent="0.25">
      <c r="A180" s="1">
        <v>900146010</v>
      </c>
      <c r="B180" s="1" t="s">
        <v>11</v>
      </c>
      <c r="C180" s="5" t="s">
        <v>16</v>
      </c>
      <c r="D180" s="5">
        <v>11821</v>
      </c>
      <c r="E180" s="6">
        <v>44893</v>
      </c>
      <c r="F180" s="6">
        <v>44895</v>
      </c>
      <c r="G180" s="8">
        <v>22500</v>
      </c>
      <c r="H180" s="8">
        <v>22500</v>
      </c>
      <c r="I180" s="5" t="s">
        <v>25</v>
      </c>
      <c r="J180" s="7">
        <v>0</v>
      </c>
      <c r="K180" s="7">
        <v>0</v>
      </c>
    </row>
    <row r="181" spans="1:11" x14ac:dyDescent="0.25">
      <c r="A181" s="1">
        <v>900146010</v>
      </c>
      <c r="B181" s="1" t="s">
        <v>11</v>
      </c>
      <c r="C181" s="5" t="s">
        <v>16</v>
      </c>
      <c r="D181" s="5">
        <v>11807</v>
      </c>
      <c r="E181" s="6">
        <v>44893</v>
      </c>
      <c r="F181" s="6">
        <v>44895</v>
      </c>
      <c r="G181" s="8">
        <v>6000</v>
      </c>
      <c r="H181" s="8">
        <v>6000</v>
      </c>
      <c r="I181" s="5" t="s">
        <v>25</v>
      </c>
      <c r="J181" s="7">
        <v>0</v>
      </c>
      <c r="K181" s="7">
        <v>0</v>
      </c>
    </row>
    <row r="182" spans="1:11" x14ac:dyDescent="0.25">
      <c r="A182" s="1">
        <v>900146010</v>
      </c>
      <c r="B182" s="1" t="s">
        <v>11</v>
      </c>
      <c r="C182" s="5" t="s">
        <v>15</v>
      </c>
      <c r="D182" s="5">
        <v>28138</v>
      </c>
      <c r="E182" s="6">
        <v>44883</v>
      </c>
      <c r="F182" s="6">
        <v>44895</v>
      </c>
      <c r="G182" s="8">
        <v>18000</v>
      </c>
      <c r="H182" s="8">
        <v>18000</v>
      </c>
      <c r="I182" s="5" t="s">
        <v>25</v>
      </c>
      <c r="J182" s="7">
        <v>0</v>
      </c>
      <c r="K182" s="7">
        <v>0</v>
      </c>
    </row>
    <row r="183" spans="1:11" x14ac:dyDescent="0.25">
      <c r="A183" s="1">
        <v>900146010</v>
      </c>
      <c r="B183" s="1" t="s">
        <v>11</v>
      </c>
      <c r="C183" s="5" t="s">
        <v>17</v>
      </c>
      <c r="D183" s="5">
        <v>23838</v>
      </c>
      <c r="E183" s="6">
        <v>44901</v>
      </c>
      <c r="F183" s="6">
        <v>44926</v>
      </c>
      <c r="G183" s="8">
        <v>70663</v>
      </c>
      <c r="H183" s="8">
        <v>70663</v>
      </c>
      <c r="I183" s="5" t="s">
        <v>25</v>
      </c>
      <c r="J183" s="7">
        <v>0</v>
      </c>
      <c r="K183" s="7">
        <v>0</v>
      </c>
    </row>
    <row r="184" spans="1:11" x14ac:dyDescent="0.25">
      <c r="A184" s="1">
        <v>900146010</v>
      </c>
      <c r="B184" s="1" t="s">
        <v>11</v>
      </c>
      <c r="C184" s="5" t="s">
        <v>17</v>
      </c>
      <c r="D184" s="5">
        <v>24449</v>
      </c>
      <c r="E184" s="6">
        <v>44926</v>
      </c>
      <c r="F184" s="6">
        <v>44926</v>
      </c>
      <c r="G184" s="8">
        <v>72742</v>
      </c>
      <c r="H184" s="8">
        <v>72742</v>
      </c>
      <c r="I184" s="5" t="s">
        <v>25</v>
      </c>
      <c r="J184" s="7">
        <v>0</v>
      </c>
      <c r="K184" s="7">
        <v>0</v>
      </c>
    </row>
    <row r="185" spans="1:11" x14ac:dyDescent="0.25">
      <c r="A185" s="1">
        <v>900146010</v>
      </c>
      <c r="B185" s="1" t="s">
        <v>11</v>
      </c>
      <c r="C185" s="5" t="s">
        <v>16</v>
      </c>
      <c r="D185" s="5">
        <v>11999</v>
      </c>
      <c r="E185" s="6">
        <v>44904</v>
      </c>
      <c r="F185" s="6">
        <v>44926</v>
      </c>
      <c r="G185" s="8">
        <v>95886</v>
      </c>
      <c r="H185" s="8">
        <v>95886</v>
      </c>
      <c r="I185" s="5" t="s">
        <v>25</v>
      </c>
      <c r="J185" s="7">
        <v>0</v>
      </c>
      <c r="K185" s="7">
        <v>0</v>
      </c>
    </row>
    <row r="186" spans="1:11" x14ac:dyDescent="0.25">
      <c r="A186" s="1">
        <v>900146010</v>
      </c>
      <c r="B186" s="1" t="s">
        <v>11</v>
      </c>
      <c r="C186" s="5" t="s">
        <v>16</v>
      </c>
      <c r="D186" s="5">
        <v>12158</v>
      </c>
      <c r="E186" s="6">
        <v>44919</v>
      </c>
      <c r="F186" s="6">
        <v>44926</v>
      </c>
      <c r="G186" s="8">
        <v>86740</v>
      </c>
      <c r="H186" s="8">
        <v>86740</v>
      </c>
      <c r="I186" s="5" t="s">
        <v>25</v>
      </c>
      <c r="J186" s="7">
        <v>0</v>
      </c>
      <c r="K186" s="7">
        <v>0</v>
      </c>
    </row>
    <row r="187" spans="1:11" x14ac:dyDescent="0.25">
      <c r="A187" s="1">
        <v>900146010</v>
      </c>
      <c r="B187" s="1" t="s">
        <v>11</v>
      </c>
      <c r="C187" s="5" t="s">
        <v>16</v>
      </c>
      <c r="D187" s="5">
        <v>12012</v>
      </c>
      <c r="E187" s="6">
        <v>44905</v>
      </c>
      <c r="F187" s="6">
        <v>44926</v>
      </c>
      <c r="G187" s="8">
        <v>14100</v>
      </c>
      <c r="H187" s="8">
        <v>14100</v>
      </c>
      <c r="I187" s="5" t="s">
        <v>25</v>
      </c>
      <c r="J187" s="7">
        <v>0</v>
      </c>
      <c r="K187" s="7">
        <v>0</v>
      </c>
    </row>
    <row r="188" spans="1:11" x14ac:dyDescent="0.25">
      <c r="A188" s="1">
        <v>900146010</v>
      </c>
      <c r="B188" s="1" t="s">
        <v>11</v>
      </c>
      <c r="C188" s="5" t="s">
        <v>17</v>
      </c>
      <c r="D188" s="5">
        <v>23825</v>
      </c>
      <c r="E188" s="6">
        <v>44900</v>
      </c>
      <c r="F188" s="6">
        <v>44926</v>
      </c>
      <c r="G188" s="8">
        <v>6000</v>
      </c>
      <c r="H188" s="8">
        <v>6000</v>
      </c>
      <c r="I188" s="5" t="s">
        <v>25</v>
      </c>
      <c r="J188" s="7">
        <v>0</v>
      </c>
      <c r="K188" s="7">
        <v>0</v>
      </c>
    </row>
    <row r="189" spans="1:11" x14ac:dyDescent="0.25">
      <c r="A189" s="1">
        <v>900146010</v>
      </c>
      <c r="B189" s="1" t="s">
        <v>11</v>
      </c>
      <c r="C189" s="5" t="s">
        <v>16</v>
      </c>
      <c r="D189" s="5">
        <v>11924</v>
      </c>
      <c r="E189" s="6">
        <v>44897</v>
      </c>
      <c r="F189" s="6">
        <v>44926</v>
      </c>
      <c r="G189" s="8">
        <v>92136</v>
      </c>
      <c r="H189" s="8">
        <v>92136</v>
      </c>
      <c r="I189" s="5" t="s">
        <v>25</v>
      </c>
      <c r="J189" s="7">
        <v>0</v>
      </c>
      <c r="K189" s="7">
        <v>0</v>
      </c>
    </row>
    <row r="190" spans="1:11" x14ac:dyDescent="0.25">
      <c r="A190" s="1">
        <v>900146010</v>
      </c>
      <c r="B190" s="1" t="s">
        <v>11</v>
      </c>
      <c r="C190" s="5" t="s">
        <v>16</v>
      </c>
      <c r="D190" s="5">
        <v>11974</v>
      </c>
      <c r="E190" s="6">
        <v>44902</v>
      </c>
      <c r="F190" s="6">
        <v>44926</v>
      </c>
      <c r="G190" s="8">
        <v>101175</v>
      </c>
      <c r="H190" s="8">
        <v>101175</v>
      </c>
      <c r="I190" s="5" t="s">
        <v>25</v>
      </c>
      <c r="J190" s="7">
        <v>0</v>
      </c>
      <c r="K190" s="7">
        <v>0</v>
      </c>
    </row>
    <row r="191" spans="1:11" x14ac:dyDescent="0.25">
      <c r="A191" s="1">
        <v>900146010</v>
      </c>
      <c r="B191" s="1" t="s">
        <v>11</v>
      </c>
      <c r="C191" s="5" t="s">
        <v>15</v>
      </c>
      <c r="D191" s="5">
        <v>28742</v>
      </c>
      <c r="E191" s="6">
        <v>44902</v>
      </c>
      <c r="F191" s="6">
        <v>44926</v>
      </c>
      <c r="G191" s="8">
        <v>164977</v>
      </c>
      <c r="H191" s="8">
        <v>164977</v>
      </c>
      <c r="I191" s="5" t="s">
        <v>25</v>
      </c>
      <c r="J191" s="7">
        <v>0</v>
      </c>
      <c r="K191" s="7">
        <v>0</v>
      </c>
    </row>
    <row r="192" spans="1:11" x14ac:dyDescent="0.25">
      <c r="A192" s="1">
        <v>900146010</v>
      </c>
      <c r="B192" s="1" t="s">
        <v>11</v>
      </c>
      <c r="C192" s="5" t="s">
        <v>24</v>
      </c>
      <c r="D192" s="5">
        <v>24648</v>
      </c>
      <c r="E192" s="6">
        <v>44927</v>
      </c>
      <c r="F192" s="6">
        <v>44957</v>
      </c>
      <c r="G192" s="8">
        <v>201371</v>
      </c>
      <c r="H192" s="8">
        <v>201371</v>
      </c>
      <c r="I192" s="5" t="s">
        <v>25</v>
      </c>
      <c r="J192" s="7">
        <v>0</v>
      </c>
      <c r="K192" s="7">
        <v>0</v>
      </c>
    </row>
    <row r="193" spans="1:11" x14ac:dyDescent="0.25">
      <c r="A193" s="1">
        <v>900146010</v>
      </c>
      <c r="B193" s="1" t="s">
        <v>11</v>
      </c>
      <c r="C193" s="5" t="s">
        <v>17</v>
      </c>
      <c r="D193" s="5">
        <v>25078</v>
      </c>
      <c r="E193" s="6">
        <v>44927</v>
      </c>
      <c r="F193" s="6">
        <v>44957</v>
      </c>
      <c r="G193" s="8">
        <v>582764</v>
      </c>
      <c r="H193" s="8">
        <v>582764</v>
      </c>
      <c r="I193" s="5" t="s">
        <v>25</v>
      </c>
      <c r="J193" s="7">
        <v>0</v>
      </c>
      <c r="K193" s="7">
        <v>0</v>
      </c>
    </row>
    <row r="194" spans="1:11" x14ac:dyDescent="0.25">
      <c r="A194" s="1">
        <v>900146010</v>
      </c>
      <c r="B194" s="1" t="s">
        <v>11</v>
      </c>
      <c r="C194" s="5" t="s">
        <v>16</v>
      </c>
      <c r="D194" s="5">
        <v>12327</v>
      </c>
      <c r="E194" s="6">
        <v>44927</v>
      </c>
      <c r="F194" s="6">
        <v>44957</v>
      </c>
      <c r="G194" s="8">
        <v>161742</v>
      </c>
      <c r="H194" s="8">
        <v>161742</v>
      </c>
      <c r="I194" s="5" t="s">
        <v>25</v>
      </c>
      <c r="J194" s="7">
        <v>0</v>
      </c>
      <c r="K194" s="7">
        <v>0</v>
      </c>
    </row>
    <row r="195" spans="1:11" x14ac:dyDescent="0.25">
      <c r="A195" s="1">
        <v>900146010</v>
      </c>
      <c r="B195" s="1" t="s">
        <v>11</v>
      </c>
      <c r="C195" s="5" t="s">
        <v>16</v>
      </c>
      <c r="D195" s="5">
        <v>12314</v>
      </c>
      <c r="E195" s="6">
        <v>44927</v>
      </c>
      <c r="F195" s="6">
        <v>44957</v>
      </c>
      <c r="G195" s="8">
        <v>7000</v>
      </c>
      <c r="H195" s="8">
        <v>7000</v>
      </c>
      <c r="I195" s="5" t="s">
        <v>25</v>
      </c>
      <c r="J195" s="7">
        <v>0</v>
      </c>
      <c r="K195" s="7">
        <v>0</v>
      </c>
    </row>
    <row r="196" spans="1:11" x14ac:dyDescent="0.25">
      <c r="A196" s="1">
        <v>900146010</v>
      </c>
      <c r="B196" s="1" t="s">
        <v>11</v>
      </c>
      <c r="C196" s="5" t="s">
        <v>16</v>
      </c>
      <c r="D196" s="5">
        <v>12353</v>
      </c>
      <c r="E196" s="6">
        <v>44927</v>
      </c>
      <c r="F196" s="6">
        <v>44957</v>
      </c>
      <c r="G196" s="8">
        <v>28400</v>
      </c>
      <c r="H196" s="8">
        <v>28400</v>
      </c>
      <c r="I196" s="5" t="s">
        <v>25</v>
      </c>
      <c r="J196" s="7">
        <v>0</v>
      </c>
      <c r="K196" s="7">
        <v>0</v>
      </c>
    </row>
    <row r="197" spans="1:11" x14ac:dyDescent="0.25">
      <c r="A197" s="1">
        <v>900146010</v>
      </c>
      <c r="B197" s="1" t="s">
        <v>11</v>
      </c>
      <c r="C197" s="5" t="s">
        <v>15</v>
      </c>
      <c r="D197" s="5">
        <v>29940</v>
      </c>
      <c r="E197" s="6">
        <v>44927</v>
      </c>
      <c r="F197" s="6">
        <v>44957</v>
      </c>
      <c r="G197" s="8">
        <v>7000</v>
      </c>
      <c r="H197" s="8">
        <v>7000</v>
      </c>
      <c r="I197" s="5" t="s">
        <v>25</v>
      </c>
      <c r="J197" s="7">
        <v>0</v>
      </c>
      <c r="K197" s="7">
        <v>0</v>
      </c>
    </row>
    <row r="198" spans="1:11" x14ac:dyDescent="0.25">
      <c r="A198" s="1">
        <v>900146010</v>
      </c>
      <c r="B198" s="1" t="s">
        <v>11</v>
      </c>
      <c r="C198" s="5" t="s">
        <v>18</v>
      </c>
      <c r="D198" s="5">
        <v>1898</v>
      </c>
      <c r="E198" s="6">
        <v>44927</v>
      </c>
      <c r="F198" s="6">
        <v>44957</v>
      </c>
      <c r="G198" s="8">
        <v>7000</v>
      </c>
      <c r="H198" s="8">
        <v>7000</v>
      </c>
      <c r="I198" s="5" t="s">
        <v>25</v>
      </c>
      <c r="J198" s="7">
        <v>0</v>
      </c>
      <c r="K198" s="7">
        <v>0</v>
      </c>
    </row>
    <row r="199" spans="1:11" x14ac:dyDescent="0.25">
      <c r="A199" s="1">
        <v>900146010</v>
      </c>
      <c r="B199" s="1" t="s">
        <v>11</v>
      </c>
      <c r="C199" s="5" t="s">
        <v>18</v>
      </c>
      <c r="D199" s="5">
        <v>1921</v>
      </c>
      <c r="E199" s="6">
        <v>44927</v>
      </c>
      <c r="F199" s="6">
        <v>44957</v>
      </c>
      <c r="G199" s="8">
        <v>28000</v>
      </c>
      <c r="H199" s="8">
        <v>28000</v>
      </c>
      <c r="I199" s="5" t="s">
        <v>25</v>
      </c>
      <c r="J199" s="7">
        <v>0</v>
      </c>
      <c r="K199" s="7">
        <v>0</v>
      </c>
    </row>
    <row r="200" spans="1:11" x14ac:dyDescent="0.25">
      <c r="A200" s="1">
        <v>900146010</v>
      </c>
      <c r="B200" s="1" t="s">
        <v>11</v>
      </c>
      <c r="C200" s="5" t="s">
        <v>15</v>
      </c>
      <c r="D200" s="5">
        <v>29495</v>
      </c>
      <c r="E200" s="6">
        <v>44927</v>
      </c>
      <c r="F200" s="6">
        <v>44957</v>
      </c>
      <c r="G200" s="8">
        <v>147602</v>
      </c>
      <c r="H200" s="8">
        <v>147602</v>
      </c>
      <c r="I200" s="5" t="s">
        <v>25</v>
      </c>
      <c r="J200" s="7">
        <v>0</v>
      </c>
      <c r="K200" s="7">
        <v>0</v>
      </c>
    </row>
    <row r="201" spans="1:11" x14ac:dyDescent="0.25">
      <c r="A201" s="1">
        <v>900146010</v>
      </c>
      <c r="B201" s="1" t="s">
        <v>11</v>
      </c>
      <c r="C201" s="5" t="s">
        <v>16</v>
      </c>
      <c r="D201" s="5">
        <v>12732</v>
      </c>
      <c r="E201" s="6">
        <v>44958</v>
      </c>
      <c r="F201" s="6">
        <v>44985</v>
      </c>
      <c r="G201" s="8">
        <v>120922</v>
      </c>
      <c r="H201" s="8">
        <v>120922</v>
      </c>
      <c r="I201" s="5" t="s">
        <v>25</v>
      </c>
      <c r="J201" s="7">
        <v>0</v>
      </c>
      <c r="K201" s="7">
        <v>0</v>
      </c>
    </row>
    <row r="202" spans="1:11" x14ac:dyDescent="0.25">
      <c r="A202" s="1">
        <v>900146010</v>
      </c>
      <c r="B202" s="1" t="s">
        <v>11</v>
      </c>
      <c r="C202" s="5" t="s">
        <v>16</v>
      </c>
      <c r="D202" s="5">
        <v>12863</v>
      </c>
      <c r="E202" s="6">
        <v>44958</v>
      </c>
      <c r="F202" s="6">
        <v>44985</v>
      </c>
      <c r="G202" s="8">
        <v>28000</v>
      </c>
      <c r="H202" s="8">
        <v>28000</v>
      </c>
      <c r="I202" s="5" t="s">
        <v>25</v>
      </c>
      <c r="J202" s="7">
        <v>0</v>
      </c>
      <c r="K202" s="7">
        <v>0</v>
      </c>
    </row>
    <row r="203" spans="1:11" x14ac:dyDescent="0.25">
      <c r="A203" s="1">
        <v>900146010</v>
      </c>
      <c r="B203" s="1" t="s">
        <v>11</v>
      </c>
      <c r="C203" s="5" t="s">
        <v>17</v>
      </c>
      <c r="D203" s="5">
        <v>25819</v>
      </c>
      <c r="E203" s="6">
        <v>44958</v>
      </c>
      <c r="F203" s="6">
        <v>44985</v>
      </c>
      <c r="G203" s="8">
        <v>28000</v>
      </c>
      <c r="H203" s="8">
        <v>28000</v>
      </c>
      <c r="I203" s="5" t="s">
        <v>25</v>
      </c>
      <c r="J203" s="7">
        <v>0</v>
      </c>
      <c r="K203" s="7">
        <v>0</v>
      </c>
    </row>
    <row r="204" spans="1:11" x14ac:dyDescent="0.25">
      <c r="A204" s="1">
        <v>900146010</v>
      </c>
      <c r="B204" s="1" t="s">
        <v>11</v>
      </c>
      <c r="C204" s="5" t="s">
        <v>16</v>
      </c>
      <c r="D204" s="5">
        <v>12731</v>
      </c>
      <c r="E204" s="6">
        <v>44958</v>
      </c>
      <c r="F204" s="6">
        <v>44985</v>
      </c>
      <c r="G204" s="8">
        <v>103730</v>
      </c>
      <c r="H204" s="8">
        <v>103730</v>
      </c>
      <c r="I204" s="5" t="s">
        <v>25</v>
      </c>
      <c r="J204" s="7">
        <v>0</v>
      </c>
      <c r="K204" s="7">
        <v>0</v>
      </c>
    </row>
    <row r="205" spans="1:11" x14ac:dyDescent="0.25">
      <c r="A205" s="1">
        <v>900146010</v>
      </c>
      <c r="B205" s="1" t="s">
        <v>11</v>
      </c>
      <c r="C205" s="5" t="s">
        <v>16</v>
      </c>
      <c r="D205" s="5">
        <v>12915</v>
      </c>
      <c r="E205" s="6">
        <v>44958</v>
      </c>
      <c r="F205" s="6">
        <v>44985</v>
      </c>
      <c r="G205" s="8">
        <v>78642</v>
      </c>
      <c r="H205" s="8">
        <v>78642</v>
      </c>
      <c r="I205" s="5" t="s">
        <v>25</v>
      </c>
      <c r="J205" s="7">
        <v>0</v>
      </c>
      <c r="K205" s="7">
        <v>0</v>
      </c>
    </row>
    <row r="206" spans="1:11" x14ac:dyDescent="0.25">
      <c r="A206" s="1">
        <v>900146010</v>
      </c>
      <c r="B206" s="1" t="s">
        <v>11</v>
      </c>
      <c r="C206" s="5" t="s">
        <v>16</v>
      </c>
      <c r="D206" s="5">
        <v>12876</v>
      </c>
      <c r="E206" s="6">
        <v>44958</v>
      </c>
      <c r="F206" s="6">
        <v>44985</v>
      </c>
      <c r="G206" s="8">
        <v>27000</v>
      </c>
      <c r="H206" s="8">
        <v>27000</v>
      </c>
      <c r="I206" s="5" t="s">
        <v>25</v>
      </c>
      <c r="J206" s="7">
        <v>0</v>
      </c>
      <c r="K206" s="7">
        <v>0</v>
      </c>
    </row>
    <row r="207" spans="1:11" x14ac:dyDescent="0.25">
      <c r="A207" s="1">
        <v>900146010</v>
      </c>
      <c r="B207" s="1" t="s">
        <v>11</v>
      </c>
      <c r="C207" s="5" t="s">
        <v>16</v>
      </c>
      <c r="D207" s="5">
        <v>12885</v>
      </c>
      <c r="E207" s="6">
        <v>44958</v>
      </c>
      <c r="F207" s="6">
        <v>44985</v>
      </c>
      <c r="G207" s="8">
        <v>7000</v>
      </c>
      <c r="H207" s="8">
        <v>7000</v>
      </c>
      <c r="I207" s="5" t="s">
        <v>25</v>
      </c>
      <c r="J207" s="7">
        <v>0</v>
      </c>
      <c r="K207" s="7">
        <v>0</v>
      </c>
    </row>
    <row r="208" spans="1:11" x14ac:dyDescent="0.25">
      <c r="A208" s="1">
        <v>900146010</v>
      </c>
      <c r="B208" s="1" t="s">
        <v>11</v>
      </c>
      <c r="C208" s="5" t="s">
        <v>15</v>
      </c>
      <c r="D208" s="5">
        <v>30714</v>
      </c>
      <c r="E208" s="6">
        <v>44958</v>
      </c>
      <c r="F208" s="6">
        <v>44985</v>
      </c>
      <c r="G208" s="8">
        <v>7000</v>
      </c>
      <c r="H208" s="8">
        <v>7000</v>
      </c>
      <c r="I208" s="5" t="s">
        <v>25</v>
      </c>
      <c r="J208" s="7">
        <v>0</v>
      </c>
      <c r="K208" s="7">
        <v>0</v>
      </c>
    </row>
    <row r="209" spans="1:11" x14ac:dyDescent="0.25">
      <c r="A209" s="1">
        <v>900146010</v>
      </c>
      <c r="B209" s="1" t="s">
        <v>11</v>
      </c>
      <c r="C209" s="5" t="s">
        <v>17</v>
      </c>
      <c r="D209" s="5">
        <v>26859</v>
      </c>
      <c r="E209" s="6">
        <v>44986</v>
      </c>
      <c r="F209" s="6">
        <v>45016</v>
      </c>
      <c r="G209" s="1">
        <v>142940</v>
      </c>
      <c r="H209" s="1">
        <v>142940</v>
      </c>
      <c r="I209" s="5" t="s">
        <v>25</v>
      </c>
      <c r="J209" s="7">
        <v>0</v>
      </c>
      <c r="K209" s="7">
        <v>0</v>
      </c>
    </row>
    <row r="210" spans="1:11" x14ac:dyDescent="0.25">
      <c r="A210" s="1">
        <v>900146010</v>
      </c>
      <c r="B210" s="1" t="s">
        <v>11</v>
      </c>
      <c r="C210" s="5" t="s">
        <v>17</v>
      </c>
      <c r="D210" s="5">
        <v>26685</v>
      </c>
      <c r="E210" s="6">
        <v>44986</v>
      </c>
      <c r="F210" s="6">
        <v>45016</v>
      </c>
      <c r="G210" s="1">
        <v>28000</v>
      </c>
      <c r="H210" s="1">
        <v>28000</v>
      </c>
      <c r="I210" s="5" t="s">
        <v>25</v>
      </c>
      <c r="J210" s="7">
        <v>0</v>
      </c>
      <c r="K210" s="7">
        <v>0</v>
      </c>
    </row>
    <row r="211" spans="1:11" x14ac:dyDescent="0.25">
      <c r="A211" s="1">
        <v>900146010</v>
      </c>
      <c r="B211" s="1" t="s">
        <v>11</v>
      </c>
      <c r="C211" s="5" t="s">
        <v>16</v>
      </c>
      <c r="D211" s="5">
        <v>13137</v>
      </c>
      <c r="E211" s="6">
        <v>44986</v>
      </c>
      <c r="F211" s="6">
        <v>45016</v>
      </c>
      <c r="G211" s="1">
        <v>161742</v>
      </c>
      <c r="H211" s="1">
        <v>161742</v>
      </c>
      <c r="I211" s="5" t="s">
        <v>25</v>
      </c>
      <c r="J211" s="7">
        <v>0</v>
      </c>
      <c r="K211" s="7">
        <v>0</v>
      </c>
    </row>
    <row r="212" spans="1:11" x14ac:dyDescent="0.25">
      <c r="A212" s="1">
        <v>900146010</v>
      </c>
      <c r="B212" s="1" t="s">
        <v>11</v>
      </c>
      <c r="C212" s="5" t="s">
        <v>16</v>
      </c>
      <c r="D212" s="5">
        <v>13428</v>
      </c>
      <c r="E212" s="6">
        <v>44986</v>
      </c>
      <c r="F212" s="6">
        <v>45016</v>
      </c>
      <c r="G212" s="1">
        <v>190678</v>
      </c>
      <c r="H212" s="1">
        <v>190678</v>
      </c>
      <c r="I212" s="5" t="s">
        <v>25</v>
      </c>
      <c r="J212" s="7">
        <v>0</v>
      </c>
      <c r="K212" s="7">
        <v>0</v>
      </c>
    </row>
    <row r="213" spans="1:11" x14ac:dyDescent="0.25">
      <c r="A213" s="1">
        <v>900146010</v>
      </c>
      <c r="B213" s="1" t="s">
        <v>11</v>
      </c>
      <c r="C213" s="5" t="s">
        <v>16</v>
      </c>
      <c r="D213" s="5">
        <v>13429</v>
      </c>
      <c r="E213" s="6">
        <v>44986</v>
      </c>
      <c r="F213" s="6">
        <v>45016</v>
      </c>
      <c r="G213" s="1">
        <v>108815</v>
      </c>
      <c r="H213" s="1">
        <v>108815</v>
      </c>
      <c r="I213" s="5" t="s">
        <v>25</v>
      </c>
      <c r="J213" s="7">
        <v>0</v>
      </c>
      <c r="K213" s="7">
        <v>0</v>
      </c>
    </row>
    <row r="214" spans="1:11" x14ac:dyDescent="0.25">
      <c r="A214" s="1">
        <v>900146010</v>
      </c>
      <c r="B214" s="1" t="s">
        <v>11</v>
      </c>
      <c r="C214" s="5" t="s">
        <v>16</v>
      </c>
      <c r="D214" s="5">
        <v>13430</v>
      </c>
      <c r="E214" s="6">
        <v>44986</v>
      </c>
      <c r="F214" s="6">
        <v>45016</v>
      </c>
      <c r="G214" s="1">
        <v>461406</v>
      </c>
      <c r="H214" s="1">
        <v>461406</v>
      </c>
      <c r="I214" s="5" t="s">
        <v>25</v>
      </c>
      <c r="J214" s="7">
        <v>0</v>
      </c>
      <c r="K214" s="7">
        <v>0</v>
      </c>
    </row>
    <row r="215" spans="1:11" x14ac:dyDescent="0.25">
      <c r="A215" s="1">
        <v>900146010</v>
      </c>
      <c r="B215" s="1" t="s">
        <v>11</v>
      </c>
      <c r="C215" s="5" t="s">
        <v>16</v>
      </c>
      <c r="D215" s="5">
        <v>13319</v>
      </c>
      <c r="E215" s="6">
        <v>44986</v>
      </c>
      <c r="F215" s="6">
        <v>45016</v>
      </c>
      <c r="G215" s="1">
        <v>7000</v>
      </c>
      <c r="H215" s="1">
        <v>7000</v>
      </c>
      <c r="I215" s="5" t="s">
        <v>25</v>
      </c>
      <c r="J215" s="7">
        <v>0</v>
      </c>
      <c r="K215" s="7">
        <v>0</v>
      </c>
    </row>
    <row r="216" spans="1:11" x14ac:dyDescent="0.25">
      <c r="A216" s="1">
        <v>900146010</v>
      </c>
      <c r="B216" s="1" t="s">
        <v>11</v>
      </c>
      <c r="C216" s="5" t="s">
        <v>15</v>
      </c>
      <c r="D216" s="5">
        <v>32206</v>
      </c>
      <c r="E216" s="6">
        <v>44986</v>
      </c>
      <c r="F216" s="6">
        <v>45016</v>
      </c>
      <c r="G216" s="1">
        <v>152853</v>
      </c>
      <c r="H216" s="1">
        <v>152853</v>
      </c>
      <c r="I216" s="5" t="s">
        <v>25</v>
      </c>
      <c r="J216" s="7">
        <v>0</v>
      </c>
      <c r="K216" s="7">
        <v>0</v>
      </c>
    </row>
    <row r="217" spans="1:11" x14ac:dyDescent="0.25">
      <c r="C217" s="3"/>
      <c r="D217" s="3"/>
      <c r="E217" s="4"/>
      <c r="F217" s="4"/>
      <c r="H217" s="9">
        <f>SUM(H3:H216)</f>
        <v>19610805</v>
      </c>
    </row>
    <row r="218" spans="1:11" x14ac:dyDescent="0.25">
      <c r="C218" s="3"/>
      <c r="D218" s="3"/>
      <c r="E218" s="4"/>
      <c r="F218" s="4"/>
    </row>
    <row r="219" spans="1:11" x14ac:dyDescent="0.25">
      <c r="C219" s="3"/>
      <c r="D219" s="3"/>
      <c r="E219" s="4"/>
      <c r="F219" s="4"/>
    </row>
    <row r="220" spans="1:11" x14ac:dyDescent="0.25">
      <c r="C220" s="3"/>
      <c r="D220" s="3"/>
      <c r="E220" s="4"/>
      <c r="F220" s="4"/>
    </row>
    <row r="221" spans="1:11" x14ac:dyDescent="0.25">
      <c r="C221" s="3"/>
      <c r="D221" s="3"/>
      <c r="E221" s="4"/>
      <c r="F221" s="4"/>
    </row>
    <row r="222" spans="1:11" x14ac:dyDescent="0.25">
      <c r="C222" s="3"/>
      <c r="D222" s="3"/>
      <c r="E222" s="4"/>
      <c r="F222" s="4"/>
    </row>
    <row r="223" spans="1:11" x14ac:dyDescent="0.25">
      <c r="C223" s="3"/>
      <c r="D223" s="3"/>
      <c r="E223" s="4"/>
      <c r="F223" s="4"/>
    </row>
    <row r="224" spans="1:11" x14ac:dyDescent="0.25">
      <c r="C224" s="3"/>
      <c r="D224" s="3"/>
      <c r="E224" s="4"/>
      <c r="F224" s="4"/>
    </row>
    <row r="225" spans="3:6" x14ac:dyDescent="0.25">
      <c r="C225" s="3"/>
      <c r="D225" s="3"/>
      <c r="E225" s="4"/>
      <c r="F225" s="4"/>
    </row>
    <row r="226" spans="3:6" x14ac:dyDescent="0.25">
      <c r="C226" s="3"/>
      <c r="D226" s="3"/>
      <c r="E226" s="4"/>
      <c r="F226" s="4"/>
    </row>
    <row r="227" spans="3:6" x14ac:dyDescent="0.25">
      <c r="C227" s="3"/>
      <c r="D227" s="3"/>
      <c r="E227" s="4"/>
      <c r="F227" s="4"/>
    </row>
    <row r="228" spans="3:6" x14ac:dyDescent="0.25">
      <c r="C228" s="3"/>
      <c r="D228" s="3"/>
      <c r="E228" s="4"/>
      <c r="F228" s="4"/>
    </row>
    <row r="229" spans="3:6" x14ac:dyDescent="0.25">
      <c r="C229" s="3"/>
      <c r="D229" s="3"/>
      <c r="E229" s="4"/>
      <c r="F229" s="4"/>
    </row>
    <row r="230" spans="3:6" x14ac:dyDescent="0.25">
      <c r="C230" s="3"/>
      <c r="D230" s="3"/>
      <c r="E230" s="4"/>
      <c r="F230" s="4"/>
    </row>
    <row r="231" spans="3:6" x14ac:dyDescent="0.25">
      <c r="C231" s="3"/>
      <c r="D231" s="3"/>
      <c r="E231" s="4"/>
      <c r="F231" s="4"/>
    </row>
    <row r="232" spans="3:6" x14ac:dyDescent="0.25">
      <c r="C232" s="3"/>
      <c r="D232" s="3"/>
      <c r="E232" s="4"/>
      <c r="F232" s="4"/>
    </row>
    <row r="233" spans="3:6" x14ac:dyDescent="0.25">
      <c r="C233" s="3"/>
      <c r="D233" s="3"/>
      <c r="E233" s="4"/>
      <c r="F233" s="4"/>
    </row>
    <row r="234" spans="3:6" x14ac:dyDescent="0.25">
      <c r="C234" s="3"/>
      <c r="D234" s="3"/>
      <c r="E234" s="4"/>
      <c r="F234" s="4"/>
    </row>
    <row r="235" spans="3:6" x14ac:dyDescent="0.25">
      <c r="C235" s="3"/>
      <c r="D235" s="3"/>
      <c r="E235" s="4"/>
      <c r="F235" s="4"/>
    </row>
    <row r="236" spans="3:6" x14ac:dyDescent="0.25">
      <c r="C236" s="3"/>
      <c r="D236" s="3"/>
      <c r="E236" s="4"/>
      <c r="F236" s="4"/>
    </row>
    <row r="237" spans="3:6" x14ac:dyDescent="0.25">
      <c r="C237" s="3"/>
      <c r="D237" s="3"/>
      <c r="E237" s="4"/>
      <c r="F237" s="4"/>
    </row>
    <row r="238" spans="3:6" x14ac:dyDescent="0.25">
      <c r="C238" s="3"/>
      <c r="D238" s="3"/>
      <c r="E238" s="4"/>
      <c r="F238" s="4"/>
    </row>
    <row r="239" spans="3:6" x14ac:dyDescent="0.25">
      <c r="C239" s="3"/>
      <c r="D239" s="3"/>
      <c r="E239" s="4"/>
      <c r="F239" s="4"/>
    </row>
    <row r="240" spans="3:6" x14ac:dyDescent="0.25">
      <c r="C240" s="3"/>
      <c r="D240" s="3"/>
      <c r="E240" s="4"/>
      <c r="F240" s="4"/>
    </row>
    <row r="241" spans="3:6" x14ac:dyDescent="0.25">
      <c r="C241" s="3"/>
      <c r="D241" s="3"/>
      <c r="E241" s="4"/>
      <c r="F241" s="4"/>
    </row>
    <row r="242" spans="3:6" x14ac:dyDescent="0.25">
      <c r="C242" s="3"/>
      <c r="D242" s="3"/>
      <c r="E242" s="4"/>
      <c r="F242" s="4"/>
    </row>
    <row r="243" spans="3:6" x14ac:dyDescent="0.25">
      <c r="C243" s="3"/>
      <c r="D243" s="3"/>
      <c r="E243" s="4"/>
      <c r="F243" s="4"/>
    </row>
    <row r="244" spans="3:6" x14ac:dyDescent="0.25">
      <c r="C244" s="3"/>
      <c r="D244" s="3"/>
      <c r="E244" s="4"/>
      <c r="F244" s="4"/>
    </row>
    <row r="245" spans="3:6" x14ac:dyDescent="0.25">
      <c r="C245" s="3"/>
      <c r="D245" s="3"/>
      <c r="E245" s="4"/>
      <c r="F245" s="4"/>
    </row>
    <row r="246" spans="3:6" x14ac:dyDescent="0.25">
      <c r="C246" s="3"/>
      <c r="D246" s="3"/>
      <c r="E246" s="4"/>
      <c r="F246" s="4"/>
    </row>
    <row r="247" spans="3:6" x14ac:dyDescent="0.25">
      <c r="C247" s="3"/>
      <c r="D247" s="3"/>
      <c r="E247" s="4"/>
      <c r="F247" s="4"/>
    </row>
    <row r="248" spans="3:6" x14ac:dyDescent="0.25">
      <c r="C248" s="3"/>
      <c r="D248" s="3"/>
      <c r="E248" s="4"/>
      <c r="F248" s="4"/>
    </row>
    <row r="249" spans="3:6" x14ac:dyDescent="0.25">
      <c r="C249" s="3"/>
      <c r="D249" s="3"/>
      <c r="E249" s="4"/>
      <c r="F249" s="4"/>
    </row>
    <row r="250" spans="3:6" x14ac:dyDescent="0.25">
      <c r="C250" s="3"/>
      <c r="D250" s="3"/>
      <c r="E250" s="4"/>
      <c r="F250" s="4"/>
    </row>
    <row r="251" spans="3:6" x14ac:dyDescent="0.25">
      <c r="C251" s="3"/>
      <c r="D251" s="3"/>
      <c r="E251" s="4"/>
      <c r="F251" s="4"/>
    </row>
    <row r="252" spans="3:6" x14ac:dyDescent="0.25">
      <c r="C252" s="3"/>
      <c r="D252" s="3"/>
      <c r="E252" s="4"/>
      <c r="F252" s="4"/>
    </row>
    <row r="253" spans="3:6" x14ac:dyDescent="0.25">
      <c r="C253" s="3"/>
      <c r="D253" s="3"/>
      <c r="E253" s="4"/>
      <c r="F253" s="4"/>
    </row>
    <row r="254" spans="3:6" x14ac:dyDescent="0.25">
      <c r="C254" s="3"/>
      <c r="D254" s="3"/>
      <c r="E254" s="4"/>
      <c r="F254" s="4"/>
    </row>
    <row r="255" spans="3:6" x14ac:dyDescent="0.25">
      <c r="C255" s="3"/>
      <c r="D255" s="3"/>
      <c r="E255" s="4"/>
      <c r="F255" s="4"/>
    </row>
    <row r="256" spans="3:6" x14ac:dyDescent="0.25">
      <c r="C256" s="3"/>
      <c r="D256" s="3"/>
      <c r="E256" s="4"/>
      <c r="F256" s="4"/>
    </row>
    <row r="257" spans="3:6" x14ac:dyDescent="0.25">
      <c r="C257" s="3"/>
      <c r="D257" s="3"/>
      <c r="E257" s="4"/>
      <c r="F257" s="4"/>
    </row>
    <row r="258" spans="3:6" x14ac:dyDescent="0.25">
      <c r="C258" s="3"/>
      <c r="D258" s="3"/>
      <c r="E258" s="4"/>
      <c r="F258" s="4"/>
    </row>
    <row r="259" spans="3:6" x14ac:dyDescent="0.25">
      <c r="C259" s="3"/>
      <c r="D259" s="3"/>
      <c r="E259" s="4"/>
      <c r="F259" s="4"/>
    </row>
    <row r="260" spans="3:6" x14ac:dyDescent="0.25">
      <c r="C260" s="3"/>
      <c r="D260" s="3"/>
      <c r="E260" s="4"/>
      <c r="F260" s="4"/>
    </row>
    <row r="261" spans="3:6" x14ac:dyDescent="0.25">
      <c r="C261" s="3"/>
      <c r="D261" s="3"/>
      <c r="E261" s="4"/>
      <c r="F261" s="4"/>
    </row>
    <row r="262" spans="3:6" x14ac:dyDescent="0.25">
      <c r="C262" s="3"/>
      <c r="D262" s="3"/>
      <c r="E262" s="4"/>
      <c r="F262" s="4"/>
    </row>
    <row r="263" spans="3:6" x14ac:dyDescent="0.25">
      <c r="C263" s="3"/>
      <c r="D263" s="3"/>
      <c r="E263" s="4"/>
      <c r="F263" s="4"/>
    </row>
    <row r="264" spans="3:6" x14ac:dyDescent="0.25">
      <c r="C264" s="3"/>
      <c r="D264" s="3"/>
      <c r="E264" s="4"/>
      <c r="F264" s="4"/>
    </row>
    <row r="265" spans="3:6" x14ac:dyDescent="0.25">
      <c r="C265" s="3"/>
      <c r="D265" s="3"/>
      <c r="E265" s="4"/>
      <c r="F265" s="4"/>
    </row>
    <row r="266" spans="3:6" x14ac:dyDescent="0.25">
      <c r="C266" s="3"/>
      <c r="D266" s="3"/>
      <c r="E266" s="4"/>
      <c r="F266" s="4"/>
    </row>
    <row r="267" spans="3:6" x14ac:dyDescent="0.25">
      <c r="C267" s="3"/>
      <c r="D267" s="3"/>
      <c r="E267" s="4"/>
      <c r="F267" s="4"/>
    </row>
    <row r="268" spans="3:6" x14ac:dyDescent="0.25">
      <c r="C268" s="3"/>
      <c r="D268" s="3"/>
      <c r="E268" s="4"/>
      <c r="F268" s="4"/>
    </row>
    <row r="269" spans="3:6" x14ac:dyDescent="0.25">
      <c r="C269" s="3"/>
      <c r="D269" s="3"/>
      <c r="E269" s="4"/>
      <c r="F269" s="4"/>
    </row>
    <row r="270" spans="3:6" x14ac:dyDescent="0.25">
      <c r="C270" s="3"/>
      <c r="D270" s="3"/>
      <c r="E270" s="4"/>
      <c r="F270" s="4"/>
    </row>
    <row r="271" spans="3:6" x14ac:dyDescent="0.25">
      <c r="C271" s="3"/>
      <c r="D271" s="3"/>
      <c r="E271" s="4"/>
      <c r="F271" s="4"/>
    </row>
    <row r="272" spans="3:6" x14ac:dyDescent="0.25">
      <c r="C272" s="3"/>
      <c r="D272" s="3"/>
      <c r="E272" s="4"/>
      <c r="F272" s="4"/>
    </row>
    <row r="273" spans="3:6" x14ac:dyDescent="0.25">
      <c r="C273" s="3"/>
      <c r="D273" s="3"/>
      <c r="E273" s="4"/>
      <c r="F273" s="4"/>
    </row>
    <row r="274" spans="3:6" x14ac:dyDescent="0.25">
      <c r="C274" s="3"/>
      <c r="D274" s="3"/>
      <c r="E274" s="4"/>
      <c r="F274" s="4"/>
    </row>
    <row r="275" spans="3:6" x14ac:dyDescent="0.25">
      <c r="C275" s="3"/>
      <c r="D275" s="3"/>
      <c r="E275" s="4"/>
      <c r="F275" s="4"/>
    </row>
    <row r="276" spans="3:6" x14ac:dyDescent="0.25">
      <c r="C276" s="3"/>
      <c r="D276" s="3"/>
      <c r="E276" s="4"/>
      <c r="F276" s="4"/>
    </row>
    <row r="277" spans="3:6" x14ac:dyDescent="0.25">
      <c r="C277" s="3"/>
      <c r="D277" s="3"/>
      <c r="E277" s="4"/>
      <c r="F277" s="4"/>
    </row>
    <row r="278" spans="3:6" x14ac:dyDescent="0.25">
      <c r="C278" s="3"/>
      <c r="D278" s="3"/>
      <c r="E278" s="4"/>
      <c r="F278" s="4"/>
    </row>
    <row r="279" spans="3:6" x14ac:dyDescent="0.25">
      <c r="C279" s="3"/>
      <c r="D279" s="3"/>
      <c r="E279" s="4"/>
      <c r="F279" s="4"/>
    </row>
    <row r="280" spans="3:6" x14ac:dyDescent="0.25">
      <c r="C280" s="3"/>
      <c r="D280" s="3"/>
      <c r="E280" s="4"/>
      <c r="F280" s="4"/>
    </row>
    <row r="281" spans="3:6" x14ac:dyDescent="0.25">
      <c r="C281" s="3"/>
      <c r="D281" s="3"/>
      <c r="E281" s="4"/>
      <c r="F281" s="4"/>
    </row>
    <row r="282" spans="3:6" x14ac:dyDescent="0.25">
      <c r="C282" s="3"/>
      <c r="D282" s="3"/>
      <c r="E282" s="4"/>
      <c r="F282" s="4"/>
    </row>
    <row r="283" spans="3:6" x14ac:dyDescent="0.25">
      <c r="C283" s="3"/>
      <c r="D283" s="3"/>
      <c r="E283" s="4"/>
      <c r="F283" s="4"/>
    </row>
    <row r="284" spans="3:6" x14ac:dyDescent="0.25">
      <c r="C284" s="3"/>
      <c r="D284" s="3"/>
      <c r="E284" s="4"/>
      <c r="F284" s="4"/>
    </row>
    <row r="285" spans="3:6" x14ac:dyDescent="0.25">
      <c r="C285" s="3"/>
      <c r="D285" s="3"/>
      <c r="E285" s="4"/>
      <c r="F285" s="4"/>
    </row>
    <row r="286" spans="3:6" x14ac:dyDescent="0.25">
      <c r="C286" s="3"/>
      <c r="D286" s="3"/>
      <c r="E286" s="4"/>
      <c r="F286" s="4"/>
    </row>
    <row r="287" spans="3:6" x14ac:dyDescent="0.25">
      <c r="C287" s="3"/>
      <c r="D287" s="3"/>
      <c r="E287" s="4"/>
      <c r="F287" s="4"/>
    </row>
    <row r="288" spans="3:6" x14ac:dyDescent="0.25">
      <c r="C288" s="3"/>
      <c r="D288" s="3"/>
      <c r="E288" s="4"/>
      <c r="F288" s="4"/>
    </row>
    <row r="289" spans="3:6" x14ac:dyDescent="0.25">
      <c r="C289" s="3"/>
      <c r="D289" s="3"/>
      <c r="E289" s="4"/>
      <c r="F289" s="4"/>
    </row>
    <row r="290" spans="3:6" x14ac:dyDescent="0.25">
      <c r="C290" s="3"/>
      <c r="D290" s="3"/>
      <c r="E290" s="4"/>
      <c r="F290" s="4"/>
    </row>
    <row r="291" spans="3:6" x14ac:dyDescent="0.25">
      <c r="C291" s="3"/>
      <c r="D291" s="3"/>
      <c r="E291" s="4"/>
      <c r="F291" s="4"/>
    </row>
    <row r="292" spans="3:6" x14ac:dyDescent="0.25">
      <c r="C292" s="3"/>
      <c r="D292" s="3"/>
      <c r="E292" s="4"/>
      <c r="F292" s="4"/>
    </row>
    <row r="293" spans="3:6" x14ac:dyDescent="0.25">
      <c r="C293" s="3"/>
      <c r="D293" s="3"/>
      <c r="E293" s="4"/>
      <c r="F293" s="4"/>
    </row>
    <row r="294" spans="3:6" x14ac:dyDescent="0.25">
      <c r="C294" s="3"/>
      <c r="D294" s="3"/>
      <c r="E294" s="4"/>
      <c r="F294" s="4"/>
    </row>
    <row r="295" spans="3:6" x14ac:dyDescent="0.25">
      <c r="C295" s="3"/>
      <c r="D295" s="3"/>
      <c r="E295" s="4"/>
      <c r="F295" s="4"/>
    </row>
    <row r="296" spans="3:6" x14ac:dyDescent="0.25">
      <c r="C296" s="3"/>
      <c r="D296" s="3"/>
      <c r="E296" s="4"/>
      <c r="F296" s="4"/>
    </row>
    <row r="297" spans="3:6" x14ac:dyDescent="0.25">
      <c r="C297" s="3"/>
      <c r="D297" s="3"/>
      <c r="E297" s="4"/>
      <c r="F297" s="4"/>
    </row>
    <row r="298" spans="3:6" x14ac:dyDescent="0.25">
      <c r="C298" s="3"/>
      <c r="D298" s="3"/>
      <c r="E298" s="4"/>
      <c r="F298" s="4"/>
    </row>
    <row r="299" spans="3:6" x14ac:dyDescent="0.25">
      <c r="C299" s="3"/>
      <c r="D299" s="3"/>
      <c r="E299" s="4"/>
      <c r="F299" s="4"/>
    </row>
    <row r="300" spans="3:6" x14ac:dyDescent="0.25">
      <c r="C300" s="3"/>
      <c r="D300" s="3"/>
      <c r="E300" s="4"/>
      <c r="F300" s="4"/>
    </row>
    <row r="301" spans="3:6" x14ac:dyDescent="0.25">
      <c r="C301" s="3"/>
      <c r="D301" s="3"/>
      <c r="E301" s="4"/>
      <c r="F301" s="4"/>
    </row>
    <row r="302" spans="3:6" x14ac:dyDescent="0.25">
      <c r="C302" s="3"/>
      <c r="D302" s="3"/>
      <c r="E302" s="4"/>
      <c r="F302" s="4"/>
    </row>
    <row r="303" spans="3:6" x14ac:dyDescent="0.25">
      <c r="C303" s="3"/>
      <c r="D303" s="3"/>
      <c r="E303" s="4"/>
      <c r="F303" s="4"/>
    </row>
    <row r="304" spans="3:6" x14ac:dyDescent="0.25">
      <c r="C304" s="3"/>
      <c r="D304" s="3"/>
      <c r="E304" s="4"/>
      <c r="F304" s="4"/>
    </row>
    <row r="305" spans="3:6" x14ac:dyDescent="0.25">
      <c r="C305" s="3"/>
      <c r="D305" s="3"/>
      <c r="E305" s="4"/>
      <c r="F305" s="4"/>
    </row>
    <row r="306" spans="3:6" x14ac:dyDescent="0.25">
      <c r="C306" s="3"/>
      <c r="D306" s="3"/>
      <c r="E306" s="4"/>
      <c r="F306" s="4"/>
    </row>
    <row r="307" spans="3:6" x14ac:dyDescent="0.25">
      <c r="C307" s="3"/>
      <c r="D307" s="3"/>
      <c r="E307" s="4"/>
      <c r="F307" s="4"/>
    </row>
    <row r="308" spans="3:6" x14ac:dyDescent="0.25">
      <c r="C308" s="3"/>
      <c r="D308" s="3"/>
      <c r="E308" s="4"/>
      <c r="F308" s="4"/>
    </row>
    <row r="309" spans="3:6" x14ac:dyDescent="0.25">
      <c r="C309" s="3"/>
      <c r="D309" s="3"/>
      <c r="E309" s="4"/>
      <c r="F309" s="4"/>
    </row>
    <row r="310" spans="3:6" x14ac:dyDescent="0.25">
      <c r="C310" s="3"/>
      <c r="D310" s="3"/>
      <c r="E310" s="4"/>
      <c r="F310" s="4"/>
    </row>
    <row r="311" spans="3:6" x14ac:dyDescent="0.25">
      <c r="C311" s="3"/>
      <c r="D311" s="3"/>
      <c r="E311" s="4"/>
      <c r="F311" s="4"/>
    </row>
    <row r="312" spans="3:6" x14ac:dyDescent="0.25">
      <c r="C312" s="3"/>
      <c r="D312" s="3"/>
      <c r="E312" s="4"/>
      <c r="F312" s="4"/>
    </row>
    <row r="313" spans="3:6" x14ac:dyDescent="0.25">
      <c r="C313" s="3"/>
      <c r="D313" s="3"/>
      <c r="E313" s="4"/>
      <c r="F313" s="4"/>
    </row>
    <row r="314" spans="3:6" x14ac:dyDescent="0.25">
      <c r="C314" s="3"/>
      <c r="D314" s="3"/>
      <c r="E314" s="4"/>
      <c r="F314" s="4"/>
    </row>
    <row r="315" spans="3:6" x14ac:dyDescent="0.25">
      <c r="C315" s="3"/>
      <c r="D315" s="3"/>
      <c r="E315" s="4"/>
      <c r="F315" s="4"/>
    </row>
    <row r="316" spans="3:6" x14ac:dyDescent="0.25">
      <c r="C316" s="3"/>
      <c r="D316" s="3"/>
      <c r="E316" s="4"/>
      <c r="F316" s="4"/>
    </row>
    <row r="317" spans="3:6" x14ac:dyDescent="0.25">
      <c r="C317" s="3"/>
      <c r="D317" s="3"/>
      <c r="E317" s="4"/>
      <c r="F317" s="4"/>
    </row>
    <row r="318" spans="3:6" x14ac:dyDescent="0.25">
      <c r="C318" s="3"/>
      <c r="D318" s="3"/>
      <c r="E318" s="4"/>
      <c r="F318" s="4"/>
    </row>
    <row r="319" spans="3:6" x14ac:dyDescent="0.25">
      <c r="C319" s="3"/>
      <c r="D319" s="3"/>
      <c r="E319" s="4"/>
      <c r="F319" s="4"/>
    </row>
    <row r="320" spans="3:6" x14ac:dyDescent="0.25">
      <c r="C320" s="3"/>
      <c r="D320" s="3"/>
      <c r="E320" s="4"/>
      <c r="F320" s="4"/>
    </row>
    <row r="321" spans="3:6" x14ac:dyDescent="0.25">
      <c r="C321" s="3"/>
      <c r="D321" s="3"/>
      <c r="E321" s="4"/>
      <c r="F321" s="4"/>
    </row>
    <row r="322" spans="3:6" x14ac:dyDescent="0.25">
      <c r="C322" s="3"/>
      <c r="D322" s="3"/>
      <c r="E322" s="4"/>
      <c r="F322" s="4"/>
    </row>
    <row r="323" spans="3:6" x14ac:dyDescent="0.25">
      <c r="C323" s="3"/>
      <c r="D323" s="3"/>
      <c r="E323" s="4"/>
      <c r="F323" s="4"/>
    </row>
    <row r="324" spans="3:6" x14ac:dyDescent="0.25">
      <c r="C324" s="3"/>
      <c r="D324" s="3"/>
      <c r="E324" s="4"/>
      <c r="F324" s="4"/>
    </row>
    <row r="325" spans="3:6" x14ac:dyDescent="0.25">
      <c r="C325" s="3"/>
      <c r="D325" s="3"/>
      <c r="E325" s="4"/>
      <c r="F325" s="4"/>
    </row>
    <row r="326" spans="3:6" x14ac:dyDescent="0.25">
      <c r="C326" s="3"/>
      <c r="D326" s="3"/>
      <c r="E326" s="4"/>
      <c r="F326" s="4"/>
    </row>
    <row r="327" spans="3:6" x14ac:dyDescent="0.25">
      <c r="C327" s="3"/>
      <c r="D327" s="3"/>
      <c r="E327" s="4"/>
      <c r="F327" s="4"/>
    </row>
    <row r="328" spans="3:6" x14ac:dyDescent="0.25">
      <c r="C328" s="3"/>
      <c r="D328" s="3"/>
      <c r="E328" s="4"/>
      <c r="F328" s="4"/>
    </row>
    <row r="329" spans="3:6" x14ac:dyDescent="0.25">
      <c r="C329" s="3"/>
      <c r="D329" s="3"/>
      <c r="E329" s="4"/>
      <c r="F329" s="4"/>
    </row>
    <row r="330" spans="3:6" x14ac:dyDescent="0.25">
      <c r="C330" s="3"/>
      <c r="D330" s="3"/>
      <c r="E330" s="4"/>
      <c r="F330" s="4"/>
    </row>
    <row r="331" spans="3:6" x14ac:dyDescent="0.25">
      <c r="C331" s="3"/>
      <c r="D331" s="3"/>
      <c r="E331" s="4"/>
      <c r="F331" s="4"/>
    </row>
    <row r="332" spans="3:6" x14ac:dyDescent="0.25">
      <c r="C332" s="3"/>
      <c r="D332" s="3"/>
      <c r="E332" s="4"/>
      <c r="F332" s="4"/>
    </row>
    <row r="333" spans="3:6" x14ac:dyDescent="0.25">
      <c r="C333" s="3"/>
      <c r="D333" s="3"/>
      <c r="E333" s="4"/>
      <c r="F333" s="4"/>
    </row>
    <row r="334" spans="3:6" x14ac:dyDescent="0.25">
      <c r="C334" s="3"/>
      <c r="D334" s="3"/>
      <c r="E334" s="4"/>
      <c r="F334" s="4"/>
    </row>
    <row r="335" spans="3:6" x14ac:dyDescent="0.25">
      <c r="C335" s="3"/>
      <c r="D335" s="3"/>
      <c r="E335" s="4"/>
      <c r="F335" s="4"/>
    </row>
    <row r="336" spans="3:6" x14ac:dyDescent="0.25">
      <c r="C336" s="3"/>
      <c r="D336" s="3"/>
      <c r="E336" s="4"/>
      <c r="F336" s="4"/>
    </row>
    <row r="337" spans="3:6" x14ac:dyDescent="0.25">
      <c r="C337" s="3"/>
      <c r="D337" s="3"/>
      <c r="E337" s="4"/>
      <c r="F337" s="4"/>
    </row>
    <row r="338" spans="3:6" x14ac:dyDescent="0.25">
      <c r="C338" s="3"/>
      <c r="D338" s="3"/>
      <c r="E338" s="4"/>
      <c r="F338" s="4"/>
    </row>
    <row r="339" spans="3:6" x14ac:dyDescent="0.25">
      <c r="C339" s="3"/>
      <c r="D339" s="3"/>
      <c r="E339" s="4"/>
      <c r="F339" s="4"/>
    </row>
    <row r="340" spans="3:6" x14ac:dyDescent="0.25">
      <c r="C340" s="3"/>
      <c r="D340" s="3"/>
      <c r="E340" s="4"/>
      <c r="F340" s="4"/>
    </row>
    <row r="341" spans="3:6" x14ac:dyDescent="0.25">
      <c r="C341" s="3"/>
      <c r="D341" s="3"/>
      <c r="E341" s="4"/>
      <c r="F341" s="4"/>
    </row>
    <row r="342" spans="3:6" x14ac:dyDescent="0.25">
      <c r="C342" s="3"/>
      <c r="D342" s="3"/>
      <c r="E342" s="4"/>
      <c r="F342" s="4"/>
    </row>
    <row r="343" spans="3:6" x14ac:dyDescent="0.25">
      <c r="C343" s="3"/>
      <c r="D343" s="3"/>
      <c r="E343" s="4"/>
      <c r="F343" s="4"/>
    </row>
    <row r="344" spans="3:6" x14ac:dyDescent="0.25">
      <c r="C344" s="3"/>
      <c r="D344" s="3"/>
      <c r="E344" s="4"/>
      <c r="F344" s="4"/>
    </row>
    <row r="345" spans="3:6" x14ac:dyDescent="0.25">
      <c r="C345" s="3"/>
      <c r="D345" s="3"/>
      <c r="E345" s="4"/>
      <c r="F345" s="4"/>
    </row>
    <row r="346" spans="3:6" x14ac:dyDescent="0.25">
      <c r="C346" s="3"/>
      <c r="D346" s="3"/>
      <c r="E346" s="4"/>
      <c r="F346" s="4"/>
    </row>
    <row r="347" spans="3:6" x14ac:dyDescent="0.25">
      <c r="C347" s="3"/>
      <c r="D347" s="3"/>
      <c r="E347" s="4"/>
      <c r="F347" s="4"/>
    </row>
    <row r="348" spans="3:6" x14ac:dyDescent="0.25">
      <c r="C348" s="3"/>
      <c r="D348" s="3"/>
      <c r="E348" s="4"/>
      <c r="F348" s="4"/>
    </row>
    <row r="349" spans="3:6" x14ac:dyDescent="0.25">
      <c r="C349" s="3"/>
      <c r="D349" s="3"/>
      <c r="E349" s="4"/>
      <c r="F349" s="4"/>
    </row>
    <row r="350" spans="3:6" x14ac:dyDescent="0.25">
      <c r="C350" s="3"/>
      <c r="D350" s="3"/>
      <c r="E350" s="4"/>
      <c r="F350" s="4"/>
    </row>
    <row r="351" spans="3:6" x14ac:dyDescent="0.25">
      <c r="C351" s="3"/>
      <c r="D351" s="3"/>
      <c r="E351" s="4"/>
      <c r="F351" s="4"/>
    </row>
    <row r="352" spans="3:6" x14ac:dyDescent="0.25">
      <c r="C352" s="3"/>
      <c r="D352" s="3"/>
      <c r="E352" s="4"/>
      <c r="F352" s="4"/>
    </row>
    <row r="353" spans="3:6" x14ac:dyDescent="0.25">
      <c r="C353" s="3"/>
      <c r="D353" s="3"/>
      <c r="E353" s="4"/>
      <c r="F353" s="4"/>
    </row>
    <row r="354" spans="3:6" x14ac:dyDescent="0.25">
      <c r="C354" s="3"/>
      <c r="D354" s="3"/>
      <c r="E354" s="4"/>
      <c r="F354" s="4"/>
    </row>
    <row r="355" spans="3:6" x14ac:dyDescent="0.25">
      <c r="C355" s="3"/>
      <c r="D355" s="3"/>
      <c r="E355" s="4"/>
      <c r="F355" s="4"/>
    </row>
    <row r="356" spans="3:6" x14ac:dyDescent="0.25">
      <c r="C356" s="3"/>
      <c r="D356" s="3"/>
      <c r="E356" s="4"/>
      <c r="F356" s="4"/>
    </row>
    <row r="357" spans="3:6" x14ac:dyDescent="0.25">
      <c r="C357" s="3"/>
      <c r="D357" s="3"/>
      <c r="E357" s="4"/>
      <c r="F357" s="4"/>
    </row>
    <row r="358" spans="3:6" x14ac:dyDescent="0.25">
      <c r="C358" s="3"/>
      <c r="D358" s="3"/>
      <c r="E358" s="4"/>
      <c r="F358" s="4"/>
    </row>
    <row r="359" spans="3:6" x14ac:dyDescent="0.25">
      <c r="C359" s="3"/>
      <c r="D359" s="3"/>
      <c r="E359" s="4"/>
      <c r="F359" s="4"/>
    </row>
    <row r="360" spans="3:6" x14ac:dyDescent="0.25">
      <c r="C360" s="3"/>
      <c r="D360" s="3"/>
      <c r="E360" s="4"/>
      <c r="F360" s="4"/>
    </row>
    <row r="361" spans="3:6" x14ac:dyDescent="0.25">
      <c r="C361" s="3"/>
      <c r="D361" s="3"/>
      <c r="E361" s="4"/>
      <c r="F361" s="4"/>
    </row>
    <row r="362" spans="3:6" x14ac:dyDescent="0.25">
      <c r="C362" s="3"/>
      <c r="D362" s="3"/>
      <c r="E362" s="4"/>
      <c r="F362" s="4"/>
    </row>
    <row r="363" spans="3:6" x14ac:dyDescent="0.25">
      <c r="C363" s="3"/>
      <c r="D363" s="3"/>
      <c r="E363" s="4"/>
      <c r="F363" s="4"/>
    </row>
    <row r="364" spans="3:6" x14ac:dyDescent="0.25">
      <c r="C364" s="3"/>
      <c r="D364" s="3"/>
      <c r="E364" s="4"/>
      <c r="F364" s="4"/>
    </row>
    <row r="365" spans="3:6" x14ac:dyDescent="0.25">
      <c r="C365" s="3"/>
      <c r="D365" s="3"/>
      <c r="E365" s="4"/>
      <c r="F365" s="4"/>
    </row>
    <row r="366" spans="3:6" x14ac:dyDescent="0.25">
      <c r="C366" s="3"/>
      <c r="D366" s="3"/>
      <c r="E366" s="4"/>
      <c r="F366" s="4"/>
    </row>
    <row r="367" spans="3:6" x14ac:dyDescent="0.25">
      <c r="C367" s="3"/>
      <c r="D367" s="3"/>
      <c r="E367" s="4"/>
      <c r="F367" s="4"/>
    </row>
    <row r="368" spans="3:6" x14ac:dyDescent="0.25">
      <c r="C368" s="3"/>
      <c r="D368" s="3"/>
      <c r="E368" s="4"/>
      <c r="F368" s="4"/>
    </row>
    <row r="369" spans="3:6" x14ac:dyDescent="0.25">
      <c r="C369" s="3"/>
      <c r="D369" s="3"/>
      <c r="E369" s="4"/>
      <c r="F369" s="4"/>
    </row>
    <row r="370" spans="3:6" x14ac:dyDescent="0.25">
      <c r="C370" s="3"/>
      <c r="D370" s="3"/>
      <c r="E370" s="4"/>
      <c r="F370" s="4"/>
    </row>
    <row r="371" spans="3:6" x14ac:dyDescent="0.25">
      <c r="C371" s="3"/>
      <c r="D371" s="3"/>
      <c r="E371" s="4"/>
      <c r="F371" s="4"/>
    </row>
    <row r="372" spans="3:6" x14ac:dyDescent="0.25">
      <c r="C372" s="3"/>
      <c r="D372" s="3"/>
      <c r="E372" s="4"/>
      <c r="F372" s="4"/>
    </row>
    <row r="373" spans="3:6" x14ac:dyDescent="0.25">
      <c r="C373" s="3"/>
      <c r="D373" s="3"/>
      <c r="E373" s="4"/>
      <c r="F373" s="4"/>
    </row>
    <row r="374" spans="3:6" x14ac:dyDescent="0.25">
      <c r="C374" s="3"/>
      <c r="D374" s="3"/>
      <c r="E374" s="4"/>
      <c r="F374" s="4"/>
    </row>
    <row r="375" spans="3:6" x14ac:dyDescent="0.25">
      <c r="C375" s="3"/>
      <c r="D375" s="3"/>
      <c r="E375" s="4"/>
      <c r="F375" s="4"/>
    </row>
    <row r="376" spans="3:6" x14ac:dyDescent="0.25">
      <c r="C376" s="3"/>
      <c r="D376" s="3"/>
      <c r="E376" s="4"/>
      <c r="F376" s="4"/>
    </row>
    <row r="377" spans="3:6" x14ac:dyDescent="0.25">
      <c r="C377" s="3"/>
      <c r="D377" s="3"/>
      <c r="E377" s="4"/>
      <c r="F377" s="4"/>
    </row>
    <row r="378" spans="3:6" x14ac:dyDescent="0.25">
      <c r="C378" s="3"/>
      <c r="D378" s="3"/>
      <c r="E378" s="4"/>
      <c r="F378" s="4"/>
    </row>
    <row r="379" spans="3:6" x14ac:dyDescent="0.25">
      <c r="C379" s="3"/>
      <c r="D379" s="3"/>
      <c r="E379" s="4"/>
      <c r="F379" s="4"/>
    </row>
    <row r="380" spans="3:6" x14ac:dyDescent="0.25">
      <c r="C380" s="3"/>
      <c r="D380" s="3"/>
      <c r="E380" s="4"/>
      <c r="F380" s="4"/>
    </row>
    <row r="381" spans="3:6" x14ac:dyDescent="0.25">
      <c r="C381" s="3"/>
      <c r="D381" s="3"/>
      <c r="E381" s="4"/>
      <c r="F381" s="4"/>
    </row>
    <row r="382" spans="3:6" x14ac:dyDescent="0.25">
      <c r="C382" s="3"/>
      <c r="D382" s="3"/>
      <c r="E382" s="4"/>
      <c r="F382" s="4"/>
    </row>
    <row r="383" spans="3:6" x14ac:dyDescent="0.25">
      <c r="C383" s="3"/>
      <c r="D383" s="3"/>
      <c r="E383" s="4"/>
      <c r="F383" s="4"/>
    </row>
    <row r="384" spans="3:6" x14ac:dyDescent="0.25">
      <c r="C384" s="3"/>
      <c r="D384" s="3"/>
      <c r="E384" s="4"/>
      <c r="F384" s="4"/>
    </row>
    <row r="385" spans="3:6" x14ac:dyDescent="0.25">
      <c r="C385" s="3"/>
      <c r="D385" s="3"/>
      <c r="E385" s="4"/>
      <c r="F385" s="4"/>
    </row>
    <row r="386" spans="3:6" x14ac:dyDescent="0.25">
      <c r="C386" s="3"/>
      <c r="D386" s="3"/>
      <c r="E386" s="4"/>
      <c r="F386" s="4"/>
    </row>
    <row r="387" spans="3:6" x14ac:dyDescent="0.25">
      <c r="C387" s="3"/>
      <c r="D387" s="3"/>
      <c r="E387" s="4"/>
      <c r="F387" s="4"/>
    </row>
    <row r="388" spans="3:6" x14ac:dyDescent="0.25">
      <c r="C388" s="3"/>
      <c r="D388" s="3"/>
      <c r="E388" s="4"/>
      <c r="F388" s="4"/>
    </row>
    <row r="389" spans="3:6" x14ac:dyDescent="0.25">
      <c r="C389" s="3"/>
      <c r="D389" s="3"/>
      <c r="E389" s="4"/>
      <c r="F389" s="4"/>
    </row>
    <row r="390" spans="3:6" x14ac:dyDescent="0.25">
      <c r="C390" s="3"/>
      <c r="D390" s="3"/>
      <c r="E390" s="4"/>
      <c r="F390" s="4"/>
    </row>
    <row r="391" spans="3:6" x14ac:dyDescent="0.25">
      <c r="C391" s="3"/>
      <c r="D391" s="3"/>
      <c r="E391" s="4"/>
      <c r="F391" s="4"/>
    </row>
    <row r="392" spans="3:6" x14ac:dyDescent="0.25">
      <c r="C392" s="3"/>
      <c r="D392" s="3"/>
      <c r="E392" s="4"/>
      <c r="F392" s="4"/>
    </row>
    <row r="393" spans="3:6" x14ac:dyDescent="0.25">
      <c r="C393" s="3"/>
      <c r="D393" s="3"/>
      <c r="E393" s="4"/>
      <c r="F393" s="4"/>
    </row>
    <row r="394" spans="3:6" x14ac:dyDescent="0.25">
      <c r="C394" s="3"/>
      <c r="D394" s="3"/>
      <c r="E394" s="4"/>
      <c r="F394" s="4"/>
    </row>
    <row r="395" spans="3:6" x14ac:dyDescent="0.25">
      <c r="C395" s="3"/>
      <c r="D395" s="3"/>
      <c r="E395" s="4"/>
      <c r="F395" s="4"/>
    </row>
    <row r="396" spans="3:6" x14ac:dyDescent="0.25">
      <c r="C396" s="3"/>
      <c r="D396" s="3"/>
      <c r="E396" s="4"/>
      <c r="F396" s="4"/>
    </row>
    <row r="397" spans="3:6" x14ac:dyDescent="0.25">
      <c r="C397" s="3"/>
      <c r="D397" s="3"/>
      <c r="E397" s="4"/>
      <c r="F397" s="4"/>
    </row>
    <row r="398" spans="3:6" x14ac:dyDescent="0.25">
      <c r="C398" s="3"/>
      <c r="D398" s="3"/>
      <c r="E398" s="4"/>
      <c r="F398" s="4"/>
    </row>
    <row r="399" spans="3:6" x14ac:dyDescent="0.25">
      <c r="C399" s="3"/>
      <c r="D399" s="3"/>
      <c r="E399" s="4"/>
      <c r="F399" s="4"/>
    </row>
    <row r="400" spans="3:6" x14ac:dyDescent="0.25">
      <c r="C400" s="3"/>
      <c r="D400" s="3"/>
      <c r="E400" s="4"/>
      <c r="F400" s="4"/>
    </row>
    <row r="401" spans="3:6" x14ac:dyDescent="0.25">
      <c r="C401" s="3"/>
      <c r="D401" s="3"/>
      <c r="E401" s="4"/>
      <c r="F401" s="4"/>
    </row>
    <row r="402" spans="3:6" x14ac:dyDescent="0.25">
      <c r="C402" s="3"/>
      <c r="D402" s="3"/>
      <c r="E402" s="4"/>
      <c r="F402" s="4"/>
    </row>
    <row r="403" spans="3:6" x14ac:dyDescent="0.25">
      <c r="C403" s="3"/>
      <c r="D403" s="3"/>
      <c r="E403" s="4"/>
      <c r="F403" s="4"/>
    </row>
    <row r="404" spans="3:6" x14ac:dyDescent="0.25">
      <c r="C404" s="3"/>
      <c r="D404" s="3"/>
      <c r="E404" s="4"/>
      <c r="F404" s="4"/>
    </row>
    <row r="405" spans="3:6" x14ac:dyDescent="0.25">
      <c r="C405" s="3"/>
      <c r="D405" s="3"/>
      <c r="E405" s="4"/>
      <c r="F405" s="4"/>
    </row>
    <row r="406" spans="3:6" x14ac:dyDescent="0.25">
      <c r="C406" s="3"/>
      <c r="D406" s="3"/>
      <c r="E406" s="4"/>
      <c r="F406" s="4"/>
    </row>
    <row r="407" spans="3:6" x14ac:dyDescent="0.25">
      <c r="C407" s="3"/>
      <c r="D407" s="3"/>
      <c r="E407" s="4"/>
      <c r="F407" s="4"/>
    </row>
    <row r="408" spans="3:6" x14ac:dyDescent="0.25">
      <c r="C408" s="3"/>
      <c r="D408" s="3"/>
      <c r="E408" s="4"/>
      <c r="F408" s="4"/>
    </row>
    <row r="409" spans="3:6" x14ac:dyDescent="0.25">
      <c r="C409" s="3"/>
      <c r="D409" s="3"/>
      <c r="E409" s="4"/>
      <c r="F409" s="4"/>
    </row>
    <row r="410" spans="3:6" x14ac:dyDescent="0.25">
      <c r="C410" s="3"/>
      <c r="D410" s="3"/>
      <c r="E410" s="4"/>
      <c r="F410" s="4"/>
    </row>
    <row r="411" spans="3:6" x14ac:dyDescent="0.25">
      <c r="C411" s="3"/>
      <c r="D411" s="3"/>
      <c r="E411" s="4"/>
      <c r="F411" s="4"/>
    </row>
    <row r="412" spans="3:6" x14ac:dyDescent="0.25">
      <c r="C412" s="3"/>
      <c r="D412" s="3"/>
      <c r="E412" s="4"/>
      <c r="F412" s="4"/>
    </row>
    <row r="413" spans="3:6" x14ac:dyDescent="0.25">
      <c r="C413" s="3"/>
      <c r="D413" s="3"/>
      <c r="E413" s="4"/>
      <c r="F413" s="4"/>
    </row>
    <row r="414" spans="3:6" x14ac:dyDescent="0.25">
      <c r="C414" s="3"/>
      <c r="D414" s="3"/>
      <c r="E414" s="4"/>
      <c r="F414" s="4"/>
    </row>
    <row r="415" spans="3:6" x14ac:dyDescent="0.25">
      <c r="C415" s="3"/>
      <c r="D415" s="3"/>
      <c r="E415" s="4"/>
      <c r="F415" s="4"/>
    </row>
    <row r="416" spans="3:6" x14ac:dyDescent="0.25">
      <c r="C416" s="3"/>
      <c r="D416" s="3"/>
      <c r="E416" s="4"/>
      <c r="F416" s="4"/>
    </row>
    <row r="417" spans="3:6" x14ac:dyDescent="0.25">
      <c r="C417" s="3"/>
      <c r="D417" s="3"/>
      <c r="E417" s="4"/>
      <c r="F417" s="4"/>
    </row>
    <row r="418" spans="3:6" x14ac:dyDescent="0.25">
      <c r="C418" s="3"/>
      <c r="D418" s="3"/>
      <c r="E418" s="4"/>
      <c r="F418" s="4"/>
    </row>
    <row r="419" spans="3:6" x14ac:dyDescent="0.25">
      <c r="C419" s="3"/>
      <c r="D419" s="3"/>
      <c r="E419" s="4"/>
      <c r="F419" s="4"/>
    </row>
    <row r="420" spans="3:6" x14ac:dyDescent="0.25">
      <c r="C420" s="3"/>
      <c r="D420" s="3"/>
      <c r="E420" s="4"/>
      <c r="F420" s="4"/>
    </row>
    <row r="421" spans="3:6" x14ac:dyDescent="0.25">
      <c r="C421" s="3"/>
      <c r="D421" s="3"/>
      <c r="E421" s="4"/>
      <c r="F421" s="4"/>
    </row>
    <row r="422" spans="3:6" x14ac:dyDescent="0.25">
      <c r="C422" s="3"/>
      <c r="D422" s="3"/>
      <c r="E422" s="4"/>
      <c r="F422" s="4"/>
    </row>
    <row r="423" spans="3:6" x14ac:dyDescent="0.25">
      <c r="C423" s="3"/>
      <c r="D423" s="3"/>
      <c r="E423" s="4"/>
      <c r="F423" s="4"/>
    </row>
    <row r="424" spans="3:6" x14ac:dyDescent="0.25">
      <c r="C424" s="3"/>
      <c r="D424" s="3"/>
      <c r="E424" s="4"/>
      <c r="F424" s="4"/>
    </row>
    <row r="425" spans="3:6" x14ac:dyDescent="0.25">
      <c r="C425" s="3"/>
      <c r="D425" s="3"/>
      <c r="E425" s="4"/>
      <c r="F425" s="4"/>
    </row>
    <row r="426" spans="3:6" x14ac:dyDescent="0.25">
      <c r="C426" s="3"/>
      <c r="D426" s="3"/>
      <c r="E426" s="4"/>
      <c r="F426" s="4"/>
    </row>
    <row r="427" spans="3:6" x14ac:dyDescent="0.25">
      <c r="C427" s="3"/>
      <c r="D427" s="3"/>
      <c r="E427" s="4"/>
      <c r="F427" s="4"/>
    </row>
    <row r="428" spans="3:6" x14ac:dyDescent="0.25">
      <c r="C428" s="3"/>
      <c r="D428" s="3"/>
      <c r="E428" s="4"/>
      <c r="F428" s="4"/>
    </row>
    <row r="429" spans="3:6" x14ac:dyDescent="0.25">
      <c r="C429" s="3"/>
      <c r="D429" s="3"/>
      <c r="E429" s="4"/>
      <c r="F429" s="4"/>
    </row>
    <row r="430" spans="3:6" x14ac:dyDescent="0.25">
      <c r="C430" s="3"/>
      <c r="D430" s="3"/>
      <c r="E430" s="4"/>
      <c r="F430" s="4"/>
    </row>
    <row r="431" spans="3:6" x14ac:dyDescent="0.25">
      <c r="C431" s="3"/>
      <c r="D431" s="3"/>
      <c r="E431" s="4"/>
      <c r="F431" s="4"/>
    </row>
    <row r="432" spans="3:6" x14ac:dyDescent="0.25">
      <c r="C432" s="3"/>
      <c r="D432" s="3"/>
      <c r="E432" s="4"/>
      <c r="F432" s="4"/>
    </row>
    <row r="433" spans="3:6" x14ac:dyDescent="0.25">
      <c r="C433" s="3"/>
      <c r="D433" s="3"/>
      <c r="E433" s="4"/>
      <c r="F433" s="4"/>
    </row>
    <row r="434" spans="3:6" x14ac:dyDescent="0.25">
      <c r="C434" s="3"/>
      <c r="D434" s="3"/>
      <c r="E434" s="4"/>
      <c r="F434" s="4"/>
    </row>
    <row r="435" spans="3:6" x14ac:dyDescent="0.25">
      <c r="C435" s="3"/>
      <c r="D435" s="3"/>
      <c r="E435" s="4"/>
      <c r="F435" s="4"/>
    </row>
    <row r="436" spans="3:6" x14ac:dyDescent="0.25">
      <c r="C436" s="3"/>
      <c r="D436" s="3"/>
      <c r="E436" s="4"/>
      <c r="F436" s="4"/>
    </row>
    <row r="437" spans="3:6" x14ac:dyDescent="0.25">
      <c r="C437" s="3"/>
      <c r="D437" s="3"/>
      <c r="E437" s="4"/>
      <c r="F437" s="4"/>
    </row>
    <row r="438" spans="3:6" x14ac:dyDescent="0.25">
      <c r="C438" s="3"/>
      <c r="D438" s="3"/>
      <c r="E438" s="4"/>
      <c r="F438" s="4"/>
    </row>
    <row r="439" spans="3:6" x14ac:dyDescent="0.25">
      <c r="C439" s="3"/>
      <c r="D439" s="3"/>
      <c r="E439" s="4"/>
      <c r="F439" s="4"/>
    </row>
    <row r="440" spans="3:6" x14ac:dyDescent="0.25">
      <c r="C440" s="3"/>
      <c r="D440" s="3"/>
      <c r="E440" s="4"/>
      <c r="F440" s="4"/>
    </row>
    <row r="441" spans="3:6" x14ac:dyDescent="0.25">
      <c r="C441" s="3"/>
      <c r="D441" s="3"/>
      <c r="E441" s="4"/>
      <c r="F441" s="4"/>
    </row>
    <row r="442" spans="3:6" x14ac:dyDescent="0.25">
      <c r="C442" s="3"/>
      <c r="D442" s="3"/>
      <c r="E442" s="4"/>
      <c r="F442" s="4"/>
    </row>
    <row r="443" spans="3:6" x14ac:dyDescent="0.25">
      <c r="C443" s="3"/>
      <c r="D443" s="3"/>
      <c r="E443" s="4"/>
      <c r="F443" s="4"/>
    </row>
    <row r="444" spans="3:6" x14ac:dyDescent="0.25">
      <c r="C444" s="3"/>
      <c r="D444" s="3"/>
      <c r="E444" s="4"/>
      <c r="F444" s="4"/>
    </row>
    <row r="445" spans="3:6" x14ac:dyDescent="0.25">
      <c r="C445" s="3"/>
      <c r="D445" s="3"/>
      <c r="E445" s="4"/>
      <c r="F445" s="4"/>
    </row>
    <row r="446" spans="3:6" x14ac:dyDescent="0.25">
      <c r="C446" s="3"/>
      <c r="D446" s="3"/>
      <c r="E446" s="4"/>
      <c r="F446" s="4"/>
    </row>
    <row r="447" spans="3:6" x14ac:dyDescent="0.25">
      <c r="C447" s="3"/>
      <c r="D447" s="3"/>
      <c r="E447" s="4"/>
      <c r="F447" s="4"/>
    </row>
    <row r="448" spans="3:6" x14ac:dyDescent="0.25">
      <c r="C448" s="3"/>
      <c r="D448" s="3"/>
      <c r="E448" s="4"/>
      <c r="F448" s="4"/>
    </row>
    <row r="449" spans="3:6" x14ac:dyDescent="0.25">
      <c r="C449" s="3"/>
      <c r="D449" s="3"/>
      <c r="E449" s="4"/>
      <c r="F449" s="4"/>
    </row>
    <row r="450" spans="3:6" x14ac:dyDescent="0.25">
      <c r="C450" s="3"/>
      <c r="D450" s="3"/>
      <c r="E450" s="4"/>
      <c r="F450" s="4"/>
    </row>
    <row r="451" spans="3:6" x14ac:dyDescent="0.25">
      <c r="C451" s="3"/>
      <c r="D451" s="3"/>
      <c r="E451" s="4"/>
      <c r="F451" s="4"/>
    </row>
    <row r="452" spans="3:6" x14ac:dyDescent="0.25">
      <c r="C452" s="3"/>
      <c r="D452" s="3"/>
      <c r="E452" s="4"/>
      <c r="F452" s="4"/>
    </row>
    <row r="453" spans="3:6" x14ac:dyDescent="0.25">
      <c r="C453" s="3"/>
      <c r="D453" s="3"/>
      <c r="E453" s="4"/>
      <c r="F453" s="4"/>
    </row>
    <row r="454" spans="3:6" x14ac:dyDescent="0.25">
      <c r="C454" s="3"/>
      <c r="D454" s="3"/>
      <c r="E454" s="4"/>
      <c r="F454" s="4"/>
    </row>
    <row r="455" spans="3:6" x14ac:dyDescent="0.25">
      <c r="C455" s="3"/>
      <c r="D455" s="3"/>
      <c r="E455" s="4"/>
      <c r="F455" s="4"/>
    </row>
    <row r="456" spans="3:6" x14ac:dyDescent="0.25">
      <c r="C456" s="3"/>
      <c r="D456" s="3"/>
      <c r="E456" s="4"/>
      <c r="F456" s="4"/>
    </row>
    <row r="457" spans="3:6" x14ac:dyDescent="0.25">
      <c r="C457" s="3"/>
      <c r="D457" s="3"/>
      <c r="E457" s="4"/>
      <c r="F457" s="4"/>
    </row>
    <row r="458" spans="3:6" x14ac:dyDescent="0.25">
      <c r="C458" s="3"/>
      <c r="D458" s="3"/>
      <c r="E458" s="4"/>
      <c r="F458" s="4"/>
    </row>
    <row r="459" spans="3:6" x14ac:dyDescent="0.25">
      <c r="C459" s="3"/>
      <c r="D459" s="3"/>
      <c r="E459" s="4"/>
      <c r="F459" s="4"/>
    </row>
    <row r="460" spans="3:6" x14ac:dyDescent="0.25">
      <c r="C460" s="3"/>
      <c r="D460" s="3"/>
      <c r="E460" s="4"/>
      <c r="F460" s="4"/>
    </row>
    <row r="461" spans="3:6" x14ac:dyDescent="0.25">
      <c r="C461" s="3"/>
      <c r="D461" s="3"/>
      <c r="E461" s="4"/>
      <c r="F461" s="4"/>
    </row>
    <row r="462" spans="3:6" x14ac:dyDescent="0.25">
      <c r="C462" s="3"/>
      <c r="D462" s="3"/>
      <c r="E462" s="4"/>
      <c r="F462" s="4"/>
    </row>
    <row r="463" spans="3:6" x14ac:dyDescent="0.25">
      <c r="C463" s="3"/>
      <c r="D463" s="3"/>
      <c r="E463" s="4"/>
      <c r="F463" s="4"/>
    </row>
    <row r="464" spans="3:6" x14ac:dyDescent="0.25">
      <c r="C464" s="3"/>
      <c r="D464" s="3"/>
      <c r="E464" s="4"/>
      <c r="F464" s="4"/>
    </row>
    <row r="465" spans="3:6" x14ac:dyDescent="0.25">
      <c r="C465" s="3"/>
      <c r="D465" s="3"/>
      <c r="E465" s="4"/>
      <c r="F465" s="4"/>
    </row>
    <row r="466" spans="3:6" x14ac:dyDescent="0.25">
      <c r="C466" s="3"/>
      <c r="D466" s="3"/>
      <c r="E466" s="4"/>
      <c r="F466" s="4"/>
    </row>
    <row r="467" spans="3:6" x14ac:dyDescent="0.25">
      <c r="C467" s="3"/>
      <c r="D467" s="3"/>
      <c r="E467" s="4"/>
      <c r="F467" s="4"/>
    </row>
    <row r="468" spans="3:6" x14ac:dyDescent="0.25">
      <c r="C468" s="3"/>
      <c r="D468" s="3"/>
      <c r="E468" s="4"/>
      <c r="F468" s="4"/>
    </row>
    <row r="469" spans="3:6" x14ac:dyDescent="0.25">
      <c r="C469" s="3"/>
      <c r="D469" s="3"/>
      <c r="E469" s="4"/>
      <c r="F469" s="4"/>
    </row>
    <row r="470" spans="3:6" x14ac:dyDescent="0.25">
      <c r="C470" s="3"/>
      <c r="D470" s="3"/>
      <c r="E470" s="4"/>
      <c r="F470" s="4"/>
    </row>
    <row r="471" spans="3:6" x14ac:dyDescent="0.25">
      <c r="C471" s="3"/>
      <c r="D471" s="3"/>
      <c r="E471" s="4"/>
      <c r="F471" s="4"/>
    </row>
    <row r="472" spans="3:6" x14ac:dyDescent="0.25">
      <c r="C472" s="3"/>
      <c r="D472" s="3"/>
      <c r="E472" s="4"/>
      <c r="F472" s="4"/>
    </row>
    <row r="473" spans="3:6" x14ac:dyDescent="0.25">
      <c r="C473" s="3"/>
      <c r="D473" s="3"/>
      <c r="E473" s="4"/>
      <c r="F473" s="4"/>
    </row>
    <row r="474" spans="3:6" x14ac:dyDescent="0.25">
      <c r="C474" s="3"/>
      <c r="D474" s="3"/>
      <c r="E474" s="4"/>
      <c r="F474" s="4"/>
    </row>
    <row r="475" spans="3:6" x14ac:dyDescent="0.25">
      <c r="C475" s="3"/>
      <c r="D475" s="3"/>
      <c r="E475" s="4"/>
      <c r="F475" s="4"/>
    </row>
    <row r="476" spans="3:6" x14ac:dyDescent="0.25">
      <c r="C476" s="3"/>
      <c r="D476" s="3"/>
      <c r="E476" s="4"/>
      <c r="F476" s="4"/>
    </row>
    <row r="477" spans="3:6" x14ac:dyDescent="0.25">
      <c r="C477" s="3"/>
      <c r="D477" s="3"/>
      <c r="E477" s="4"/>
      <c r="F477" s="4"/>
    </row>
    <row r="478" spans="3:6" x14ac:dyDescent="0.25">
      <c r="C478" s="3"/>
      <c r="D478" s="3"/>
      <c r="E478" s="4"/>
      <c r="F478" s="4"/>
    </row>
    <row r="479" spans="3:6" x14ac:dyDescent="0.25">
      <c r="C479" s="3"/>
      <c r="D479" s="3"/>
      <c r="E479" s="4"/>
      <c r="F479" s="4"/>
    </row>
    <row r="480" spans="3:6" x14ac:dyDescent="0.25">
      <c r="C480" s="3"/>
      <c r="D480" s="3"/>
      <c r="E480" s="4"/>
      <c r="F480" s="4"/>
    </row>
    <row r="481" spans="3:6" x14ac:dyDescent="0.25">
      <c r="C481" s="3"/>
      <c r="D481" s="3"/>
      <c r="E481" s="4"/>
      <c r="F481" s="4"/>
    </row>
    <row r="482" spans="3:6" x14ac:dyDescent="0.25">
      <c r="C482" s="3"/>
      <c r="D482" s="3"/>
      <c r="E482" s="4"/>
      <c r="F482" s="4"/>
    </row>
    <row r="483" spans="3:6" x14ac:dyDescent="0.25">
      <c r="C483" s="3"/>
      <c r="D483" s="3"/>
      <c r="E483" s="4"/>
      <c r="F483" s="4"/>
    </row>
    <row r="484" spans="3:6" x14ac:dyDescent="0.25">
      <c r="C484" s="3"/>
      <c r="D484" s="3"/>
      <c r="E484" s="4"/>
      <c r="F484" s="4"/>
    </row>
    <row r="485" spans="3:6" x14ac:dyDescent="0.25">
      <c r="C485" s="3"/>
      <c r="D485" s="3"/>
      <c r="E485" s="4"/>
      <c r="F485" s="4"/>
    </row>
    <row r="486" spans="3:6" x14ac:dyDescent="0.25">
      <c r="C486" s="3"/>
      <c r="D486" s="3"/>
      <c r="E486" s="4"/>
      <c r="F486" s="4"/>
    </row>
    <row r="487" spans="3:6" x14ac:dyDescent="0.25">
      <c r="C487" s="3"/>
      <c r="D487" s="3"/>
      <c r="E487" s="4"/>
      <c r="F487" s="4"/>
    </row>
    <row r="488" spans="3:6" x14ac:dyDescent="0.25">
      <c r="C488" s="3"/>
      <c r="D488" s="3"/>
      <c r="E488" s="4"/>
      <c r="F488" s="4"/>
    </row>
    <row r="489" spans="3:6" x14ac:dyDescent="0.25">
      <c r="C489" s="3"/>
      <c r="D489" s="3"/>
      <c r="E489" s="4"/>
      <c r="F489" s="4"/>
    </row>
    <row r="490" spans="3:6" x14ac:dyDescent="0.25">
      <c r="C490" s="3"/>
      <c r="D490" s="3"/>
      <c r="E490" s="4"/>
      <c r="F490" s="4"/>
    </row>
    <row r="491" spans="3:6" x14ac:dyDescent="0.25">
      <c r="C491" s="3"/>
      <c r="D491" s="3"/>
      <c r="E491" s="4"/>
      <c r="F491" s="4"/>
    </row>
    <row r="492" spans="3:6" x14ac:dyDescent="0.25">
      <c r="C492" s="3"/>
      <c r="D492" s="3"/>
      <c r="E492" s="4"/>
      <c r="F492" s="4"/>
    </row>
    <row r="493" spans="3:6" x14ac:dyDescent="0.25">
      <c r="C493" s="3"/>
      <c r="D493" s="3"/>
      <c r="E493" s="4"/>
      <c r="F493" s="4"/>
    </row>
    <row r="494" spans="3:6" x14ac:dyDescent="0.25">
      <c r="C494" s="3"/>
      <c r="D494" s="3"/>
      <c r="E494" s="4"/>
      <c r="F494" s="4"/>
    </row>
    <row r="495" spans="3:6" x14ac:dyDescent="0.25">
      <c r="C495" s="3"/>
      <c r="D495" s="3"/>
      <c r="E495" s="4"/>
      <c r="F495" s="4"/>
    </row>
    <row r="496" spans="3:6" x14ac:dyDescent="0.25">
      <c r="C496" s="3"/>
      <c r="D496" s="3"/>
      <c r="E496" s="4"/>
      <c r="F496" s="4"/>
    </row>
    <row r="497" spans="3:6" x14ac:dyDescent="0.25">
      <c r="C497" s="3"/>
      <c r="D497" s="3"/>
      <c r="E497" s="4"/>
      <c r="F497" s="4"/>
    </row>
    <row r="498" spans="3:6" x14ac:dyDescent="0.25">
      <c r="C498" s="3"/>
      <c r="D498" s="3"/>
      <c r="E498" s="4"/>
      <c r="F498" s="4"/>
    </row>
    <row r="499" spans="3:6" x14ac:dyDescent="0.25">
      <c r="C499" s="3"/>
      <c r="D499" s="3"/>
      <c r="E499" s="4"/>
      <c r="F499" s="4"/>
    </row>
    <row r="500" spans="3:6" x14ac:dyDescent="0.25">
      <c r="C500" s="3"/>
      <c r="D500" s="3"/>
      <c r="E500" s="4"/>
      <c r="F500" s="4"/>
    </row>
    <row r="501" spans="3:6" x14ac:dyDescent="0.25">
      <c r="C501" s="3"/>
      <c r="D501" s="3"/>
      <c r="E501" s="4"/>
      <c r="F501" s="4"/>
    </row>
    <row r="502" spans="3:6" x14ac:dyDescent="0.25">
      <c r="C502" s="3"/>
      <c r="D502" s="3"/>
      <c r="E502" s="4"/>
      <c r="F502" s="4"/>
    </row>
    <row r="503" spans="3:6" x14ac:dyDescent="0.25">
      <c r="C503" s="3"/>
      <c r="D503" s="3"/>
      <c r="E503" s="4"/>
      <c r="F503" s="4"/>
    </row>
    <row r="504" spans="3:6" x14ac:dyDescent="0.25">
      <c r="C504" s="3"/>
      <c r="D504" s="3"/>
      <c r="E504" s="4"/>
      <c r="F504" s="4"/>
    </row>
    <row r="505" spans="3:6" x14ac:dyDescent="0.25">
      <c r="C505" s="3"/>
      <c r="D505" s="3"/>
      <c r="E505" s="4"/>
      <c r="F505" s="4"/>
    </row>
    <row r="506" spans="3:6" x14ac:dyDescent="0.25">
      <c r="C506" s="3"/>
      <c r="D506" s="3"/>
      <c r="E506" s="4"/>
      <c r="F506" s="4"/>
    </row>
    <row r="507" spans="3:6" x14ac:dyDescent="0.25">
      <c r="C507" s="3"/>
      <c r="D507" s="3"/>
      <c r="E507" s="4"/>
      <c r="F507" s="4"/>
    </row>
    <row r="508" spans="3:6" x14ac:dyDescent="0.25">
      <c r="C508" s="3"/>
      <c r="D508" s="3"/>
      <c r="E508" s="4"/>
      <c r="F508" s="4"/>
    </row>
    <row r="509" spans="3:6" x14ac:dyDescent="0.25">
      <c r="C509" s="3"/>
      <c r="D509" s="3"/>
      <c r="E509" s="4"/>
      <c r="F509" s="4"/>
    </row>
    <row r="510" spans="3:6" x14ac:dyDescent="0.25">
      <c r="C510" s="3"/>
      <c r="D510" s="3"/>
      <c r="E510" s="4"/>
      <c r="F510" s="4"/>
    </row>
    <row r="511" spans="3:6" x14ac:dyDescent="0.25">
      <c r="C511" s="3"/>
      <c r="D511" s="3"/>
      <c r="E511" s="4"/>
      <c r="F511" s="4"/>
    </row>
    <row r="512" spans="3:6" x14ac:dyDescent="0.25">
      <c r="C512" s="3"/>
      <c r="D512" s="3"/>
      <c r="E512" s="4"/>
      <c r="F512" s="4"/>
    </row>
    <row r="513" spans="3:6" x14ac:dyDescent="0.25">
      <c r="C513" s="3"/>
      <c r="D513" s="3"/>
      <c r="E513" s="4"/>
      <c r="F513" s="4"/>
    </row>
    <row r="514" spans="3:6" x14ac:dyDescent="0.25">
      <c r="C514" s="3"/>
      <c r="D514" s="3"/>
      <c r="E514" s="4"/>
      <c r="F514" s="4"/>
    </row>
    <row r="515" spans="3:6" x14ac:dyDescent="0.25">
      <c r="C515" s="3"/>
      <c r="D515" s="3"/>
      <c r="E515" s="4"/>
      <c r="F515" s="4"/>
    </row>
    <row r="516" spans="3:6" x14ac:dyDescent="0.25">
      <c r="C516" s="3"/>
      <c r="D516" s="3"/>
      <c r="E516" s="4"/>
      <c r="F516" s="4"/>
    </row>
    <row r="517" spans="3:6" x14ac:dyDescent="0.25">
      <c r="C517" s="3"/>
      <c r="D517" s="3"/>
      <c r="E517" s="4"/>
      <c r="F517" s="4"/>
    </row>
    <row r="518" spans="3:6" x14ac:dyDescent="0.25">
      <c r="C518" s="3"/>
      <c r="D518" s="3"/>
      <c r="E518" s="4"/>
      <c r="F518" s="4"/>
    </row>
    <row r="519" spans="3:6" x14ac:dyDescent="0.25">
      <c r="C519" s="3"/>
      <c r="D519" s="3"/>
      <c r="E519" s="4"/>
      <c r="F519" s="4"/>
    </row>
    <row r="520" spans="3:6" x14ac:dyDescent="0.25">
      <c r="C520" s="3"/>
      <c r="D520" s="3"/>
      <c r="E520" s="4"/>
      <c r="F520" s="4"/>
    </row>
    <row r="521" spans="3:6" x14ac:dyDescent="0.25">
      <c r="C521" s="3"/>
      <c r="D521" s="3"/>
      <c r="E521" s="4"/>
      <c r="F521" s="4"/>
    </row>
    <row r="522" spans="3:6" x14ac:dyDescent="0.25">
      <c r="C522" s="3"/>
      <c r="D522" s="3"/>
      <c r="E522" s="4"/>
      <c r="F522" s="4"/>
    </row>
    <row r="523" spans="3:6" x14ac:dyDescent="0.25">
      <c r="C523" s="3"/>
      <c r="D523" s="3"/>
      <c r="E523" s="4"/>
      <c r="F523" s="4"/>
    </row>
    <row r="524" spans="3:6" x14ac:dyDescent="0.25">
      <c r="C524" s="3"/>
      <c r="D524" s="3"/>
      <c r="E524" s="4"/>
      <c r="F524" s="4"/>
    </row>
    <row r="525" spans="3:6" x14ac:dyDescent="0.25">
      <c r="C525" s="3"/>
      <c r="D525" s="3"/>
      <c r="E525" s="4"/>
      <c r="F525" s="4"/>
    </row>
    <row r="526" spans="3:6" x14ac:dyDescent="0.25">
      <c r="C526" s="3"/>
      <c r="D526" s="3"/>
      <c r="E526" s="4"/>
      <c r="F526" s="4"/>
    </row>
    <row r="527" spans="3:6" x14ac:dyDescent="0.25">
      <c r="C527" s="3"/>
      <c r="D527" s="3"/>
      <c r="E527" s="4"/>
      <c r="F527" s="4"/>
    </row>
    <row r="528" spans="3:6" x14ac:dyDescent="0.25">
      <c r="C528" s="3"/>
      <c r="D528" s="3"/>
      <c r="E528" s="4"/>
      <c r="F528" s="4"/>
    </row>
    <row r="529" spans="3:6" x14ac:dyDescent="0.25">
      <c r="C529" s="3"/>
      <c r="D529" s="3"/>
      <c r="E529" s="4"/>
      <c r="F529" s="4"/>
    </row>
    <row r="530" spans="3:6" x14ac:dyDescent="0.25">
      <c r="C530" s="3"/>
      <c r="D530" s="3"/>
      <c r="E530" s="4"/>
      <c r="F530" s="4"/>
    </row>
    <row r="531" spans="3:6" x14ac:dyDescent="0.25">
      <c r="C531" s="3"/>
      <c r="D531" s="3"/>
      <c r="E531" s="4"/>
      <c r="F531" s="4"/>
    </row>
    <row r="532" spans="3:6" x14ac:dyDescent="0.25">
      <c r="C532" s="3"/>
      <c r="D532" s="3"/>
      <c r="E532" s="4"/>
      <c r="F532" s="4"/>
    </row>
    <row r="533" spans="3:6" x14ac:dyDescent="0.25">
      <c r="C533" s="3"/>
      <c r="D533" s="3"/>
      <c r="E533" s="4"/>
      <c r="F533" s="4"/>
    </row>
    <row r="534" spans="3:6" x14ac:dyDescent="0.25">
      <c r="C534" s="3"/>
      <c r="D534" s="3"/>
      <c r="E534" s="4"/>
      <c r="F534" s="4"/>
    </row>
    <row r="535" spans="3:6" x14ac:dyDescent="0.25">
      <c r="C535" s="3"/>
      <c r="D535" s="3"/>
      <c r="E535" s="4"/>
      <c r="F535" s="4"/>
    </row>
    <row r="536" spans="3:6" x14ac:dyDescent="0.25">
      <c r="C536" s="3"/>
      <c r="D536" s="3"/>
      <c r="E536" s="4"/>
      <c r="F536" s="4"/>
    </row>
    <row r="537" spans="3:6" x14ac:dyDescent="0.25">
      <c r="C537" s="3"/>
      <c r="D537" s="3"/>
      <c r="E537" s="4"/>
      <c r="F537" s="4"/>
    </row>
    <row r="538" spans="3:6" x14ac:dyDescent="0.25">
      <c r="C538" s="3"/>
      <c r="D538" s="3"/>
      <c r="E538" s="4"/>
      <c r="F538" s="4"/>
    </row>
    <row r="539" spans="3:6" x14ac:dyDescent="0.25">
      <c r="C539" s="3"/>
      <c r="D539" s="3"/>
      <c r="E539" s="4"/>
      <c r="F539" s="4"/>
    </row>
    <row r="540" spans="3:6" x14ac:dyDescent="0.25">
      <c r="C540" s="3"/>
      <c r="D540" s="3"/>
      <c r="E540" s="4"/>
      <c r="F540" s="4"/>
    </row>
    <row r="541" spans="3:6" x14ac:dyDescent="0.25">
      <c r="C541" s="3"/>
      <c r="D541" s="3"/>
      <c r="E541" s="4"/>
      <c r="F541" s="4"/>
    </row>
    <row r="542" spans="3:6" x14ac:dyDescent="0.25">
      <c r="C542" s="3"/>
      <c r="D542" s="3"/>
      <c r="E542" s="4"/>
      <c r="F542" s="4"/>
    </row>
    <row r="543" spans="3:6" x14ac:dyDescent="0.25">
      <c r="C543" s="3"/>
      <c r="D543" s="3"/>
      <c r="E543" s="4"/>
      <c r="F543" s="4"/>
    </row>
    <row r="544" spans="3:6" x14ac:dyDescent="0.25">
      <c r="C544" s="3"/>
      <c r="D544" s="3"/>
      <c r="E544" s="4"/>
      <c r="F544" s="4"/>
    </row>
    <row r="545" spans="3:6" x14ac:dyDescent="0.25">
      <c r="C545" s="3"/>
      <c r="D545" s="3"/>
      <c r="E545" s="4"/>
      <c r="F545" s="4"/>
    </row>
    <row r="546" spans="3:6" x14ac:dyDescent="0.25">
      <c r="C546" s="3"/>
      <c r="D546" s="3"/>
      <c r="E546" s="4"/>
      <c r="F546" s="4"/>
    </row>
    <row r="547" spans="3:6" x14ac:dyDescent="0.25">
      <c r="C547" s="3"/>
      <c r="D547" s="3"/>
      <c r="E547" s="4"/>
      <c r="F547" s="4"/>
    </row>
    <row r="548" spans="3:6" x14ac:dyDescent="0.25">
      <c r="C548" s="3"/>
      <c r="D548" s="3"/>
      <c r="E548" s="4"/>
      <c r="F548" s="4"/>
    </row>
    <row r="549" spans="3:6" x14ac:dyDescent="0.25">
      <c r="C549" s="3"/>
      <c r="D549" s="3"/>
      <c r="E549" s="4"/>
      <c r="F549" s="4"/>
    </row>
    <row r="550" spans="3:6" x14ac:dyDescent="0.25">
      <c r="C550" s="3"/>
      <c r="D550" s="3"/>
      <c r="E550" s="4"/>
      <c r="F550" s="4"/>
    </row>
    <row r="551" spans="3:6" x14ac:dyDescent="0.25">
      <c r="C551" s="3"/>
      <c r="D551" s="3"/>
      <c r="E551" s="4"/>
      <c r="F551" s="4"/>
    </row>
    <row r="552" spans="3:6" x14ac:dyDescent="0.25">
      <c r="C552" s="3"/>
      <c r="D552" s="3"/>
      <c r="E552" s="4"/>
      <c r="F552" s="4"/>
    </row>
    <row r="553" spans="3:6" x14ac:dyDescent="0.25">
      <c r="C553" s="3"/>
      <c r="D553" s="3"/>
      <c r="E553" s="4"/>
      <c r="F553" s="4"/>
    </row>
    <row r="554" spans="3:6" x14ac:dyDescent="0.25">
      <c r="C554" s="3"/>
      <c r="D554" s="3"/>
      <c r="E554" s="4"/>
      <c r="F554" s="4"/>
    </row>
    <row r="555" spans="3:6" x14ac:dyDescent="0.25">
      <c r="C555" s="3"/>
      <c r="D555" s="3"/>
      <c r="E555" s="4"/>
      <c r="F555" s="4"/>
    </row>
    <row r="556" spans="3:6" x14ac:dyDescent="0.25">
      <c r="C556" s="3"/>
      <c r="D556" s="3"/>
      <c r="E556" s="4"/>
      <c r="F556" s="4"/>
    </row>
    <row r="557" spans="3:6" x14ac:dyDescent="0.25">
      <c r="C557" s="3"/>
      <c r="D557" s="3"/>
      <c r="E557" s="4"/>
      <c r="F557" s="4"/>
    </row>
    <row r="558" spans="3:6" x14ac:dyDescent="0.25">
      <c r="C558" s="3"/>
      <c r="D558" s="3"/>
      <c r="E558" s="4"/>
      <c r="F558" s="4"/>
    </row>
    <row r="559" spans="3:6" x14ac:dyDescent="0.25">
      <c r="C559" s="3"/>
      <c r="D559" s="3"/>
      <c r="E559" s="4"/>
      <c r="F559" s="4"/>
    </row>
    <row r="560" spans="3:6" x14ac:dyDescent="0.25">
      <c r="C560" s="3"/>
      <c r="D560" s="3"/>
      <c r="E560" s="4"/>
      <c r="F560" s="4"/>
    </row>
    <row r="561" spans="3:6" x14ac:dyDescent="0.25">
      <c r="C561" s="3"/>
      <c r="D561" s="3"/>
      <c r="E561" s="4"/>
      <c r="F561" s="4"/>
    </row>
    <row r="562" spans="3:6" x14ac:dyDescent="0.25">
      <c r="C562" s="3"/>
      <c r="D562" s="3"/>
      <c r="E562" s="4"/>
      <c r="F562" s="4"/>
    </row>
    <row r="563" spans="3:6" x14ac:dyDescent="0.25">
      <c r="C563" s="3"/>
      <c r="D563" s="3"/>
      <c r="E563" s="4"/>
      <c r="F563" s="4"/>
    </row>
    <row r="564" spans="3:6" x14ac:dyDescent="0.25">
      <c r="C564" s="3"/>
      <c r="D564" s="3"/>
      <c r="E564" s="4"/>
      <c r="F564" s="4"/>
    </row>
    <row r="565" spans="3:6" x14ac:dyDescent="0.25">
      <c r="C565" s="3"/>
      <c r="D565" s="3"/>
      <c r="E565" s="4"/>
      <c r="F565" s="4"/>
    </row>
    <row r="566" spans="3:6" x14ac:dyDescent="0.25">
      <c r="C566" s="3"/>
      <c r="D566" s="3"/>
      <c r="E566" s="4"/>
      <c r="F566" s="4"/>
    </row>
    <row r="567" spans="3:6" x14ac:dyDescent="0.25">
      <c r="C567" s="3"/>
      <c r="D567" s="3"/>
      <c r="E567" s="4"/>
      <c r="F567" s="4"/>
    </row>
    <row r="568" spans="3:6" x14ac:dyDescent="0.25">
      <c r="C568" s="3"/>
      <c r="D568" s="3"/>
      <c r="E568" s="4"/>
      <c r="F568" s="4"/>
    </row>
    <row r="569" spans="3:6" x14ac:dyDescent="0.25">
      <c r="C569" s="3"/>
      <c r="D569" s="3"/>
      <c r="E569" s="4"/>
      <c r="F569" s="4"/>
    </row>
    <row r="570" spans="3:6" x14ac:dyDescent="0.25">
      <c r="C570" s="3"/>
      <c r="D570" s="3"/>
      <c r="E570" s="4"/>
      <c r="F570" s="4"/>
    </row>
    <row r="571" spans="3:6" x14ac:dyDescent="0.25">
      <c r="C571" s="3"/>
      <c r="D571" s="3"/>
      <c r="E571" s="4"/>
      <c r="F571" s="4"/>
    </row>
    <row r="572" spans="3:6" x14ac:dyDescent="0.25">
      <c r="C572" s="3"/>
      <c r="D572" s="3"/>
      <c r="E572" s="4"/>
      <c r="F572" s="4"/>
    </row>
    <row r="573" spans="3:6" x14ac:dyDescent="0.25">
      <c r="C573" s="3"/>
      <c r="D573" s="3"/>
      <c r="E573" s="4"/>
      <c r="F573" s="4"/>
    </row>
    <row r="574" spans="3:6" x14ac:dyDescent="0.25">
      <c r="C574" s="3"/>
      <c r="D574" s="3"/>
      <c r="E574" s="4"/>
      <c r="F574" s="4"/>
    </row>
    <row r="575" spans="3:6" x14ac:dyDescent="0.25">
      <c r="C575" s="3"/>
      <c r="D575" s="3"/>
      <c r="E575" s="4"/>
      <c r="F575" s="4"/>
    </row>
    <row r="576" spans="3:6" x14ac:dyDescent="0.25">
      <c r="C576" s="3"/>
      <c r="D576" s="3"/>
      <c r="E576" s="4"/>
      <c r="F576" s="4"/>
    </row>
    <row r="577" spans="3:6" x14ac:dyDescent="0.25">
      <c r="C577" s="3"/>
      <c r="D577" s="3"/>
      <c r="E577" s="4"/>
      <c r="F577" s="4"/>
    </row>
    <row r="578" spans="3:6" x14ac:dyDescent="0.25">
      <c r="C578" s="3"/>
      <c r="D578" s="3"/>
      <c r="E578" s="4"/>
      <c r="F578" s="4"/>
    </row>
    <row r="579" spans="3:6" x14ac:dyDescent="0.25">
      <c r="C579" s="3"/>
      <c r="D579" s="3"/>
      <c r="E579" s="4"/>
      <c r="F579" s="4"/>
    </row>
    <row r="580" spans="3:6" x14ac:dyDescent="0.25">
      <c r="C580" s="3"/>
      <c r="D580" s="3"/>
      <c r="E580" s="4"/>
      <c r="F580" s="4"/>
    </row>
    <row r="581" spans="3:6" x14ac:dyDescent="0.25">
      <c r="C581" s="3"/>
      <c r="D581" s="3"/>
      <c r="E581" s="4"/>
      <c r="F581" s="4"/>
    </row>
    <row r="582" spans="3:6" x14ac:dyDescent="0.25">
      <c r="C582" s="3"/>
      <c r="D582" s="3"/>
      <c r="E582" s="4"/>
      <c r="F582" s="4"/>
    </row>
    <row r="583" spans="3:6" x14ac:dyDescent="0.25">
      <c r="C583" s="3"/>
      <c r="D583" s="3"/>
      <c r="E583" s="4"/>
      <c r="F583" s="4"/>
    </row>
    <row r="584" spans="3:6" x14ac:dyDescent="0.25">
      <c r="C584" s="3"/>
      <c r="D584" s="3"/>
      <c r="E584" s="4"/>
      <c r="F584" s="4"/>
    </row>
    <row r="585" spans="3:6" x14ac:dyDescent="0.25">
      <c r="C585" s="3"/>
      <c r="D585" s="3"/>
      <c r="E585" s="4"/>
      <c r="F585" s="4"/>
    </row>
    <row r="586" spans="3:6" x14ac:dyDescent="0.25">
      <c r="C586" s="3"/>
      <c r="D586" s="3"/>
      <c r="E586" s="4"/>
      <c r="F586" s="4"/>
    </row>
    <row r="587" spans="3:6" x14ac:dyDescent="0.25">
      <c r="C587" s="3"/>
      <c r="D587" s="3"/>
      <c r="E587" s="4"/>
      <c r="F587" s="4"/>
    </row>
    <row r="588" spans="3:6" x14ac:dyDescent="0.25">
      <c r="C588" s="3"/>
      <c r="D588" s="3"/>
      <c r="E588" s="4"/>
      <c r="F588" s="4"/>
    </row>
    <row r="589" spans="3:6" x14ac:dyDescent="0.25">
      <c r="C589" s="3"/>
      <c r="D589" s="3"/>
      <c r="E589" s="4"/>
      <c r="F589" s="4"/>
    </row>
    <row r="590" spans="3:6" x14ac:dyDescent="0.25">
      <c r="C590" s="3"/>
      <c r="D590" s="3"/>
      <c r="E590" s="4"/>
      <c r="F590" s="4"/>
    </row>
    <row r="591" spans="3:6" x14ac:dyDescent="0.25">
      <c r="C591" s="3"/>
      <c r="D591" s="3"/>
      <c r="E591" s="4"/>
      <c r="F591" s="4"/>
    </row>
    <row r="592" spans="3:6" x14ac:dyDescent="0.25">
      <c r="C592" s="3"/>
      <c r="D592" s="3"/>
      <c r="E592" s="4"/>
      <c r="F592" s="4"/>
    </row>
    <row r="593" spans="3:6" x14ac:dyDescent="0.25">
      <c r="C593" s="3"/>
      <c r="D593" s="3"/>
      <c r="E593" s="4"/>
      <c r="F593" s="4"/>
    </row>
    <row r="594" spans="3:6" x14ac:dyDescent="0.25">
      <c r="C594" s="3"/>
      <c r="D594" s="3"/>
      <c r="E594" s="4"/>
      <c r="F594" s="4"/>
    </row>
    <row r="595" spans="3:6" x14ac:dyDescent="0.25">
      <c r="C595" s="3"/>
      <c r="D595" s="3"/>
      <c r="E595" s="4"/>
      <c r="F595" s="4"/>
    </row>
    <row r="596" spans="3:6" x14ac:dyDescent="0.25">
      <c r="C596" s="3"/>
      <c r="D596" s="3"/>
      <c r="E596" s="4"/>
      <c r="F596" s="4"/>
    </row>
    <row r="597" spans="3:6" x14ac:dyDescent="0.25">
      <c r="C597" s="3"/>
      <c r="D597" s="3"/>
      <c r="E597" s="4"/>
      <c r="F597" s="4"/>
    </row>
    <row r="598" spans="3:6" x14ac:dyDescent="0.25">
      <c r="C598" s="3"/>
      <c r="D598" s="3"/>
      <c r="E598" s="4"/>
      <c r="F598" s="4"/>
    </row>
    <row r="599" spans="3:6" x14ac:dyDescent="0.25">
      <c r="C599" s="3"/>
      <c r="D599" s="3"/>
      <c r="E599" s="4"/>
      <c r="F599" s="4"/>
    </row>
    <row r="600" spans="3:6" x14ac:dyDescent="0.25">
      <c r="C600" s="3"/>
      <c r="D600" s="3"/>
      <c r="E600" s="4"/>
      <c r="F600" s="4"/>
    </row>
    <row r="601" spans="3:6" x14ac:dyDescent="0.25">
      <c r="C601" s="3"/>
      <c r="D601" s="3"/>
      <c r="E601" s="4"/>
      <c r="F601" s="4"/>
    </row>
    <row r="602" spans="3:6" x14ac:dyDescent="0.25">
      <c r="C602" s="3"/>
      <c r="D602" s="3"/>
      <c r="E602" s="4"/>
      <c r="F602" s="4"/>
    </row>
    <row r="603" spans="3:6" x14ac:dyDescent="0.25">
      <c r="C603" s="3"/>
      <c r="D603" s="3"/>
      <c r="E603" s="4"/>
      <c r="F603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10"/>
    </sheetView>
  </sheetViews>
  <sheetFormatPr baseColWidth="10" defaultRowHeight="15" x14ac:dyDescent="0.25"/>
  <cols>
    <col min="1" max="1" width="41.140625" bestFit="1" customWidth="1"/>
    <col min="2" max="2" width="15.7109375" customWidth="1"/>
    <col min="3" max="3" width="23.140625" bestFit="1" customWidth="1"/>
    <col min="4" max="4" width="30.42578125" bestFit="1" customWidth="1"/>
    <col min="5" max="5" width="24.7109375" bestFit="1" customWidth="1"/>
  </cols>
  <sheetData>
    <row r="3" spans="1:5" x14ac:dyDescent="0.25">
      <c r="A3" s="24" t="s">
        <v>535</v>
      </c>
      <c r="B3" t="s">
        <v>533</v>
      </c>
      <c r="C3" t="s">
        <v>534</v>
      </c>
      <c r="D3" t="s">
        <v>537</v>
      </c>
      <c r="E3" t="s">
        <v>538</v>
      </c>
    </row>
    <row r="4" spans="1:5" x14ac:dyDescent="0.25">
      <c r="A4" s="25" t="s">
        <v>530</v>
      </c>
      <c r="B4" s="23">
        <v>107</v>
      </c>
      <c r="C4" s="23">
        <v>13260045</v>
      </c>
      <c r="D4" s="23">
        <v>0</v>
      </c>
      <c r="E4" s="23">
        <v>0</v>
      </c>
    </row>
    <row r="5" spans="1:5" x14ac:dyDescent="0.25">
      <c r="A5" s="25" t="s">
        <v>531</v>
      </c>
      <c r="B5" s="23">
        <v>1</v>
      </c>
      <c r="C5" s="23">
        <v>99423</v>
      </c>
      <c r="D5" s="23">
        <v>18591</v>
      </c>
      <c r="E5" s="23">
        <v>0</v>
      </c>
    </row>
    <row r="6" spans="1:5" x14ac:dyDescent="0.25">
      <c r="A6" s="25" t="s">
        <v>532</v>
      </c>
      <c r="B6" s="23">
        <v>2</v>
      </c>
      <c r="C6" s="23">
        <v>40300</v>
      </c>
      <c r="D6" s="23">
        <v>40300</v>
      </c>
      <c r="E6" s="23">
        <v>0</v>
      </c>
    </row>
    <row r="7" spans="1:5" x14ac:dyDescent="0.25">
      <c r="A7" s="25" t="s">
        <v>76</v>
      </c>
      <c r="B7" s="23">
        <v>43</v>
      </c>
      <c r="C7" s="23">
        <v>825417</v>
      </c>
      <c r="D7" s="23">
        <v>0</v>
      </c>
      <c r="E7" s="23">
        <v>825417</v>
      </c>
    </row>
    <row r="8" spans="1:5" x14ac:dyDescent="0.25">
      <c r="A8" s="25" t="s">
        <v>517</v>
      </c>
      <c r="B8" s="23">
        <v>6</v>
      </c>
      <c r="C8" s="23">
        <v>1218434</v>
      </c>
      <c r="D8" s="23">
        <v>0</v>
      </c>
      <c r="E8" s="23">
        <v>0</v>
      </c>
    </row>
    <row r="9" spans="1:5" x14ac:dyDescent="0.25">
      <c r="A9" s="25" t="s">
        <v>199</v>
      </c>
      <c r="B9" s="23">
        <v>55</v>
      </c>
      <c r="C9" s="23">
        <v>4167186</v>
      </c>
      <c r="D9" s="23">
        <v>0</v>
      </c>
      <c r="E9" s="23">
        <v>0</v>
      </c>
    </row>
    <row r="10" spans="1:5" x14ac:dyDescent="0.25">
      <c r="A10" s="25" t="s">
        <v>536</v>
      </c>
      <c r="B10" s="23">
        <v>214</v>
      </c>
      <c r="C10" s="23">
        <v>19610805</v>
      </c>
      <c r="D10" s="23">
        <v>58891</v>
      </c>
      <c r="E10" s="23">
        <v>825417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C21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34" max="34" width="11.85546875" bestFit="1" customWidth="1"/>
  </cols>
  <sheetData>
    <row r="1" spans="1:55" ht="63" x14ac:dyDescent="0.25">
      <c r="A1" s="10" t="s">
        <v>0</v>
      </c>
      <c r="B1" s="10" t="s">
        <v>26</v>
      </c>
      <c r="C1" s="10" t="s">
        <v>2</v>
      </c>
      <c r="D1" s="10" t="s">
        <v>27</v>
      </c>
      <c r="E1" s="11" t="s">
        <v>28</v>
      </c>
      <c r="F1" s="11" t="s">
        <v>29</v>
      </c>
      <c r="G1" s="10" t="s">
        <v>30</v>
      </c>
      <c r="H1" s="10" t="s">
        <v>31</v>
      </c>
      <c r="I1" s="10" t="s">
        <v>32</v>
      </c>
      <c r="J1" s="10" t="s">
        <v>33</v>
      </c>
      <c r="K1" s="12" t="s">
        <v>34</v>
      </c>
      <c r="L1" s="12" t="s">
        <v>35</v>
      </c>
      <c r="M1" s="10" t="s">
        <v>36</v>
      </c>
      <c r="N1" s="13" t="s">
        <v>529</v>
      </c>
      <c r="O1" s="14" t="s">
        <v>37</v>
      </c>
      <c r="P1" s="13" t="s">
        <v>38</v>
      </c>
      <c r="Q1" s="13" t="s">
        <v>39</v>
      </c>
      <c r="R1" s="14" t="s">
        <v>40</v>
      </c>
      <c r="S1" s="13" t="s">
        <v>41</v>
      </c>
      <c r="T1" s="13" t="s">
        <v>42</v>
      </c>
      <c r="U1" s="10" t="s">
        <v>43</v>
      </c>
      <c r="V1" s="12" t="s">
        <v>44</v>
      </c>
      <c r="W1" s="12" t="s">
        <v>45</v>
      </c>
      <c r="X1" s="12" t="s">
        <v>46</v>
      </c>
      <c r="Y1" s="12" t="s">
        <v>47</v>
      </c>
      <c r="Z1" s="12" t="s">
        <v>48</v>
      </c>
      <c r="AA1" s="15" t="s">
        <v>49</v>
      </c>
      <c r="AB1" s="15" t="s">
        <v>50</v>
      </c>
      <c r="AC1" s="11" t="s">
        <v>51</v>
      </c>
      <c r="AD1" s="12" t="s">
        <v>52</v>
      </c>
      <c r="AE1" s="12" t="s">
        <v>528</v>
      </c>
      <c r="AF1" s="19" t="s">
        <v>53</v>
      </c>
      <c r="AG1" s="19" t="s">
        <v>54</v>
      </c>
      <c r="AH1" s="20" t="s">
        <v>55</v>
      </c>
      <c r="AI1" s="20" t="s">
        <v>56</v>
      </c>
      <c r="AJ1" s="19" t="s">
        <v>57</v>
      </c>
      <c r="AK1" s="15" t="s">
        <v>53</v>
      </c>
      <c r="AL1" s="15" t="s">
        <v>54</v>
      </c>
      <c r="AM1" s="11" t="s">
        <v>55</v>
      </c>
      <c r="AN1" s="11" t="s">
        <v>56</v>
      </c>
      <c r="AO1" s="15" t="s">
        <v>57</v>
      </c>
      <c r="AP1" s="10" t="s">
        <v>58</v>
      </c>
      <c r="AQ1" s="10" t="s">
        <v>59</v>
      </c>
      <c r="AR1" s="10" t="s">
        <v>60</v>
      </c>
      <c r="AS1" s="10" t="s">
        <v>61</v>
      </c>
      <c r="AT1" s="11" t="s">
        <v>62</v>
      </c>
      <c r="AU1" s="10" t="s">
        <v>63</v>
      </c>
      <c r="AV1" s="10" t="s">
        <v>64</v>
      </c>
      <c r="AW1" s="10" t="s">
        <v>65</v>
      </c>
      <c r="AX1" s="11" t="s">
        <v>66</v>
      </c>
      <c r="AY1" s="11" t="s">
        <v>67</v>
      </c>
      <c r="AZ1" s="12" t="s">
        <v>68</v>
      </c>
      <c r="BA1" s="15" t="s">
        <v>69</v>
      </c>
      <c r="BB1" s="11" t="s">
        <v>70</v>
      </c>
      <c r="BC1" s="10" t="s">
        <v>71</v>
      </c>
    </row>
    <row r="2" spans="1:55" x14ac:dyDescent="0.25">
      <c r="A2" s="16">
        <v>900146010</v>
      </c>
      <c r="B2" s="16" t="s">
        <v>11</v>
      </c>
      <c r="C2" s="16" t="s">
        <v>14</v>
      </c>
      <c r="D2" s="16">
        <v>8661492</v>
      </c>
      <c r="E2" s="16" t="s">
        <v>395</v>
      </c>
      <c r="F2" s="16" t="s">
        <v>396</v>
      </c>
      <c r="G2" s="16" t="s">
        <v>14</v>
      </c>
      <c r="H2" s="16">
        <v>8661492</v>
      </c>
      <c r="I2" s="16" t="s">
        <v>74</v>
      </c>
      <c r="J2" s="17">
        <v>43725</v>
      </c>
      <c r="K2" s="18">
        <v>120486</v>
      </c>
      <c r="L2" s="18">
        <v>33719</v>
      </c>
      <c r="M2" s="16" t="s">
        <v>175</v>
      </c>
      <c r="N2" s="16" t="s">
        <v>530</v>
      </c>
      <c r="O2" s="18">
        <v>0</v>
      </c>
      <c r="P2" s="16"/>
      <c r="Q2" s="18">
        <v>0</v>
      </c>
      <c r="R2" s="18">
        <v>0</v>
      </c>
      <c r="S2" s="16"/>
      <c r="T2" s="16"/>
      <c r="U2" s="16" t="s">
        <v>79</v>
      </c>
      <c r="V2" s="18">
        <v>120486</v>
      </c>
      <c r="W2" s="18">
        <v>0</v>
      </c>
      <c r="X2" s="18">
        <v>0</v>
      </c>
      <c r="Y2" s="18">
        <v>0</v>
      </c>
      <c r="Z2" s="18">
        <v>120486</v>
      </c>
      <c r="AA2" s="18">
        <v>0</v>
      </c>
      <c r="AB2" s="18">
        <v>0</v>
      </c>
      <c r="AC2" s="16"/>
      <c r="AD2" s="18">
        <v>0</v>
      </c>
      <c r="AE2" s="18">
        <v>1</v>
      </c>
      <c r="AF2" s="18">
        <v>0</v>
      </c>
      <c r="AG2" s="18">
        <v>0</v>
      </c>
      <c r="AH2" s="16"/>
      <c r="AI2" s="17"/>
      <c r="AJ2" s="18">
        <v>0</v>
      </c>
      <c r="AK2" s="18">
        <v>120486</v>
      </c>
      <c r="AL2" s="18">
        <v>0</v>
      </c>
      <c r="AM2" s="16">
        <v>2200753277</v>
      </c>
      <c r="AN2" s="17">
        <v>43791</v>
      </c>
      <c r="AO2" s="18">
        <v>265290</v>
      </c>
      <c r="AP2" s="16">
        <v>192608529406420</v>
      </c>
      <c r="AQ2" s="16"/>
      <c r="AR2" s="17">
        <v>43754</v>
      </c>
      <c r="AS2" s="16"/>
      <c r="AT2" s="16">
        <v>2</v>
      </c>
      <c r="AU2" s="16"/>
      <c r="AV2" s="16" t="s">
        <v>81</v>
      </c>
      <c r="AW2" s="16">
        <v>1</v>
      </c>
      <c r="AX2" s="16">
        <v>20191030</v>
      </c>
      <c r="AY2" s="16">
        <v>20191016</v>
      </c>
      <c r="AZ2" s="18">
        <v>120486</v>
      </c>
      <c r="BA2" s="18">
        <v>0</v>
      </c>
      <c r="BB2" s="16"/>
      <c r="BC2" s="16" t="s">
        <v>74</v>
      </c>
    </row>
    <row r="3" spans="1:55" x14ac:dyDescent="0.25">
      <c r="A3" s="16">
        <v>900146010</v>
      </c>
      <c r="B3" s="16" t="s">
        <v>11</v>
      </c>
      <c r="C3" s="16" t="s">
        <v>13</v>
      </c>
      <c r="D3" s="16">
        <v>1025944</v>
      </c>
      <c r="E3" s="16" t="s">
        <v>339</v>
      </c>
      <c r="F3" s="16" t="s">
        <v>340</v>
      </c>
      <c r="G3" s="16" t="s">
        <v>13</v>
      </c>
      <c r="H3" s="16">
        <v>1025944</v>
      </c>
      <c r="I3" s="16" t="s">
        <v>74</v>
      </c>
      <c r="J3" s="17">
        <v>43731</v>
      </c>
      <c r="K3" s="18">
        <v>144804</v>
      </c>
      <c r="L3" s="18">
        <v>74489</v>
      </c>
      <c r="M3" s="16" t="s">
        <v>175</v>
      </c>
      <c r="N3" s="16" t="s">
        <v>530</v>
      </c>
      <c r="O3" s="18">
        <v>0</v>
      </c>
      <c r="P3" s="16"/>
      <c r="Q3" s="18">
        <v>0</v>
      </c>
      <c r="R3" s="18">
        <v>0</v>
      </c>
      <c r="S3" s="16"/>
      <c r="T3" s="16"/>
      <c r="U3" s="16" t="s">
        <v>79</v>
      </c>
      <c r="V3" s="18">
        <v>144804</v>
      </c>
      <c r="W3" s="18">
        <v>0</v>
      </c>
      <c r="X3" s="18">
        <v>0</v>
      </c>
      <c r="Y3" s="18">
        <v>0</v>
      </c>
      <c r="Z3" s="18">
        <v>144804</v>
      </c>
      <c r="AA3" s="18">
        <v>0</v>
      </c>
      <c r="AB3" s="18">
        <v>0</v>
      </c>
      <c r="AC3" s="16"/>
      <c r="AD3" s="18">
        <v>0</v>
      </c>
      <c r="AE3" s="18">
        <v>1</v>
      </c>
      <c r="AF3" s="18">
        <v>0</v>
      </c>
      <c r="AG3" s="18">
        <v>0</v>
      </c>
      <c r="AH3" s="16"/>
      <c r="AI3" s="17"/>
      <c r="AJ3" s="18">
        <v>0</v>
      </c>
      <c r="AK3" s="18">
        <v>144804</v>
      </c>
      <c r="AL3" s="18">
        <v>0</v>
      </c>
      <c r="AM3" s="16">
        <v>2200753277</v>
      </c>
      <c r="AN3" s="17">
        <v>43791</v>
      </c>
      <c r="AO3" s="18">
        <v>265290</v>
      </c>
      <c r="AP3" s="16">
        <v>192678524304562</v>
      </c>
      <c r="AQ3" s="16"/>
      <c r="AR3" s="17">
        <v>43754</v>
      </c>
      <c r="AS3" s="16"/>
      <c r="AT3" s="16">
        <v>2</v>
      </c>
      <c r="AU3" s="16"/>
      <c r="AV3" s="16" t="s">
        <v>81</v>
      </c>
      <c r="AW3" s="16">
        <v>1</v>
      </c>
      <c r="AX3" s="16">
        <v>20191030</v>
      </c>
      <c r="AY3" s="16">
        <v>20191016</v>
      </c>
      <c r="AZ3" s="18">
        <v>144804</v>
      </c>
      <c r="BA3" s="18">
        <v>0</v>
      </c>
      <c r="BB3" s="16"/>
      <c r="BC3" s="16" t="s">
        <v>74</v>
      </c>
    </row>
    <row r="4" spans="1:55" x14ac:dyDescent="0.25">
      <c r="A4" s="16">
        <v>900146010</v>
      </c>
      <c r="B4" s="16" t="s">
        <v>11</v>
      </c>
      <c r="C4" s="16" t="s">
        <v>15</v>
      </c>
      <c r="D4" s="16">
        <v>2767</v>
      </c>
      <c r="E4" s="16" t="s">
        <v>397</v>
      </c>
      <c r="F4" s="16" t="s">
        <v>398</v>
      </c>
      <c r="G4" s="16" t="s">
        <v>15</v>
      </c>
      <c r="H4" s="16">
        <v>2767</v>
      </c>
      <c r="I4" s="16" t="s">
        <v>74</v>
      </c>
      <c r="J4" s="17">
        <v>44252</v>
      </c>
      <c r="K4" s="18">
        <v>60600</v>
      </c>
      <c r="L4" s="18">
        <v>23421</v>
      </c>
      <c r="M4" s="16" t="s">
        <v>175</v>
      </c>
      <c r="N4" s="16" t="s">
        <v>530</v>
      </c>
      <c r="O4" s="18">
        <v>0</v>
      </c>
      <c r="P4" s="16"/>
      <c r="Q4" s="18">
        <v>0</v>
      </c>
      <c r="R4" s="18">
        <v>0</v>
      </c>
      <c r="S4" s="16"/>
      <c r="T4" s="16"/>
      <c r="U4" s="16" t="s">
        <v>79</v>
      </c>
      <c r="V4" s="18">
        <v>60600</v>
      </c>
      <c r="W4" s="18">
        <v>0</v>
      </c>
      <c r="X4" s="18">
        <v>0</v>
      </c>
      <c r="Y4" s="18">
        <v>0</v>
      </c>
      <c r="Z4" s="18">
        <v>60600</v>
      </c>
      <c r="AA4" s="18">
        <v>0</v>
      </c>
      <c r="AB4" s="18">
        <v>0</v>
      </c>
      <c r="AC4" s="16"/>
      <c r="AD4" s="18">
        <v>0</v>
      </c>
      <c r="AE4" s="18">
        <v>1</v>
      </c>
      <c r="AF4" s="18">
        <v>0</v>
      </c>
      <c r="AG4" s="18">
        <v>0</v>
      </c>
      <c r="AH4" s="16"/>
      <c r="AI4" s="17"/>
      <c r="AJ4" s="18">
        <v>0</v>
      </c>
      <c r="AK4" s="18">
        <v>60600</v>
      </c>
      <c r="AL4" s="18">
        <v>0</v>
      </c>
      <c r="AM4" s="16">
        <v>2201076729</v>
      </c>
      <c r="AN4" s="17">
        <v>44376</v>
      </c>
      <c r="AO4" s="18">
        <v>1358845</v>
      </c>
      <c r="AP4" s="16">
        <v>210568523453997</v>
      </c>
      <c r="AQ4" s="16"/>
      <c r="AR4" s="17">
        <v>44255</v>
      </c>
      <c r="AS4" s="16"/>
      <c r="AT4" s="16">
        <v>2</v>
      </c>
      <c r="AU4" s="16"/>
      <c r="AV4" s="16" t="s">
        <v>81</v>
      </c>
      <c r="AW4" s="16">
        <v>1</v>
      </c>
      <c r="AX4" s="16">
        <v>20210330</v>
      </c>
      <c r="AY4" s="16">
        <v>20210318</v>
      </c>
      <c r="AZ4" s="18">
        <v>60600</v>
      </c>
      <c r="BA4" s="18">
        <v>0</v>
      </c>
      <c r="BB4" s="16"/>
      <c r="BC4" s="16" t="s">
        <v>74</v>
      </c>
    </row>
    <row r="5" spans="1:55" x14ac:dyDescent="0.25">
      <c r="A5" s="16">
        <v>900146010</v>
      </c>
      <c r="B5" s="16" t="s">
        <v>11</v>
      </c>
      <c r="C5" s="16" t="s">
        <v>15</v>
      </c>
      <c r="D5" s="16">
        <v>5171</v>
      </c>
      <c r="E5" s="16" t="s">
        <v>391</v>
      </c>
      <c r="F5" s="16" t="s">
        <v>392</v>
      </c>
      <c r="G5" s="16" t="s">
        <v>15</v>
      </c>
      <c r="H5" s="16">
        <v>5171</v>
      </c>
      <c r="I5" s="16" t="s">
        <v>74</v>
      </c>
      <c r="J5" s="17">
        <v>44321</v>
      </c>
      <c r="K5" s="18">
        <v>334310</v>
      </c>
      <c r="L5" s="18">
        <v>334310</v>
      </c>
      <c r="M5" s="16" t="s">
        <v>175</v>
      </c>
      <c r="N5" s="16" t="s">
        <v>530</v>
      </c>
      <c r="O5" s="18">
        <v>0</v>
      </c>
      <c r="P5" s="16"/>
      <c r="Q5" s="18">
        <v>0</v>
      </c>
      <c r="R5" s="18">
        <v>0</v>
      </c>
      <c r="S5" s="16"/>
      <c r="T5" s="16"/>
      <c r="U5" s="16" t="s">
        <v>79</v>
      </c>
      <c r="V5" s="18">
        <v>334310</v>
      </c>
      <c r="W5" s="18">
        <v>0</v>
      </c>
      <c r="X5" s="18">
        <v>0</v>
      </c>
      <c r="Y5" s="18">
        <v>0</v>
      </c>
      <c r="Z5" s="18">
        <v>334310</v>
      </c>
      <c r="AA5" s="18">
        <v>0</v>
      </c>
      <c r="AB5" s="18">
        <v>0</v>
      </c>
      <c r="AC5" s="16"/>
      <c r="AD5" s="18">
        <v>0</v>
      </c>
      <c r="AE5" s="18">
        <v>1</v>
      </c>
      <c r="AF5" s="18">
        <v>0</v>
      </c>
      <c r="AG5" s="18">
        <v>0</v>
      </c>
      <c r="AH5" s="16"/>
      <c r="AI5" s="17"/>
      <c r="AJ5" s="18">
        <v>0</v>
      </c>
      <c r="AK5" s="18">
        <v>334310</v>
      </c>
      <c r="AL5" s="18">
        <v>0</v>
      </c>
      <c r="AM5" s="16">
        <v>2201135951</v>
      </c>
      <c r="AN5" s="17">
        <v>44522</v>
      </c>
      <c r="AO5" s="18">
        <v>885894</v>
      </c>
      <c r="AP5" s="16">
        <v>211278516327960</v>
      </c>
      <c r="AQ5" s="16"/>
      <c r="AR5" s="17">
        <v>44347</v>
      </c>
      <c r="AS5" s="16"/>
      <c r="AT5" s="16">
        <v>2</v>
      </c>
      <c r="AU5" s="16"/>
      <c r="AV5" s="16" t="s">
        <v>81</v>
      </c>
      <c r="AW5" s="16">
        <v>1</v>
      </c>
      <c r="AX5" s="16">
        <v>20210831</v>
      </c>
      <c r="AY5" s="16">
        <v>20210824</v>
      </c>
      <c r="AZ5" s="18">
        <v>334310</v>
      </c>
      <c r="BA5" s="18">
        <v>0</v>
      </c>
      <c r="BB5" s="16"/>
      <c r="BC5" s="16" t="s">
        <v>74</v>
      </c>
    </row>
    <row r="6" spans="1:55" x14ac:dyDescent="0.25">
      <c r="A6" s="16">
        <v>900146010</v>
      </c>
      <c r="B6" s="16" t="s">
        <v>11</v>
      </c>
      <c r="C6" s="16" t="s">
        <v>16</v>
      </c>
      <c r="D6" s="16">
        <v>2334</v>
      </c>
      <c r="E6" s="16" t="s">
        <v>345</v>
      </c>
      <c r="F6" s="16" t="s">
        <v>346</v>
      </c>
      <c r="G6" s="16" t="s">
        <v>16</v>
      </c>
      <c r="H6" s="16">
        <v>2334</v>
      </c>
      <c r="I6" s="16" t="s">
        <v>74</v>
      </c>
      <c r="J6" s="17">
        <v>44343</v>
      </c>
      <c r="K6" s="18">
        <v>141200</v>
      </c>
      <c r="L6" s="18">
        <v>141200</v>
      </c>
      <c r="M6" s="16" t="s">
        <v>175</v>
      </c>
      <c r="N6" s="16" t="s">
        <v>530</v>
      </c>
      <c r="O6" s="18">
        <v>0</v>
      </c>
      <c r="P6" s="16"/>
      <c r="Q6" s="18">
        <v>0</v>
      </c>
      <c r="R6" s="18">
        <v>0</v>
      </c>
      <c r="S6" s="16"/>
      <c r="T6" s="16"/>
      <c r="U6" s="16" t="s">
        <v>79</v>
      </c>
      <c r="V6" s="18">
        <v>141200</v>
      </c>
      <c r="W6" s="18">
        <v>0</v>
      </c>
      <c r="X6" s="18">
        <v>0</v>
      </c>
      <c r="Y6" s="18">
        <v>0</v>
      </c>
      <c r="Z6" s="18">
        <v>141200</v>
      </c>
      <c r="AA6" s="18">
        <v>0</v>
      </c>
      <c r="AB6" s="18">
        <v>0</v>
      </c>
      <c r="AC6" s="16"/>
      <c r="AD6" s="18">
        <v>0</v>
      </c>
      <c r="AE6" s="18">
        <v>1</v>
      </c>
      <c r="AF6" s="18">
        <v>0</v>
      </c>
      <c r="AG6" s="18">
        <v>0</v>
      </c>
      <c r="AH6" s="16"/>
      <c r="AI6" s="17"/>
      <c r="AJ6" s="18">
        <v>0</v>
      </c>
      <c r="AK6" s="18">
        <v>141200</v>
      </c>
      <c r="AL6" s="18">
        <v>0</v>
      </c>
      <c r="AM6" s="16">
        <v>2201135951</v>
      </c>
      <c r="AN6" s="17">
        <v>44522</v>
      </c>
      <c r="AO6" s="18">
        <v>885894</v>
      </c>
      <c r="AP6" s="16">
        <v>211488523517289</v>
      </c>
      <c r="AQ6" s="16"/>
      <c r="AR6" s="17">
        <v>44347</v>
      </c>
      <c r="AS6" s="16"/>
      <c r="AT6" s="16">
        <v>2</v>
      </c>
      <c r="AU6" s="16"/>
      <c r="AV6" s="16" t="s">
        <v>81</v>
      </c>
      <c r="AW6" s="16">
        <v>1</v>
      </c>
      <c r="AX6" s="16">
        <v>20210830</v>
      </c>
      <c r="AY6" s="16">
        <v>20210824</v>
      </c>
      <c r="AZ6" s="18">
        <v>141200</v>
      </c>
      <c r="BA6" s="18">
        <v>0</v>
      </c>
      <c r="BB6" s="16"/>
      <c r="BC6" s="16" t="s">
        <v>74</v>
      </c>
    </row>
    <row r="7" spans="1:55" x14ac:dyDescent="0.25">
      <c r="A7" s="16">
        <v>900146010</v>
      </c>
      <c r="B7" s="16" t="s">
        <v>11</v>
      </c>
      <c r="C7" s="16" t="s">
        <v>16</v>
      </c>
      <c r="D7" s="16">
        <v>2625</v>
      </c>
      <c r="E7" s="16" t="s">
        <v>349</v>
      </c>
      <c r="F7" s="16" t="s">
        <v>350</v>
      </c>
      <c r="G7" s="16" t="s">
        <v>16</v>
      </c>
      <c r="H7" s="16">
        <v>2625</v>
      </c>
      <c r="I7" s="16" t="s">
        <v>74</v>
      </c>
      <c r="J7" s="17">
        <v>44362</v>
      </c>
      <c r="K7" s="18">
        <v>89316</v>
      </c>
      <c r="L7" s="18">
        <v>89316</v>
      </c>
      <c r="M7" s="16" t="s">
        <v>175</v>
      </c>
      <c r="N7" s="16" t="s">
        <v>530</v>
      </c>
      <c r="O7" s="18">
        <v>0</v>
      </c>
      <c r="P7" s="16"/>
      <c r="Q7" s="18">
        <v>0</v>
      </c>
      <c r="R7" s="18">
        <v>0</v>
      </c>
      <c r="S7" s="16"/>
      <c r="T7" s="16"/>
      <c r="U7" s="16" t="s">
        <v>79</v>
      </c>
      <c r="V7" s="18">
        <v>89316</v>
      </c>
      <c r="W7" s="18">
        <v>0</v>
      </c>
      <c r="X7" s="18">
        <v>0</v>
      </c>
      <c r="Y7" s="18">
        <v>0</v>
      </c>
      <c r="Z7" s="18">
        <v>89316</v>
      </c>
      <c r="AA7" s="18">
        <v>0</v>
      </c>
      <c r="AB7" s="18">
        <v>0</v>
      </c>
      <c r="AC7" s="16"/>
      <c r="AD7" s="18">
        <v>0</v>
      </c>
      <c r="AE7" s="18">
        <v>1</v>
      </c>
      <c r="AF7" s="18">
        <v>0</v>
      </c>
      <c r="AG7" s="18">
        <v>0</v>
      </c>
      <c r="AH7" s="16"/>
      <c r="AI7" s="17"/>
      <c r="AJ7" s="18">
        <v>0</v>
      </c>
      <c r="AK7" s="18">
        <v>89316</v>
      </c>
      <c r="AL7" s="18">
        <v>0</v>
      </c>
      <c r="AM7" s="16">
        <v>2201135951</v>
      </c>
      <c r="AN7" s="17">
        <v>44522</v>
      </c>
      <c r="AO7" s="18">
        <v>885894</v>
      </c>
      <c r="AP7" s="16">
        <v>211668516353637</v>
      </c>
      <c r="AQ7" s="16"/>
      <c r="AR7" s="17">
        <v>44377</v>
      </c>
      <c r="AS7" s="16"/>
      <c r="AT7" s="16">
        <v>2</v>
      </c>
      <c r="AU7" s="16"/>
      <c r="AV7" s="16" t="s">
        <v>81</v>
      </c>
      <c r="AW7" s="16">
        <v>1</v>
      </c>
      <c r="AX7" s="16">
        <v>20210831</v>
      </c>
      <c r="AY7" s="16">
        <v>20210824</v>
      </c>
      <c r="AZ7" s="18">
        <v>89316</v>
      </c>
      <c r="BA7" s="18">
        <v>0</v>
      </c>
      <c r="BB7" s="16"/>
      <c r="BC7" s="16" t="s">
        <v>74</v>
      </c>
    </row>
    <row r="8" spans="1:55" x14ac:dyDescent="0.25">
      <c r="A8" s="16">
        <v>900146010</v>
      </c>
      <c r="B8" s="16" t="s">
        <v>11</v>
      </c>
      <c r="C8" s="16" t="s">
        <v>17</v>
      </c>
      <c r="D8" s="16">
        <v>6011</v>
      </c>
      <c r="E8" s="16" t="s">
        <v>341</v>
      </c>
      <c r="F8" s="16" t="s">
        <v>342</v>
      </c>
      <c r="G8" s="16" t="s">
        <v>17</v>
      </c>
      <c r="H8" s="16">
        <v>6011</v>
      </c>
      <c r="I8" s="16" t="s">
        <v>74</v>
      </c>
      <c r="J8" s="17">
        <v>44371</v>
      </c>
      <c r="K8" s="18">
        <v>62000</v>
      </c>
      <c r="L8" s="18">
        <v>62000</v>
      </c>
      <c r="M8" s="16" t="s">
        <v>175</v>
      </c>
      <c r="N8" s="16" t="s">
        <v>530</v>
      </c>
      <c r="O8" s="18">
        <v>0</v>
      </c>
      <c r="P8" s="16"/>
      <c r="Q8" s="18">
        <v>0</v>
      </c>
      <c r="R8" s="18">
        <v>0</v>
      </c>
      <c r="S8" s="16"/>
      <c r="T8" s="16"/>
      <c r="U8" s="16" t="s">
        <v>79</v>
      </c>
      <c r="V8" s="18">
        <v>62000</v>
      </c>
      <c r="W8" s="18">
        <v>0</v>
      </c>
      <c r="X8" s="18">
        <v>0</v>
      </c>
      <c r="Y8" s="18">
        <v>0</v>
      </c>
      <c r="Z8" s="18">
        <v>62000</v>
      </c>
      <c r="AA8" s="18">
        <v>0</v>
      </c>
      <c r="AB8" s="18">
        <v>0</v>
      </c>
      <c r="AC8" s="16"/>
      <c r="AD8" s="18">
        <v>0</v>
      </c>
      <c r="AE8" s="18">
        <v>1</v>
      </c>
      <c r="AF8" s="18">
        <v>0</v>
      </c>
      <c r="AG8" s="18">
        <v>0</v>
      </c>
      <c r="AH8" s="16"/>
      <c r="AI8" s="17"/>
      <c r="AJ8" s="18">
        <v>0</v>
      </c>
      <c r="AK8" s="18">
        <v>62000</v>
      </c>
      <c r="AL8" s="18">
        <v>0</v>
      </c>
      <c r="AM8" s="16">
        <v>2201135951</v>
      </c>
      <c r="AN8" s="17">
        <v>44522</v>
      </c>
      <c r="AO8" s="18">
        <v>885894</v>
      </c>
      <c r="AP8" s="16">
        <v>211748523517199</v>
      </c>
      <c r="AQ8" s="16"/>
      <c r="AR8" s="17">
        <v>44377</v>
      </c>
      <c r="AS8" s="16"/>
      <c r="AT8" s="16">
        <v>2</v>
      </c>
      <c r="AU8" s="16"/>
      <c r="AV8" s="16" t="s">
        <v>81</v>
      </c>
      <c r="AW8" s="16">
        <v>1</v>
      </c>
      <c r="AX8" s="16">
        <v>20210831</v>
      </c>
      <c r="AY8" s="16">
        <v>20210824</v>
      </c>
      <c r="AZ8" s="18">
        <v>62000</v>
      </c>
      <c r="BA8" s="18">
        <v>0</v>
      </c>
      <c r="BB8" s="16"/>
      <c r="BC8" s="16" t="s">
        <v>74</v>
      </c>
    </row>
    <row r="9" spans="1:55" x14ac:dyDescent="0.25">
      <c r="A9" s="16">
        <v>900146010</v>
      </c>
      <c r="B9" s="16" t="s">
        <v>11</v>
      </c>
      <c r="C9" s="16" t="s">
        <v>15</v>
      </c>
      <c r="D9" s="16">
        <v>7016</v>
      </c>
      <c r="E9" s="16" t="s">
        <v>421</v>
      </c>
      <c r="F9" s="16" t="s">
        <v>422</v>
      </c>
      <c r="G9" s="16" t="s">
        <v>15</v>
      </c>
      <c r="H9" s="16">
        <v>7016</v>
      </c>
      <c r="I9" s="16" t="s">
        <v>74</v>
      </c>
      <c r="J9" s="17">
        <v>44375</v>
      </c>
      <c r="K9" s="18">
        <v>121259</v>
      </c>
      <c r="L9" s="18">
        <v>121259</v>
      </c>
      <c r="M9" s="16" t="s">
        <v>175</v>
      </c>
      <c r="N9" s="16" t="s">
        <v>530</v>
      </c>
      <c r="O9" s="18">
        <v>0</v>
      </c>
      <c r="P9" s="16"/>
      <c r="Q9" s="18">
        <v>0</v>
      </c>
      <c r="R9" s="18">
        <v>0</v>
      </c>
      <c r="S9" s="16"/>
      <c r="T9" s="16"/>
      <c r="U9" s="16" t="s">
        <v>79</v>
      </c>
      <c r="V9" s="18">
        <v>121259</v>
      </c>
      <c r="W9" s="18">
        <v>0</v>
      </c>
      <c r="X9" s="18">
        <v>0</v>
      </c>
      <c r="Y9" s="18">
        <v>0</v>
      </c>
      <c r="Z9" s="18">
        <v>121259</v>
      </c>
      <c r="AA9" s="18">
        <v>0</v>
      </c>
      <c r="AB9" s="18">
        <v>0</v>
      </c>
      <c r="AC9" s="16"/>
      <c r="AD9" s="18">
        <v>0</v>
      </c>
      <c r="AE9" s="18">
        <v>1</v>
      </c>
      <c r="AF9" s="18">
        <v>0</v>
      </c>
      <c r="AG9" s="18">
        <v>0</v>
      </c>
      <c r="AH9" s="16"/>
      <c r="AI9" s="17"/>
      <c r="AJ9" s="18">
        <v>0</v>
      </c>
      <c r="AK9" s="18">
        <v>121259</v>
      </c>
      <c r="AL9" s="18">
        <v>0</v>
      </c>
      <c r="AM9" s="16">
        <v>2201135951</v>
      </c>
      <c r="AN9" s="17">
        <v>44522</v>
      </c>
      <c r="AO9" s="18">
        <v>885894</v>
      </c>
      <c r="AP9" s="16">
        <v>211818523433836</v>
      </c>
      <c r="AQ9" s="16"/>
      <c r="AR9" s="17">
        <v>44377</v>
      </c>
      <c r="AS9" s="16"/>
      <c r="AT9" s="16">
        <v>2</v>
      </c>
      <c r="AU9" s="16"/>
      <c r="AV9" s="16" t="s">
        <v>81</v>
      </c>
      <c r="AW9" s="16">
        <v>1</v>
      </c>
      <c r="AX9" s="16">
        <v>20210831</v>
      </c>
      <c r="AY9" s="16">
        <v>20210824</v>
      </c>
      <c r="AZ9" s="18">
        <v>121259</v>
      </c>
      <c r="BA9" s="18">
        <v>0</v>
      </c>
      <c r="BB9" s="16"/>
      <c r="BC9" s="16" t="s">
        <v>74</v>
      </c>
    </row>
    <row r="10" spans="1:55" x14ac:dyDescent="0.25">
      <c r="A10" s="16">
        <v>900146010</v>
      </c>
      <c r="B10" s="16" t="s">
        <v>11</v>
      </c>
      <c r="C10" s="16" t="s">
        <v>16</v>
      </c>
      <c r="D10" s="16">
        <v>3804</v>
      </c>
      <c r="E10" s="16" t="s">
        <v>359</v>
      </c>
      <c r="F10" s="16" t="s">
        <v>360</v>
      </c>
      <c r="G10" s="16" t="s">
        <v>16</v>
      </c>
      <c r="H10" s="16">
        <v>3804</v>
      </c>
      <c r="I10" s="16" t="s">
        <v>74</v>
      </c>
      <c r="J10" s="17">
        <v>44427</v>
      </c>
      <c r="K10" s="18">
        <v>137809</v>
      </c>
      <c r="L10" s="18">
        <v>137809</v>
      </c>
      <c r="M10" s="16" t="s">
        <v>175</v>
      </c>
      <c r="N10" s="16" t="s">
        <v>530</v>
      </c>
      <c r="O10" s="18">
        <v>0</v>
      </c>
      <c r="P10" s="16"/>
      <c r="Q10" s="18">
        <v>0</v>
      </c>
      <c r="R10" s="18">
        <v>0</v>
      </c>
      <c r="S10" s="16"/>
      <c r="T10" s="16"/>
      <c r="U10" s="16" t="s">
        <v>79</v>
      </c>
      <c r="V10" s="18">
        <v>137809</v>
      </c>
      <c r="W10" s="18">
        <v>0</v>
      </c>
      <c r="X10" s="18">
        <v>0</v>
      </c>
      <c r="Y10" s="18">
        <v>0</v>
      </c>
      <c r="Z10" s="18">
        <v>137809</v>
      </c>
      <c r="AA10" s="18">
        <v>0</v>
      </c>
      <c r="AB10" s="18">
        <v>0</v>
      </c>
      <c r="AC10" s="16"/>
      <c r="AD10" s="18">
        <v>0</v>
      </c>
      <c r="AE10" s="18">
        <v>1</v>
      </c>
      <c r="AF10" s="18">
        <v>0</v>
      </c>
      <c r="AG10" s="18">
        <v>0</v>
      </c>
      <c r="AH10" s="16"/>
      <c r="AI10" s="17"/>
      <c r="AJ10" s="18">
        <v>0</v>
      </c>
      <c r="AK10" s="18">
        <v>137809</v>
      </c>
      <c r="AL10" s="18">
        <v>0</v>
      </c>
      <c r="AM10" s="16">
        <v>2201135951</v>
      </c>
      <c r="AN10" s="17">
        <v>44522</v>
      </c>
      <c r="AO10" s="18">
        <v>885894</v>
      </c>
      <c r="AP10" s="16">
        <v>212308516838944</v>
      </c>
      <c r="AQ10" s="16"/>
      <c r="AR10" s="17">
        <v>44439</v>
      </c>
      <c r="AS10" s="16"/>
      <c r="AT10" s="16">
        <v>2</v>
      </c>
      <c r="AU10" s="16"/>
      <c r="AV10" s="16" t="s">
        <v>81</v>
      </c>
      <c r="AW10" s="16">
        <v>1</v>
      </c>
      <c r="AX10" s="16">
        <v>20210930</v>
      </c>
      <c r="AY10" s="16">
        <v>20210914</v>
      </c>
      <c r="AZ10" s="18">
        <v>137809</v>
      </c>
      <c r="BA10" s="18">
        <v>0</v>
      </c>
      <c r="BB10" s="16"/>
      <c r="BC10" s="16" t="s">
        <v>74</v>
      </c>
    </row>
    <row r="11" spans="1:55" x14ac:dyDescent="0.25">
      <c r="A11" s="16">
        <v>900146010</v>
      </c>
      <c r="B11" s="16" t="s">
        <v>11</v>
      </c>
      <c r="C11" s="16" t="s">
        <v>15</v>
      </c>
      <c r="D11" s="16">
        <v>5228</v>
      </c>
      <c r="E11" s="16" t="s">
        <v>393</v>
      </c>
      <c r="F11" s="16" t="s">
        <v>394</v>
      </c>
      <c r="G11" s="16" t="s">
        <v>15</v>
      </c>
      <c r="H11" s="16">
        <v>5228</v>
      </c>
      <c r="I11" s="16" t="s">
        <v>74</v>
      </c>
      <c r="J11" s="17">
        <v>44326</v>
      </c>
      <c r="K11" s="18">
        <v>59600</v>
      </c>
      <c r="L11" s="18">
        <v>59600</v>
      </c>
      <c r="M11" s="16" t="s">
        <v>175</v>
      </c>
      <c r="N11" s="16" t="s">
        <v>530</v>
      </c>
      <c r="O11" s="18">
        <v>0</v>
      </c>
      <c r="P11" s="16"/>
      <c r="Q11" s="18">
        <v>0</v>
      </c>
      <c r="R11" s="18">
        <v>0</v>
      </c>
      <c r="S11" s="16"/>
      <c r="T11" s="16"/>
      <c r="U11" s="16" t="s">
        <v>79</v>
      </c>
      <c r="V11" s="18">
        <v>59600</v>
      </c>
      <c r="W11" s="18">
        <v>0</v>
      </c>
      <c r="X11" s="18">
        <v>0</v>
      </c>
      <c r="Y11" s="18">
        <v>0</v>
      </c>
      <c r="Z11" s="18">
        <v>59600</v>
      </c>
      <c r="AA11" s="18">
        <v>0</v>
      </c>
      <c r="AB11" s="18">
        <v>0</v>
      </c>
      <c r="AC11" s="16"/>
      <c r="AD11" s="18">
        <v>0</v>
      </c>
      <c r="AE11" s="18">
        <v>1</v>
      </c>
      <c r="AF11" s="18">
        <v>0</v>
      </c>
      <c r="AG11" s="18">
        <v>0</v>
      </c>
      <c r="AH11" s="16"/>
      <c r="AI11" s="17"/>
      <c r="AJ11" s="18">
        <v>0</v>
      </c>
      <c r="AK11" s="18">
        <v>59600</v>
      </c>
      <c r="AL11" s="18">
        <v>0</v>
      </c>
      <c r="AM11" s="16">
        <v>2201165187</v>
      </c>
      <c r="AN11" s="17">
        <v>44559</v>
      </c>
      <c r="AO11" s="18">
        <v>5054189</v>
      </c>
      <c r="AP11" s="16">
        <v>211328516374070</v>
      </c>
      <c r="AQ11" s="16"/>
      <c r="AR11" s="17">
        <v>44347</v>
      </c>
      <c r="AS11" s="16"/>
      <c r="AT11" s="16">
        <v>2</v>
      </c>
      <c r="AU11" s="16"/>
      <c r="AV11" s="16" t="s">
        <v>81</v>
      </c>
      <c r="AW11" s="16">
        <v>1</v>
      </c>
      <c r="AX11" s="16">
        <v>20210831</v>
      </c>
      <c r="AY11" s="16">
        <v>20210824</v>
      </c>
      <c r="AZ11" s="18">
        <v>59600</v>
      </c>
      <c r="BA11" s="18">
        <v>0</v>
      </c>
      <c r="BB11" s="16"/>
      <c r="BC11" s="16" t="s">
        <v>74</v>
      </c>
    </row>
    <row r="12" spans="1:55" x14ac:dyDescent="0.25">
      <c r="A12" s="16">
        <v>900146010</v>
      </c>
      <c r="B12" s="16" t="s">
        <v>11</v>
      </c>
      <c r="C12" s="16" t="s">
        <v>16</v>
      </c>
      <c r="D12" s="16">
        <v>2086</v>
      </c>
      <c r="E12" s="16" t="s">
        <v>343</v>
      </c>
      <c r="F12" s="16" t="s">
        <v>344</v>
      </c>
      <c r="G12" s="16" t="s">
        <v>16</v>
      </c>
      <c r="H12" s="16">
        <v>2086</v>
      </c>
      <c r="I12" s="16" t="s">
        <v>74</v>
      </c>
      <c r="J12" s="17">
        <v>44327</v>
      </c>
      <c r="K12" s="18">
        <v>135800</v>
      </c>
      <c r="L12" s="18">
        <v>135800</v>
      </c>
      <c r="M12" s="16" t="s">
        <v>175</v>
      </c>
      <c r="N12" s="16" t="s">
        <v>530</v>
      </c>
      <c r="O12" s="18">
        <v>0</v>
      </c>
      <c r="P12" s="16"/>
      <c r="Q12" s="18">
        <v>0</v>
      </c>
      <c r="R12" s="18">
        <v>0</v>
      </c>
      <c r="S12" s="16"/>
      <c r="T12" s="16"/>
      <c r="U12" s="16" t="s">
        <v>79</v>
      </c>
      <c r="V12" s="18">
        <v>135800</v>
      </c>
      <c r="W12" s="18">
        <v>0</v>
      </c>
      <c r="X12" s="18">
        <v>0</v>
      </c>
      <c r="Y12" s="18">
        <v>0</v>
      </c>
      <c r="Z12" s="18">
        <v>135800</v>
      </c>
      <c r="AA12" s="18">
        <v>0</v>
      </c>
      <c r="AB12" s="18">
        <v>0</v>
      </c>
      <c r="AC12" s="16"/>
      <c r="AD12" s="18">
        <v>0</v>
      </c>
      <c r="AE12" s="18">
        <v>1</v>
      </c>
      <c r="AF12" s="18">
        <v>0</v>
      </c>
      <c r="AG12" s="18">
        <v>0</v>
      </c>
      <c r="AH12" s="16"/>
      <c r="AI12" s="17"/>
      <c r="AJ12" s="18">
        <v>0</v>
      </c>
      <c r="AK12" s="18">
        <v>135800</v>
      </c>
      <c r="AL12" s="18">
        <v>0</v>
      </c>
      <c r="AM12" s="16">
        <v>2201165187</v>
      </c>
      <c r="AN12" s="17">
        <v>44559</v>
      </c>
      <c r="AO12" s="18">
        <v>5054189</v>
      </c>
      <c r="AP12" s="16">
        <v>211318516438578</v>
      </c>
      <c r="AQ12" s="16"/>
      <c r="AR12" s="17">
        <v>44347</v>
      </c>
      <c r="AS12" s="16"/>
      <c r="AT12" s="16">
        <v>2</v>
      </c>
      <c r="AU12" s="16"/>
      <c r="AV12" s="16" t="s">
        <v>81</v>
      </c>
      <c r="AW12" s="16">
        <v>1</v>
      </c>
      <c r="AX12" s="16">
        <v>20210831</v>
      </c>
      <c r="AY12" s="16">
        <v>20210824</v>
      </c>
      <c r="AZ12" s="18">
        <v>135800</v>
      </c>
      <c r="BA12" s="18">
        <v>0</v>
      </c>
      <c r="BB12" s="16"/>
      <c r="BC12" s="16" t="s">
        <v>74</v>
      </c>
    </row>
    <row r="13" spans="1:55" x14ac:dyDescent="0.25">
      <c r="A13" s="16">
        <v>900146010</v>
      </c>
      <c r="B13" s="16" t="s">
        <v>11</v>
      </c>
      <c r="C13" s="16" t="s">
        <v>15</v>
      </c>
      <c r="D13" s="16">
        <v>5300</v>
      </c>
      <c r="E13" s="16" t="s">
        <v>399</v>
      </c>
      <c r="F13" s="16" t="s">
        <v>400</v>
      </c>
      <c r="G13" s="16" t="s">
        <v>15</v>
      </c>
      <c r="H13" s="16">
        <v>5300</v>
      </c>
      <c r="I13" s="16" t="s">
        <v>74</v>
      </c>
      <c r="J13" s="17">
        <v>44329</v>
      </c>
      <c r="K13" s="18">
        <v>814200</v>
      </c>
      <c r="L13" s="18">
        <v>257052</v>
      </c>
      <c r="M13" s="16" t="s">
        <v>175</v>
      </c>
      <c r="N13" s="16" t="s">
        <v>530</v>
      </c>
      <c r="O13" s="18">
        <v>0</v>
      </c>
      <c r="P13" s="16"/>
      <c r="Q13" s="18">
        <v>0</v>
      </c>
      <c r="R13" s="18">
        <v>0</v>
      </c>
      <c r="S13" s="16"/>
      <c r="T13" s="16"/>
      <c r="U13" s="16" t="s">
        <v>79</v>
      </c>
      <c r="V13" s="18">
        <v>814200</v>
      </c>
      <c r="W13" s="18">
        <v>0</v>
      </c>
      <c r="X13" s="18">
        <v>0</v>
      </c>
      <c r="Y13" s="18">
        <v>0</v>
      </c>
      <c r="Z13" s="18">
        <v>814200</v>
      </c>
      <c r="AA13" s="18">
        <v>0</v>
      </c>
      <c r="AB13" s="18">
        <v>0</v>
      </c>
      <c r="AC13" s="16"/>
      <c r="AD13" s="18">
        <v>0</v>
      </c>
      <c r="AE13" s="18">
        <v>1</v>
      </c>
      <c r="AF13" s="18">
        <v>0</v>
      </c>
      <c r="AG13" s="18">
        <v>0</v>
      </c>
      <c r="AH13" s="16"/>
      <c r="AI13" s="17"/>
      <c r="AJ13" s="18">
        <v>0</v>
      </c>
      <c r="AK13" s="18">
        <v>814200</v>
      </c>
      <c r="AL13" s="18">
        <v>0</v>
      </c>
      <c r="AM13" s="16">
        <v>2201165187</v>
      </c>
      <c r="AN13" s="17">
        <v>44559</v>
      </c>
      <c r="AO13" s="18">
        <v>5054189</v>
      </c>
      <c r="AP13" s="16">
        <v>211358516468224</v>
      </c>
      <c r="AQ13" s="16"/>
      <c r="AR13" s="17">
        <v>44347</v>
      </c>
      <c r="AS13" s="16"/>
      <c r="AT13" s="16">
        <v>2</v>
      </c>
      <c r="AU13" s="16"/>
      <c r="AV13" s="16" t="s">
        <v>81</v>
      </c>
      <c r="AW13" s="16">
        <v>1</v>
      </c>
      <c r="AX13" s="16">
        <v>20210831</v>
      </c>
      <c r="AY13" s="16">
        <v>20210824</v>
      </c>
      <c r="AZ13" s="18">
        <v>814200</v>
      </c>
      <c r="BA13" s="18">
        <v>0</v>
      </c>
      <c r="BB13" s="16"/>
      <c r="BC13" s="16" t="s">
        <v>74</v>
      </c>
    </row>
    <row r="14" spans="1:55" x14ac:dyDescent="0.25">
      <c r="A14" s="16">
        <v>900146010</v>
      </c>
      <c r="B14" s="16" t="s">
        <v>11</v>
      </c>
      <c r="C14" s="16" t="s">
        <v>15</v>
      </c>
      <c r="D14" s="16">
        <v>5420</v>
      </c>
      <c r="E14" s="16" t="s">
        <v>401</v>
      </c>
      <c r="F14" s="16" t="s">
        <v>402</v>
      </c>
      <c r="G14" s="16" t="s">
        <v>15</v>
      </c>
      <c r="H14" s="16">
        <v>5420</v>
      </c>
      <c r="I14" s="16" t="s">
        <v>74</v>
      </c>
      <c r="J14" s="17">
        <v>44334</v>
      </c>
      <c r="K14" s="18">
        <v>138900</v>
      </c>
      <c r="L14" s="18">
        <v>138900</v>
      </c>
      <c r="M14" s="16" t="s">
        <v>175</v>
      </c>
      <c r="N14" s="16" t="s">
        <v>530</v>
      </c>
      <c r="O14" s="18">
        <v>0</v>
      </c>
      <c r="P14" s="16"/>
      <c r="Q14" s="18">
        <v>0</v>
      </c>
      <c r="R14" s="18">
        <v>0</v>
      </c>
      <c r="S14" s="16"/>
      <c r="T14" s="16"/>
      <c r="U14" s="16" t="s">
        <v>79</v>
      </c>
      <c r="V14" s="18">
        <v>138900</v>
      </c>
      <c r="W14" s="18">
        <v>0</v>
      </c>
      <c r="X14" s="18">
        <v>0</v>
      </c>
      <c r="Y14" s="18">
        <v>0</v>
      </c>
      <c r="Z14" s="18">
        <v>138900</v>
      </c>
      <c r="AA14" s="18">
        <v>0</v>
      </c>
      <c r="AB14" s="18">
        <v>0</v>
      </c>
      <c r="AC14" s="16"/>
      <c r="AD14" s="18">
        <v>0</v>
      </c>
      <c r="AE14" s="18">
        <v>1</v>
      </c>
      <c r="AF14" s="18">
        <v>0</v>
      </c>
      <c r="AG14" s="18">
        <v>0</v>
      </c>
      <c r="AH14" s="16"/>
      <c r="AI14" s="17"/>
      <c r="AJ14" s="18">
        <v>0</v>
      </c>
      <c r="AK14" s="18">
        <v>138900</v>
      </c>
      <c r="AL14" s="18">
        <v>0</v>
      </c>
      <c r="AM14" s="16">
        <v>2201165187</v>
      </c>
      <c r="AN14" s="17">
        <v>44559</v>
      </c>
      <c r="AO14" s="18">
        <v>5054189</v>
      </c>
      <c r="AP14" s="16">
        <v>211368516687139</v>
      </c>
      <c r="AQ14" s="16"/>
      <c r="AR14" s="17">
        <v>44347</v>
      </c>
      <c r="AS14" s="16"/>
      <c r="AT14" s="16">
        <v>2</v>
      </c>
      <c r="AU14" s="16"/>
      <c r="AV14" s="16" t="s">
        <v>81</v>
      </c>
      <c r="AW14" s="16">
        <v>1</v>
      </c>
      <c r="AX14" s="16">
        <v>20210831</v>
      </c>
      <c r="AY14" s="16">
        <v>20210824</v>
      </c>
      <c r="AZ14" s="18">
        <v>138900</v>
      </c>
      <c r="BA14" s="18">
        <v>0</v>
      </c>
      <c r="BB14" s="16"/>
      <c r="BC14" s="16" t="s">
        <v>74</v>
      </c>
    </row>
    <row r="15" spans="1:55" x14ac:dyDescent="0.25">
      <c r="A15" s="16">
        <v>900146010</v>
      </c>
      <c r="B15" s="16" t="s">
        <v>11</v>
      </c>
      <c r="C15" s="16" t="s">
        <v>15</v>
      </c>
      <c r="D15" s="16">
        <v>5579</v>
      </c>
      <c r="E15" s="16" t="s">
        <v>403</v>
      </c>
      <c r="F15" s="16" t="s">
        <v>404</v>
      </c>
      <c r="G15" s="16" t="s">
        <v>15</v>
      </c>
      <c r="H15" s="16">
        <v>5579</v>
      </c>
      <c r="I15" s="16" t="s">
        <v>74</v>
      </c>
      <c r="J15" s="17">
        <v>44337</v>
      </c>
      <c r="K15" s="18">
        <v>78042</v>
      </c>
      <c r="L15" s="18">
        <v>78042</v>
      </c>
      <c r="M15" s="16" t="s">
        <v>175</v>
      </c>
      <c r="N15" s="16" t="s">
        <v>530</v>
      </c>
      <c r="O15" s="18">
        <v>0</v>
      </c>
      <c r="P15" s="16"/>
      <c r="Q15" s="18">
        <v>0</v>
      </c>
      <c r="R15" s="18">
        <v>0</v>
      </c>
      <c r="S15" s="16"/>
      <c r="T15" s="16"/>
      <c r="U15" s="16" t="s">
        <v>79</v>
      </c>
      <c r="V15" s="18">
        <v>78042</v>
      </c>
      <c r="W15" s="18">
        <v>0</v>
      </c>
      <c r="X15" s="18">
        <v>0</v>
      </c>
      <c r="Y15" s="18">
        <v>0</v>
      </c>
      <c r="Z15" s="18">
        <v>78042</v>
      </c>
      <c r="AA15" s="18">
        <v>0</v>
      </c>
      <c r="AB15" s="18">
        <v>0</v>
      </c>
      <c r="AC15" s="16"/>
      <c r="AD15" s="18">
        <v>0</v>
      </c>
      <c r="AE15" s="18">
        <v>1</v>
      </c>
      <c r="AF15" s="18">
        <v>0</v>
      </c>
      <c r="AG15" s="18">
        <v>0</v>
      </c>
      <c r="AH15" s="16"/>
      <c r="AI15" s="17"/>
      <c r="AJ15" s="18">
        <v>0</v>
      </c>
      <c r="AK15" s="18">
        <v>78042</v>
      </c>
      <c r="AL15" s="18">
        <v>0</v>
      </c>
      <c r="AM15" s="16">
        <v>2201165187</v>
      </c>
      <c r="AN15" s="17">
        <v>44559</v>
      </c>
      <c r="AO15" s="18">
        <v>5054189</v>
      </c>
      <c r="AP15" s="16">
        <v>211418516286971</v>
      </c>
      <c r="AQ15" s="16"/>
      <c r="AR15" s="17">
        <v>44347</v>
      </c>
      <c r="AS15" s="16"/>
      <c r="AT15" s="16">
        <v>2</v>
      </c>
      <c r="AU15" s="16"/>
      <c r="AV15" s="16" t="s">
        <v>81</v>
      </c>
      <c r="AW15" s="16">
        <v>1</v>
      </c>
      <c r="AX15" s="16">
        <v>20210831</v>
      </c>
      <c r="AY15" s="16">
        <v>20210824</v>
      </c>
      <c r="AZ15" s="18">
        <v>78042</v>
      </c>
      <c r="BA15" s="18">
        <v>0</v>
      </c>
      <c r="BB15" s="16"/>
      <c r="BC15" s="16" t="s">
        <v>74</v>
      </c>
    </row>
    <row r="16" spans="1:55" x14ac:dyDescent="0.25">
      <c r="A16" s="16">
        <v>900146010</v>
      </c>
      <c r="B16" s="16" t="s">
        <v>11</v>
      </c>
      <c r="C16" s="16" t="s">
        <v>15</v>
      </c>
      <c r="D16" s="16">
        <v>5580</v>
      </c>
      <c r="E16" s="16" t="s">
        <v>405</v>
      </c>
      <c r="F16" s="16" t="s">
        <v>406</v>
      </c>
      <c r="G16" s="16" t="s">
        <v>15</v>
      </c>
      <c r="H16" s="16">
        <v>5580</v>
      </c>
      <c r="I16" s="16" t="s">
        <v>74</v>
      </c>
      <c r="J16" s="17">
        <v>44337</v>
      </c>
      <c r="K16" s="18">
        <v>78042</v>
      </c>
      <c r="L16" s="18">
        <v>78042</v>
      </c>
      <c r="M16" s="16" t="s">
        <v>175</v>
      </c>
      <c r="N16" s="16" t="s">
        <v>530</v>
      </c>
      <c r="O16" s="18">
        <v>0</v>
      </c>
      <c r="P16" s="16"/>
      <c r="Q16" s="18">
        <v>0</v>
      </c>
      <c r="R16" s="18">
        <v>0</v>
      </c>
      <c r="S16" s="16"/>
      <c r="T16" s="16"/>
      <c r="U16" s="16" t="s">
        <v>79</v>
      </c>
      <c r="V16" s="18">
        <v>78042</v>
      </c>
      <c r="W16" s="18">
        <v>0</v>
      </c>
      <c r="X16" s="18">
        <v>0</v>
      </c>
      <c r="Y16" s="18">
        <v>0</v>
      </c>
      <c r="Z16" s="18">
        <v>78042</v>
      </c>
      <c r="AA16" s="18">
        <v>0</v>
      </c>
      <c r="AB16" s="18">
        <v>0</v>
      </c>
      <c r="AC16" s="16"/>
      <c r="AD16" s="18">
        <v>0</v>
      </c>
      <c r="AE16" s="18">
        <v>1</v>
      </c>
      <c r="AF16" s="18">
        <v>0</v>
      </c>
      <c r="AG16" s="18">
        <v>0</v>
      </c>
      <c r="AH16" s="16"/>
      <c r="AI16" s="17"/>
      <c r="AJ16" s="18">
        <v>0</v>
      </c>
      <c r="AK16" s="18">
        <v>78042</v>
      </c>
      <c r="AL16" s="18">
        <v>0</v>
      </c>
      <c r="AM16" s="16">
        <v>2201165187</v>
      </c>
      <c r="AN16" s="17">
        <v>44559</v>
      </c>
      <c r="AO16" s="18">
        <v>5054189</v>
      </c>
      <c r="AP16" s="16">
        <v>211418516286079</v>
      </c>
      <c r="AQ16" s="16"/>
      <c r="AR16" s="17">
        <v>44347</v>
      </c>
      <c r="AS16" s="16"/>
      <c r="AT16" s="16">
        <v>2</v>
      </c>
      <c r="AU16" s="16"/>
      <c r="AV16" s="16" t="s">
        <v>81</v>
      </c>
      <c r="AW16" s="16">
        <v>1</v>
      </c>
      <c r="AX16" s="16">
        <v>20210831</v>
      </c>
      <c r="AY16" s="16">
        <v>20210824</v>
      </c>
      <c r="AZ16" s="18">
        <v>78042</v>
      </c>
      <c r="BA16" s="18">
        <v>0</v>
      </c>
      <c r="BB16" s="16"/>
      <c r="BC16" s="16" t="s">
        <v>74</v>
      </c>
    </row>
    <row r="17" spans="1:55" x14ac:dyDescent="0.25">
      <c r="A17" s="16">
        <v>900146010</v>
      </c>
      <c r="B17" s="16" t="s">
        <v>11</v>
      </c>
      <c r="C17" s="16" t="s">
        <v>15</v>
      </c>
      <c r="D17" s="16">
        <v>5585</v>
      </c>
      <c r="E17" s="16" t="s">
        <v>407</v>
      </c>
      <c r="F17" s="16" t="s">
        <v>408</v>
      </c>
      <c r="G17" s="16" t="s">
        <v>15</v>
      </c>
      <c r="H17" s="16">
        <v>5585</v>
      </c>
      <c r="I17" s="16" t="s">
        <v>74</v>
      </c>
      <c r="J17" s="17">
        <v>44337</v>
      </c>
      <c r="K17" s="18">
        <v>78042</v>
      </c>
      <c r="L17" s="18">
        <v>78042</v>
      </c>
      <c r="M17" s="16" t="s">
        <v>175</v>
      </c>
      <c r="N17" s="16" t="s">
        <v>530</v>
      </c>
      <c r="O17" s="18">
        <v>0</v>
      </c>
      <c r="P17" s="16"/>
      <c r="Q17" s="18">
        <v>0</v>
      </c>
      <c r="R17" s="18">
        <v>0</v>
      </c>
      <c r="S17" s="16"/>
      <c r="T17" s="16"/>
      <c r="U17" s="16" t="s">
        <v>79</v>
      </c>
      <c r="V17" s="18">
        <v>78042</v>
      </c>
      <c r="W17" s="18">
        <v>0</v>
      </c>
      <c r="X17" s="18">
        <v>0</v>
      </c>
      <c r="Y17" s="18">
        <v>0</v>
      </c>
      <c r="Z17" s="18">
        <v>78042</v>
      </c>
      <c r="AA17" s="18">
        <v>0</v>
      </c>
      <c r="AB17" s="18">
        <v>0</v>
      </c>
      <c r="AC17" s="16"/>
      <c r="AD17" s="18">
        <v>0</v>
      </c>
      <c r="AE17" s="18">
        <v>1</v>
      </c>
      <c r="AF17" s="18">
        <v>0</v>
      </c>
      <c r="AG17" s="18">
        <v>0</v>
      </c>
      <c r="AH17" s="16"/>
      <c r="AI17" s="17"/>
      <c r="AJ17" s="18">
        <v>0</v>
      </c>
      <c r="AK17" s="18">
        <v>78042</v>
      </c>
      <c r="AL17" s="18">
        <v>0</v>
      </c>
      <c r="AM17" s="16">
        <v>2201165187</v>
      </c>
      <c r="AN17" s="17">
        <v>44559</v>
      </c>
      <c r="AO17" s="18">
        <v>5054189</v>
      </c>
      <c r="AP17" s="16">
        <v>211418516293506</v>
      </c>
      <c r="AQ17" s="16"/>
      <c r="AR17" s="17">
        <v>44347</v>
      </c>
      <c r="AS17" s="16"/>
      <c r="AT17" s="16">
        <v>2</v>
      </c>
      <c r="AU17" s="16"/>
      <c r="AV17" s="16" t="s">
        <v>81</v>
      </c>
      <c r="AW17" s="16">
        <v>1</v>
      </c>
      <c r="AX17" s="16">
        <v>20210831</v>
      </c>
      <c r="AY17" s="16">
        <v>20210824</v>
      </c>
      <c r="AZ17" s="18">
        <v>78042</v>
      </c>
      <c r="BA17" s="18">
        <v>0</v>
      </c>
      <c r="BB17" s="16"/>
      <c r="BC17" s="16" t="s">
        <v>74</v>
      </c>
    </row>
    <row r="18" spans="1:55" x14ac:dyDescent="0.25">
      <c r="A18" s="16">
        <v>900146010</v>
      </c>
      <c r="B18" s="16" t="s">
        <v>11</v>
      </c>
      <c r="C18" s="16" t="s">
        <v>15</v>
      </c>
      <c r="D18" s="16">
        <v>5586</v>
      </c>
      <c r="E18" s="16" t="s">
        <v>409</v>
      </c>
      <c r="F18" s="16" t="s">
        <v>410</v>
      </c>
      <c r="G18" s="16" t="s">
        <v>15</v>
      </c>
      <c r="H18" s="16">
        <v>5586</v>
      </c>
      <c r="I18" s="16" t="s">
        <v>74</v>
      </c>
      <c r="J18" s="17">
        <v>44337</v>
      </c>
      <c r="K18" s="18">
        <v>59600</v>
      </c>
      <c r="L18" s="18">
        <v>59600</v>
      </c>
      <c r="M18" s="16" t="s">
        <v>175</v>
      </c>
      <c r="N18" s="16" t="s">
        <v>530</v>
      </c>
      <c r="O18" s="18">
        <v>0</v>
      </c>
      <c r="P18" s="16"/>
      <c r="Q18" s="18">
        <v>0</v>
      </c>
      <c r="R18" s="18">
        <v>0</v>
      </c>
      <c r="S18" s="16"/>
      <c r="T18" s="16"/>
      <c r="U18" s="16" t="s">
        <v>79</v>
      </c>
      <c r="V18" s="18">
        <v>59600</v>
      </c>
      <c r="W18" s="18">
        <v>0</v>
      </c>
      <c r="X18" s="18">
        <v>0</v>
      </c>
      <c r="Y18" s="18">
        <v>0</v>
      </c>
      <c r="Z18" s="18">
        <v>59600</v>
      </c>
      <c r="AA18" s="18">
        <v>0</v>
      </c>
      <c r="AB18" s="18">
        <v>0</v>
      </c>
      <c r="AC18" s="16"/>
      <c r="AD18" s="18">
        <v>0</v>
      </c>
      <c r="AE18" s="18">
        <v>1</v>
      </c>
      <c r="AF18" s="18">
        <v>0</v>
      </c>
      <c r="AG18" s="18">
        <v>0</v>
      </c>
      <c r="AH18" s="16"/>
      <c r="AI18" s="17"/>
      <c r="AJ18" s="18">
        <v>0</v>
      </c>
      <c r="AK18" s="18">
        <v>59600</v>
      </c>
      <c r="AL18" s="18">
        <v>0</v>
      </c>
      <c r="AM18" s="16">
        <v>2201165187</v>
      </c>
      <c r="AN18" s="17">
        <v>44559</v>
      </c>
      <c r="AO18" s="18">
        <v>5054189</v>
      </c>
      <c r="AP18" s="16">
        <v>211418516287711</v>
      </c>
      <c r="AQ18" s="16"/>
      <c r="AR18" s="17">
        <v>44347</v>
      </c>
      <c r="AS18" s="16"/>
      <c r="AT18" s="16">
        <v>2</v>
      </c>
      <c r="AU18" s="16"/>
      <c r="AV18" s="16" t="s">
        <v>81</v>
      </c>
      <c r="AW18" s="16">
        <v>1</v>
      </c>
      <c r="AX18" s="16">
        <v>20210831</v>
      </c>
      <c r="AY18" s="16">
        <v>20210824</v>
      </c>
      <c r="AZ18" s="18">
        <v>59600</v>
      </c>
      <c r="BA18" s="18">
        <v>0</v>
      </c>
      <c r="BB18" s="16"/>
      <c r="BC18" s="16" t="s">
        <v>74</v>
      </c>
    </row>
    <row r="19" spans="1:55" x14ac:dyDescent="0.25">
      <c r="A19" s="16">
        <v>900146010</v>
      </c>
      <c r="B19" s="16" t="s">
        <v>11</v>
      </c>
      <c r="C19" s="16" t="s">
        <v>15</v>
      </c>
      <c r="D19" s="16">
        <v>5669</v>
      </c>
      <c r="E19" s="16" t="s">
        <v>411</v>
      </c>
      <c r="F19" s="16" t="s">
        <v>412</v>
      </c>
      <c r="G19" s="16" t="s">
        <v>15</v>
      </c>
      <c r="H19" s="16">
        <v>5669</v>
      </c>
      <c r="I19" s="16" t="s">
        <v>74</v>
      </c>
      <c r="J19" s="17">
        <v>44341</v>
      </c>
      <c r="K19" s="18">
        <v>909614</v>
      </c>
      <c r="L19" s="18">
        <v>909614</v>
      </c>
      <c r="M19" s="16" t="s">
        <v>175</v>
      </c>
      <c r="N19" s="16" t="s">
        <v>530</v>
      </c>
      <c r="O19" s="18">
        <v>0</v>
      </c>
      <c r="P19" s="16"/>
      <c r="Q19" s="18">
        <v>0</v>
      </c>
      <c r="R19" s="18">
        <v>0</v>
      </c>
      <c r="S19" s="16"/>
      <c r="T19" s="16"/>
      <c r="U19" s="16" t="s">
        <v>79</v>
      </c>
      <c r="V19" s="18">
        <v>909614</v>
      </c>
      <c r="W19" s="18">
        <v>0</v>
      </c>
      <c r="X19" s="18">
        <v>0</v>
      </c>
      <c r="Y19" s="18">
        <v>0</v>
      </c>
      <c r="Z19" s="18">
        <v>909614</v>
      </c>
      <c r="AA19" s="18">
        <v>0</v>
      </c>
      <c r="AB19" s="18">
        <v>0</v>
      </c>
      <c r="AC19" s="16"/>
      <c r="AD19" s="18">
        <v>0</v>
      </c>
      <c r="AE19" s="18">
        <v>1</v>
      </c>
      <c r="AF19" s="18">
        <v>0</v>
      </c>
      <c r="AG19" s="18">
        <v>0</v>
      </c>
      <c r="AH19" s="16"/>
      <c r="AI19" s="17"/>
      <c r="AJ19" s="18">
        <v>0</v>
      </c>
      <c r="AK19" s="18">
        <v>909614</v>
      </c>
      <c r="AL19" s="18">
        <v>0</v>
      </c>
      <c r="AM19" s="16">
        <v>2201165187</v>
      </c>
      <c r="AN19" s="17">
        <v>44559</v>
      </c>
      <c r="AO19" s="18">
        <v>5054189</v>
      </c>
      <c r="AP19" s="16">
        <v>211458516270592</v>
      </c>
      <c r="AQ19" s="16"/>
      <c r="AR19" s="17">
        <v>44347</v>
      </c>
      <c r="AS19" s="16"/>
      <c r="AT19" s="16">
        <v>2</v>
      </c>
      <c r="AU19" s="16"/>
      <c r="AV19" s="16" t="s">
        <v>81</v>
      </c>
      <c r="AW19" s="16">
        <v>1</v>
      </c>
      <c r="AX19" s="16">
        <v>20210831</v>
      </c>
      <c r="AY19" s="16">
        <v>20210824</v>
      </c>
      <c r="AZ19" s="18">
        <v>909614</v>
      </c>
      <c r="BA19" s="18">
        <v>0</v>
      </c>
      <c r="BB19" s="16"/>
      <c r="BC19" s="16" t="s">
        <v>74</v>
      </c>
    </row>
    <row r="20" spans="1:55" x14ac:dyDescent="0.25">
      <c r="A20" s="16">
        <v>900146010</v>
      </c>
      <c r="B20" s="16" t="s">
        <v>11</v>
      </c>
      <c r="C20" s="16" t="s">
        <v>15</v>
      </c>
      <c r="D20" s="16">
        <v>5780</v>
      </c>
      <c r="E20" s="16" t="s">
        <v>413</v>
      </c>
      <c r="F20" s="16" t="s">
        <v>414</v>
      </c>
      <c r="G20" s="16" t="s">
        <v>15</v>
      </c>
      <c r="H20" s="16">
        <v>5780</v>
      </c>
      <c r="I20" s="16" t="s">
        <v>74</v>
      </c>
      <c r="J20" s="17">
        <v>44342</v>
      </c>
      <c r="K20" s="18">
        <v>94726</v>
      </c>
      <c r="L20" s="18">
        <v>94726</v>
      </c>
      <c r="M20" s="16" t="s">
        <v>175</v>
      </c>
      <c r="N20" s="16" t="s">
        <v>530</v>
      </c>
      <c r="O20" s="18">
        <v>0</v>
      </c>
      <c r="P20" s="16"/>
      <c r="Q20" s="18">
        <v>0</v>
      </c>
      <c r="R20" s="18">
        <v>0</v>
      </c>
      <c r="S20" s="16"/>
      <c r="T20" s="16"/>
      <c r="U20" s="16" t="s">
        <v>79</v>
      </c>
      <c r="V20" s="18">
        <v>94726</v>
      </c>
      <c r="W20" s="18">
        <v>0</v>
      </c>
      <c r="X20" s="18">
        <v>0</v>
      </c>
      <c r="Y20" s="18">
        <v>0</v>
      </c>
      <c r="Z20" s="18">
        <v>94726</v>
      </c>
      <c r="AA20" s="18">
        <v>0</v>
      </c>
      <c r="AB20" s="18">
        <v>0</v>
      </c>
      <c r="AC20" s="16"/>
      <c r="AD20" s="18">
        <v>0</v>
      </c>
      <c r="AE20" s="18">
        <v>1</v>
      </c>
      <c r="AF20" s="18">
        <v>0</v>
      </c>
      <c r="AG20" s="18">
        <v>0</v>
      </c>
      <c r="AH20" s="16"/>
      <c r="AI20" s="17"/>
      <c r="AJ20" s="18">
        <v>0</v>
      </c>
      <c r="AK20" s="18">
        <v>94726</v>
      </c>
      <c r="AL20" s="18">
        <v>0</v>
      </c>
      <c r="AM20" s="16">
        <v>2201165187</v>
      </c>
      <c r="AN20" s="17">
        <v>44559</v>
      </c>
      <c r="AO20" s="18">
        <v>5054189</v>
      </c>
      <c r="AP20" s="16">
        <v>211468523456140</v>
      </c>
      <c r="AQ20" s="16"/>
      <c r="AR20" s="17">
        <v>44347</v>
      </c>
      <c r="AS20" s="16"/>
      <c r="AT20" s="16">
        <v>2</v>
      </c>
      <c r="AU20" s="16"/>
      <c r="AV20" s="16" t="s">
        <v>81</v>
      </c>
      <c r="AW20" s="16">
        <v>1</v>
      </c>
      <c r="AX20" s="16">
        <v>20210831</v>
      </c>
      <c r="AY20" s="16">
        <v>20210824</v>
      </c>
      <c r="AZ20" s="18">
        <v>94726</v>
      </c>
      <c r="BA20" s="18">
        <v>0</v>
      </c>
      <c r="BB20" s="16"/>
      <c r="BC20" s="16" t="s">
        <v>74</v>
      </c>
    </row>
    <row r="21" spans="1:55" x14ac:dyDescent="0.25">
      <c r="A21" s="16">
        <v>900146010</v>
      </c>
      <c r="B21" s="16" t="s">
        <v>11</v>
      </c>
      <c r="C21" s="16" t="s">
        <v>15</v>
      </c>
      <c r="D21" s="16">
        <v>5829</v>
      </c>
      <c r="E21" s="16" t="s">
        <v>415</v>
      </c>
      <c r="F21" s="16" t="s">
        <v>416</v>
      </c>
      <c r="G21" s="16" t="s">
        <v>15</v>
      </c>
      <c r="H21" s="16">
        <v>5829</v>
      </c>
      <c r="I21" s="16" t="s">
        <v>74</v>
      </c>
      <c r="J21" s="17">
        <v>44343</v>
      </c>
      <c r="K21" s="18">
        <v>146574</v>
      </c>
      <c r="L21" s="18">
        <v>146574</v>
      </c>
      <c r="M21" s="16" t="s">
        <v>175</v>
      </c>
      <c r="N21" s="16" t="s">
        <v>530</v>
      </c>
      <c r="O21" s="18">
        <v>0</v>
      </c>
      <c r="P21" s="16"/>
      <c r="Q21" s="18">
        <v>0</v>
      </c>
      <c r="R21" s="18">
        <v>0</v>
      </c>
      <c r="S21" s="16"/>
      <c r="T21" s="16"/>
      <c r="U21" s="16" t="s">
        <v>79</v>
      </c>
      <c r="V21" s="18">
        <v>146574</v>
      </c>
      <c r="W21" s="18">
        <v>0</v>
      </c>
      <c r="X21" s="18">
        <v>0</v>
      </c>
      <c r="Y21" s="18">
        <v>0</v>
      </c>
      <c r="Z21" s="18">
        <v>146574</v>
      </c>
      <c r="AA21" s="18">
        <v>0</v>
      </c>
      <c r="AB21" s="18">
        <v>0</v>
      </c>
      <c r="AC21" s="16"/>
      <c r="AD21" s="18">
        <v>0</v>
      </c>
      <c r="AE21" s="18">
        <v>1</v>
      </c>
      <c r="AF21" s="18">
        <v>0</v>
      </c>
      <c r="AG21" s="18">
        <v>0</v>
      </c>
      <c r="AH21" s="16"/>
      <c r="AI21" s="17"/>
      <c r="AJ21" s="18">
        <v>0</v>
      </c>
      <c r="AK21" s="18">
        <v>146574</v>
      </c>
      <c r="AL21" s="18">
        <v>0</v>
      </c>
      <c r="AM21" s="16">
        <v>2201165187</v>
      </c>
      <c r="AN21" s="17">
        <v>44559</v>
      </c>
      <c r="AO21" s="18">
        <v>5054189</v>
      </c>
      <c r="AP21" s="16">
        <v>211478523410744</v>
      </c>
      <c r="AQ21" s="16"/>
      <c r="AR21" s="17">
        <v>44347</v>
      </c>
      <c r="AS21" s="16"/>
      <c r="AT21" s="16">
        <v>2</v>
      </c>
      <c r="AU21" s="16"/>
      <c r="AV21" s="16" t="s">
        <v>81</v>
      </c>
      <c r="AW21" s="16">
        <v>1</v>
      </c>
      <c r="AX21" s="16">
        <v>20210831</v>
      </c>
      <c r="AY21" s="16">
        <v>20210824</v>
      </c>
      <c r="AZ21" s="18">
        <v>146574</v>
      </c>
      <c r="BA21" s="18">
        <v>0</v>
      </c>
      <c r="BB21" s="16"/>
      <c r="BC21" s="16" t="s">
        <v>74</v>
      </c>
    </row>
    <row r="22" spans="1:55" x14ac:dyDescent="0.25">
      <c r="A22" s="16">
        <v>900146010</v>
      </c>
      <c r="B22" s="16" t="s">
        <v>11</v>
      </c>
      <c r="C22" s="16" t="s">
        <v>16</v>
      </c>
      <c r="D22" s="16">
        <v>2354</v>
      </c>
      <c r="E22" s="16" t="s">
        <v>347</v>
      </c>
      <c r="F22" s="16" t="s">
        <v>348</v>
      </c>
      <c r="G22" s="16" t="s">
        <v>16</v>
      </c>
      <c r="H22" s="16">
        <v>2354</v>
      </c>
      <c r="I22" s="16" t="s">
        <v>74</v>
      </c>
      <c r="J22" s="17">
        <v>44345</v>
      </c>
      <c r="K22" s="18">
        <v>149400</v>
      </c>
      <c r="L22" s="18">
        <v>149400</v>
      </c>
      <c r="M22" s="16" t="s">
        <v>175</v>
      </c>
      <c r="N22" s="16" t="s">
        <v>530</v>
      </c>
      <c r="O22" s="18">
        <v>0</v>
      </c>
      <c r="P22" s="16"/>
      <c r="Q22" s="18">
        <v>0</v>
      </c>
      <c r="R22" s="18">
        <v>0</v>
      </c>
      <c r="S22" s="16"/>
      <c r="T22" s="16"/>
      <c r="U22" s="16" t="s">
        <v>79</v>
      </c>
      <c r="V22" s="18">
        <v>149400</v>
      </c>
      <c r="W22" s="18">
        <v>0</v>
      </c>
      <c r="X22" s="18">
        <v>0</v>
      </c>
      <c r="Y22" s="18">
        <v>0</v>
      </c>
      <c r="Z22" s="18">
        <v>149400</v>
      </c>
      <c r="AA22" s="18">
        <v>0</v>
      </c>
      <c r="AB22" s="18">
        <v>0</v>
      </c>
      <c r="AC22" s="16"/>
      <c r="AD22" s="18">
        <v>0</v>
      </c>
      <c r="AE22" s="18">
        <v>1</v>
      </c>
      <c r="AF22" s="18">
        <v>0</v>
      </c>
      <c r="AG22" s="18">
        <v>0</v>
      </c>
      <c r="AH22" s="16"/>
      <c r="AI22" s="17"/>
      <c r="AJ22" s="18">
        <v>0</v>
      </c>
      <c r="AK22" s="18">
        <v>149400</v>
      </c>
      <c r="AL22" s="18">
        <v>0</v>
      </c>
      <c r="AM22" s="16">
        <v>2201165187</v>
      </c>
      <c r="AN22" s="17">
        <v>44559</v>
      </c>
      <c r="AO22" s="18">
        <v>5054189</v>
      </c>
      <c r="AP22" s="16">
        <v>211488523515480</v>
      </c>
      <c r="AQ22" s="16"/>
      <c r="AR22" s="17">
        <v>44347</v>
      </c>
      <c r="AS22" s="16"/>
      <c r="AT22" s="16">
        <v>2</v>
      </c>
      <c r="AU22" s="16"/>
      <c r="AV22" s="16" t="s">
        <v>81</v>
      </c>
      <c r="AW22" s="16">
        <v>1</v>
      </c>
      <c r="AX22" s="16">
        <v>20210831</v>
      </c>
      <c r="AY22" s="16">
        <v>20210824</v>
      </c>
      <c r="AZ22" s="18">
        <v>149400</v>
      </c>
      <c r="BA22" s="18">
        <v>0</v>
      </c>
      <c r="BB22" s="16"/>
      <c r="BC22" s="16" t="s">
        <v>74</v>
      </c>
    </row>
    <row r="23" spans="1:55" x14ac:dyDescent="0.25">
      <c r="A23" s="16">
        <v>900146010</v>
      </c>
      <c r="B23" s="16" t="s">
        <v>11</v>
      </c>
      <c r="C23" s="16" t="s">
        <v>15</v>
      </c>
      <c r="D23" s="16">
        <v>5920</v>
      </c>
      <c r="E23" s="16" t="s">
        <v>417</v>
      </c>
      <c r="F23" s="16" t="s">
        <v>418</v>
      </c>
      <c r="G23" s="16" t="s">
        <v>15</v>
      </c>
      <c r="H23" s="16">
        <v>5920</v>
      </c>
      <c r="I23" s="16" t="s">
        <v>74</v>
      </c>
      <c r="J23" s="17">
        <v>44346</v>
      </c>
      <c r="K23" s="18">
        <v>125773</v>
      </c>
      <c r="L23" s="18">
        <v>125773</v>
      </c>
      <c r="M23" s="16" t="s">
        <v>175</v>
      </c>
      <c r="N23" s="16" t="s">
        <v>530</v>
      </c>
      <c r="O23" s="18">
        <v>0</v>
      </c>
      <c r="P23" s="16"/>
      <c r="Q23" s="18">
        <v>0</v>
      </c>
      <c r="R23" s="18">
        <v>0</v>
      </c>
      <c r="S23" s="16"/>
      <c r="T23" s="16"/>
      <c r="U23" s="16" t="s">
        <v>79</v>
      </c>
      <c r="V23" s="18">
        <v>125773</v>
      </c>
      <c r="W23" s="18">
        <v>0</v>
      </c>
      <c r="X23" s="18">
        <v>0</v>
      </c>
      <c r="Y23" s="18">
        <v>0</v>
      </c>
      <c r="Z23" s="18">
        <v>125773</v>
      </c>
      <c r="AA23" s="18">
        <v>0</v>
      </c>
      <c r="AB23" s="18">
        <v>0</v>
      </c>
      <c r="AC23" s="16"/>
      <c r="AD23" s="18">
        <v>0</v>
      </c>
      <c r="AE23" s="18">
        <v>1</v>
      </c>
      <c r="AF23" s="18">
        <v>0</v>
      </c>
      <c r="AG23" s="18">
        <v>0</v>
      </c>
      <c r="AH23" s="16"/>
      <c r="AI23" s="17"/>
      <c r="AJ23" s="18">
        <v>0</v>
      </c>
      <c r="AK23" s="18">
        <v>125773</v>
      </c>
      <c r="AL23" s="18">
        <v>0</v>
      </c>
      <c r="AM23" s="16">
        <v>2201165187</v>
      </c>
      <c r="AN23" s="17">
        <v>44559</v>
      </c>
      <c r="AO23" s="18">
        <v>5054189</v>
      </c>
      <c r="AP23" s="16">
        <v>211508516331614</v>
      </c>
      <c r="AQ23" s="16"/>
      <c r="AR23" s="17">
        <v>44347</v>
      </c>
      <c r="AS23" s="16"/>
      <c r="AT23" s="16">
        <v>2</v>
      </c>
      <c r="AU23" s="16"/>
      <c r="AV23" s="16" t="s">
        <v>81</v>
      </c>
      <c r="AW23" s="16">
        <v>1</v>
      </c>
      <c r="AX23" s="16">
        <v>20210831</v>
      </c>
      <c r="AY23" s="16">
        <v>20210824</v>
      </c>
      <c r="AZ23" s="18">
        <v>125773</v>
      </c>
      <c r="BA23" s="18">
        <v>0</v>
      </c>
      <c r="BB23" s="16"/>
      <c r="BC23" s="16" t="s">
        <v>74</v>
      </c>
    </row>
    <row r="24" spans="1:55" x14ac:dyDescent="0.25">
      <c r="A24" s="16">
        <v>900146010</v>
      </c>
      <c r="B24" s="16" t="s">
        <v>11</v>
      </c>
      <c r="C24" s="16" t="s">
        <v>16</v>
      </c>
      <c r="D24" s="16">
        <v>2671</v>
      </c>
      <c r="E24" s="16" t="s">
        <v>351</v>
      </c>
      <c r="F24" s="16" t="s">
        <v>352</v>
      </c>
      <c r="G24" s="16" t="s">
        <v>16</v>
      </c>
      <c r="H24" s="16">
        <v>2671</v>
      </c>
      <c r="I24" s="16" t="s">
        <v>74</v>
      </c>
      <c r="J24" s="17">
        <v>44363</v>
      </c>
      <c r="K24" s="18">
        <v>90649</v>
      </c>
      <c r="L24" s="18">
        <v>90649</v>
      </c>
      <c r="M24" s="16" t="s">
        <v>175</v>
      </c>
      <c r="N24" s="16" t="s">
        <v>530</v>
      </c>
      <c r="O24" s="18">
        <v>0</v>
      </c>
      <c r="P24" s="16"/>
      <c r="Q24" s="18">
        <v>0</v>
      </c>
      <c r="R24" s="18">
        <v>0</v>
      </c>
      <c r="S24" s="16"/>
      <c r="T24" s="16"/>
      <c r="U24" s="16" t="s">
        <v>79</v>
      </c>
      <c r="V24" s="18">
        <v>90649</v>
      </c>
      <c r="W24" s="18">
        <v>0</v>
      </c>
      <c r="X24" s="18">
        <v>0</v>
      </c>
      <c r="Y24" s="18">
        <v>0</v>
      </c>
      <c r="Z24" s="18">
        <v>90649</v>
      </c>
      <c r="AA24" s="18">
        <v>0</v>
      </c>
      <c r="AB24" s="18">
        <v>0</v>
      </c>
      <c r="AC24" s="16"/>
      <c r="AD24" s="18">
        <v>0</v>
      </c>
      <c r="AE24" s="18">
        <v>1</v>
      </c>
      <c r="AF24" s="18">
        <v>0</v>
      </c>
      <c r="AG24" s="18">
        <v>0</v>
      </c>
      <c r="AH24" s="16"/>
      <c r="AI24" s="17"/>
      <c r="AJ24" s="18">
        <v>0</v>
      </c>
      <c r="AK24" s="18">
        <v>90649</v>
      </c>
      <c r="AL24" s="18">
        <v>0</v>
      </c>
      <c r="AM24" s="16">
        <v>2201165187</v>
      </c>
      <c r="AN24" s="17">
        <v>44559</v>
      </c>
      <c r="AO24" s="18">
        <v>5054189</v>
      </c>
      <c r="AP24" s="16">
        <v>211678523487663</v>
      </c>
      <c r="AQ24" s="16"/>
      <c r="AR24" s="17">
        <v>44377</v>
      </c>
      <c r="AS24" s="16"/>
      <c r="AT24" s="16">
        <v>2</v>
      </c>
      <c r="AU24" s="16"/>
      <c r="AV24" s="16" t="s">
        <v>81</v>
      </c>
      <c r="AW24" s="16">
        <v>1</v>
      </c>
      <c r="AX24" s="16">
        <v>20210831</v>
      </c>
      <c r="AY24" s="16">
        <v>20210824</v>
      </c>
      <c r="AZ24" s="18">
        <v>90649</v>
      </c>
      <c r="BA24" s="18">
        <v>0</v>
      </c>
      <c r="BB24" s="16"/>
      <c r="BC24" s="16" t="s">
        <v>74</v>
      </c>
    </row>
    <row r="25" spans="1:55" x14ac:dyDescent="0.25">
      <c r="A25" s="16">
        <v>900146010</v>
      </c>
      <c r="B25" s="16" t="s">
        <v>11</v>
      </c>
      <c r="C25" s="16" t="s">
        <v>16</v>
      </c>
      <c r="D25" s="16">
        <v>2681</v>
      </c>
      <c r="E25" s="16" t="s">
        <v>353</v>
      </c>
      <c r="F25" s="16" t="s">
        <v>354</v>
      </c>
      <c r="G25" s="16" t="s">
        <v>16</v>
      </c>
      <c r="H25" s="16">
        <v>2681</v>
      </c>
      <c r="I25" s="16" t="s">
        <v>74</v>
      </c>
      <c r="J25" s="17">
        <v>44363</v>
      </c>
      <c r="K25" s="18">
        <v>77742</v>
      </c>
      <c r="L25" s="18">
        <v>77742</v>
      </c>
      <c r="M25" s="16" t="s">
        <v>175</v>
      </c>
      <c r="N25" s="16" t="s">
        <v>530</v>
      </c>
      <c r="O25" s="18">
        <v>0</v>
      </c>
      <c r="P25" s="16"/>
      <c r="Q25" s="18">
        <v>0</v>
      </c>
      <c r="R25" s="18">
        <v>0</v>
      </c>
      <c r="S25" s="16"/>
      <c r="T25" s="16"/>
      <c r="U25" s="16" t="s">
        <v>79</v>
      </c>
      <c r="V25" s="18">
        <v>77742</v>
      </c>
      <c r="W25" s="18">
        <v>0</v>
      </c>
      <c r="X25" s="18">
        <v>0</v>
      </c>
      <c r="Y25" s="18">
        <v>0</v>
      </c>
      <c r="Z25" s="18">
        <v>77742</v>
      </c>
      <c r="AA25" s="18">
        <v>0</v>
      </c>
      <c r="AB25" s="18">
        <v>0</v>
      </c>
      <c r="AC25" s="16"/>
      <c r="AD25" s="18">
        <v>0</v>
      </c>
      <c r="AE25" s="18">
        <v>1</v>
      </c>
      <c r="AF25" s="18">
        <v>0</v>
      </c>
      <c r="AG25" s="18">
        <v>0</v>
      </c>
      <c r="AH25" s="16"/>
      <c r="AI25" s="17"/>
      <c r="AJ25" s="18">
        <v>0</v>
      </c>
      <c r="AK25" s="18">
        <v>77742</v>
      </c>
      <c r="AL25" s="18">
        <v>0</v>
      </c>
      <c r="AM25" s="16">
        <v>2201165187</v>
      </c>
      <c r="AN25" s="17">
        <v>44559</v>
      </c>
      <c r="AO25" s="18">
        <v>5054189</v>
      </c>
      <c r="AP25" s="16">
        <v>211678523532563</v>
      </c>
      <c r="AQ25" s="16"/>
      <c r="AR25" s="17">
        <v>44377</v>
      </c>
      <c r="AS25" s="16"/>
      <c r="AT25" s="16">
        <v>2</v>
      </c>
      <c r="AU25" s="16"/>
      <c r="AV25" s="16" t="s">
        <v>81</v>
      </c>
      <c r="AW25" s="16">
        <v>1</v>
      </c>
      <c r="AX25" s="16">
        <v>20210831</v>
      </c>
      <c r="AY25" s="16">
        <v>20210824</v>
      </c>
      <c r="AZ25" s="18">
        <v>77742</v>
      </c>
      <c r="BA25" s="18">
        <v>0</v>
      </c>
      <c r="BB25" s="16"/>
      <c r="BC25" s="16" t="s">
        <v>74</v>
      </c>
    </row>
    <row r="26" spans="1:55" x14ac:dyDescent="0.25">
      <c r="A26" s="16">
        <v>900146010</v>
      </c>
      <c r="B26" s="16" t="s">
        <v>11</v>
      </c>
      <c r="C26" s="16" t="s">
        <v>15</v>
      </c>
      <c r="D26" s="16">
        <v>6528</v>
      </c>
      <c r="E26" s="16" t="s">
        <v>419</v>
      </c>
      <c r="F26" s="16" t="s">
        <v>420</v>
      </c>
      <c r="G26" s="16" t="s">
        <v>15</v>
      </c>
      <c r="H26" s="16">
        <v>6528</v>
      </c>
      <c r="I26" s="16" t="s">
        <v>74</v>
      </c>
      <c r="J26" s="17">
        <v>44363</v>
      </c>
      <c r="K26" s="18">
        <v>80504</v>
      </c>
      <c r="L26" s="18">
        <v>80504</v>
      </c>
      <c r="M26" s="16" t="s">
        <v>175</v>
      </c>
      <c r="N26" s="16" t="s">
        <v>530</v>
      </c>
      <c r="O26" s="18">
        <v>0</v>
      </c>
      <c r="P26" s="16"/>
      <c r="Q26" s="18">
        <v>0</v>
      </c>
      <c r="R26" s="18">
        <v>0</v>
      </c>
      <c r="S26" s="16"/>
      <c r="T26" s="16"/>
      <c r="U26" s="16" t="s">
        <v>79</v>
      </c>
      <c r="V26" s="18">
        <v>80504</v>
      </c>
      <c r="W26" s="18">
        <v>0</v>
      </c>
      <c r="X26" s="18">
        <v>0</v>
      </c>
      <c r="Y26" s="18">
        <v>0</v>
      </c>
      <c r="Z26" s="18">
        <v>80504</v>
      </c>
      <c r="AA26" s="18">
        <v>0</v>
      </c>
      <c r="AB26" s="18">
        <v>0</v>
      </c>
      <c r="AC26" s="16"/>
      <c r="AD26" s="18">
        <v>0</v>
      </c>
      <c r="AE26" s="18">
        <v>1</v>
      </c>
      <c r="AF26" s="18">
        <v>0</v>
      </c>
      <c r="AG26" s="18">
        <v>0</v>
      </c>
      <c r="AH26" s="16"/>
      <c r="AI26" s="17"/>
      <c r="AJ26" s="18">
        <v>0</v>
      </c>
      <c r="AK26" s="18">
        <v>80504</v>
      </c>
      <c r="AL26" s="18">
        <v>0</v>
      </c>
      <c r="AM26" s="16">
        <v>2201165187</v>
      </c>
      <c r="AN26" s="17">
        <v>44559</v>
      </c>
      <c r="AO26" s="18">
        <v>5054189</v>
      </c>
      <c r="AP26" s="16">
        <v>211678523344214</v>
      </c>
      <c r="AQ26" s="16"/>
      <c r="AR26" s="17">
        <v>44377</v>
      </c>
      <c r="AS26" s="16"/>
      <c r="AT26" s="16">
        <v>2</v>
      </c>
      <c r="AU26" s="16"/>
      <c r="AV26" s="16" t="s">
        <v>81</v>
      </c>
      <c r="AW26" s="16">
        <v>1</v>
      </c>
      <c r="AX26" s="16">
        <v>20210831</v>
      </c>
      <c r="AY26" s="16">
        <v>20210824</v>
      </c>
      <c r="AZ26" s="18">
        <v>80504</v>
      </c>
      <c r="BA26" s="18">
        <v>0</v>
      </c>
      <c r="BB26" s="16"/>
      <c r="BC26" s="16" t="s">
        <v>74</v>
      </c>
    </row>
    <row r="27" spans="1:55" x14ac:dyDescent="0.25">
      <c r="A27" s="16">
        <v>900146010</v>
      </c>
      <c r="B27" s="16" t="s">
        <v>11</v>
      </c>
      <c r="C27" s="16" t="s">
        <v>16</v>
      </c>
      <c r="D27" s="16">
        <v>5331</v>
      </c>
      <c r="E27" s="16" t="s">
        <v>461</v>
      </c>
      <c r="F27" s="16" t="s">
        <v>462</v>
      </c>
      <c r="G27" s="16" t="s">
        <v>16</v>
      </c>
      <c r="H27" s="16">
        <v>5331</v>
      </c>
      <c r="I27" s="16" t="s">
        <v>74</v>
      </c>
      <c r="J27" s="17">
        <v>44516</v>
      </c>
      <c r="K27" s="18">
        <v>86600</v>
      </c>
      <c r="L27" s="18">
        <v>86600</v>
      </c>
      <c r="M27" s="16" t="s">
        <v>175</v>
      </c>
      <c r="N27" s="16" t="s">
        <v>530</v>
      </c>
      <c r="O27" s="18">
        <v>0</v>
      </c>
      <c r="P27" s="16"/>
      <c r="Q27" s="18">
        <v>0</v>
      </c>
      <c r="R27" s="18">
        <v>0</v>
      </c>
      <c r="S27" s="16"/>
      <c r="T27" s="16"/>
      <c r="U27" s="16" t="s">
        <v>79</v>
      </c>
      <c r="V27" s="18">
        <v>86600</v>
      </c>
      <c r="W27" s="18">
        <v>0</v>
      </c>
      <c r="X27" s="18">
        <v>0</v>
      </c>
      <c r="Y27" s="18">
        <v>0</v>
      </c>
      <c r="Z27" s="18">
        <v>86600</v>
      </c>
      <c r="AA27" s="18">
        <v>0</v>
      </c>
      <c r="AB27" s="18">
        <v>0</v>
      </c>
      <c r="AC27" s="16"/>
      <c r="AD27" s="18">
        <v>0</v>
      </c>
      <c r="AE27" s="18">
        <v>1</v>
      </c>
      <c r="AF27" s="18">
        <v>0</v>
      </c>
      <c r="AG27" s="18">
        <v>0</v>
      </c>
      <c r="AH27" s="16"/>
      <c r="AI27" s="17"/>
      <c r="AJ27" s="18">
        <v>0</v>
      </c>
      <c r="AK27" s="18">
        <v>86600</v>
      </c>
      <c r="AL27" s="18">
        <v>0</v>
      </c>
      <c r="AM27" s="16">
        <v>2201182908</v>
      </c>
      <c r="AN27" s="17">
        <v>44613</v>
      </c>
      <c r="AO27" s="18">
        <v>338581</v>
      </c>
      <c r="AP27" s="16">
        <v>213208523327299</v>
      </c>
      <c r="AQ27" s="16"/>
      <c r="AR27" s="17">
        <v>44530</v>
      </c>
      <c r="AS27" s="16"/>
      <c r="AT27" s="16">
        <v>2</v>
      </c>
      <c r="AU27" s="16"/>
      <c r="AV27" s="16" t="s">
        <v>81</v>
      </c>
      <c r="AW27" s="16">
        <v>1</v>
      </c>
      <c r="AX27" s="16">
        <v>20211230</v>
      </c>
      <c r="AY27" s="16">
        <v>20211222</v>
      </c>
      <c r="AZ27" s="18">
        <v>86600</v>
      </c>
      <c r="BA27" s="18">
        <v>0</v>
      </c>
      <c r="BB27" s="16"/>
      <c r="BC27" s="16" t="s">
        <v>74</v>
      </c>
    </row>
    <row r="28" spans="1:55" x14ac:dyDescent="0.25">
      <c r="A28" s="16">
        <v>900146010</v>
      </c>
      <c r="B28" s="16" t="s">
        <v>11</v>
      </c>
      <c r="C28" s="16" t="s">
        <v>16</v>
      </c>
      <c r="D28" s="16">
        <v>3648</v>
      </c>
      <c r="E28" s="16" t="s">
        <v>355</v>
      </c>
      <c r="F28" s="16" t="s">
        <v>356</v>
      </c>
      <c r="G28" s="16" t="s">
        <v>16</v>
      </c>
      <c r="H28" s="16">
        <v>3648</v>
      </c>
      <c r="I28" s="16" t="s">
        <v>74</v>
      </c>
      <c r="J28" s="17">
        <v>44418</v>
      </c>
      <c r="K28" s="18">
        <v>61994</v>
      </c>
      <c r="L28" s="18">
        <v>61994</v>
      </c>
      <c r="M28" s="16" t="s">
        <v>175</v>
      </c>
      <c r="N28" s="16" t="s">
        <v>530</v>
      </c>
      <c r="O28" s="18">
        <v>0</v>
      </c>
      <c r="P28" s="16"/>
      <c r="Q28" s="18">
        <v>0</v>
      </c>
      <c r="R28" s="18">
        <v>0</v>
      </c>
      <c r="S28" s="16"/>
      <c r="T28" s="16"/>
      <c r="U28" s="16" t="s">
        <v>79</v>
      </c>
      <c r="V28" s="18">
        <v>61994</v>
      </c>
      <c r="W28" s="18">
        <v>0</v>
      </c>
      <c r="X28" s="18">
        <v>0</v>
      </c>
      <c r="Y28" s="18">
        <v>0</v>
      </c>
      <c r="Z28" s="18">
        <v>61994</v>
      </c>
      <c r="AA28" s="18">
        <v>0</v>
      </c>
      <c r="AB28" s="18">
        <v>0</v>
      </c>
      <c r="AC28" s="16"/>
      <c r="AD28" s="18">
        <v>0</v>
      </c>
      <c r="AE28" s="18">
        <v>2</v>
      </c>
      <c r="AF28" s="18">
        <v>18591</v>
      </c>
      <c r="AG28" s="18"/>
      <c r="AH28" s="21">
        <v>4800052908</v>
      </c>
      <c r="AI28" s="22">
        <v>44592</v>
      </c>
      <c r="AJ28" s="18">
        <v>99423</v>
      </c>
      <c r="AK28" s="18">
        <v>43403</v>
      </c>
      <c r="AL28" s="18">
        <v>0</v>
      </c>
      <c r="AM28" s="16">
        <v>2201182965</v>
      </c>
      <c r="AN28" s="17">
        <v>44614</v>
      </c>
      <c r="AO28" s="18">
        <v>70103</v>
      </c>
      <c r="AP28" s="16">
        <v>212228516336836</v>
      </c>
      <c r="AQ28" s="16"/>
      <c r="AR28" s="17">
        <v>44439</v>
      </c>
      <c r="AS28" s="16"/>
      <c r="AT28" s="16">
        <v>2</v>
      </c>
      <c r="AU28" s="16"/>
      <c r="AV28" s="16" t="s">
        <v>81</v>
      </c>
      <c r="AW28" s="16">
        <v>1</v>
      </c>
      <c r="AX28" s="16">
        <v>20210930</v>
      </c>
      <c r="AY28" s="16">
        <v>20210914</v>
      </c>
      <c r="AZ28" s="18">
        <v>61994</v>
      </c>
      <c r="BA28" s="18">
        <v>0</v>
      </c>
      <c r="BB28" s="16"/>
      <c r="BC28" s="16" t="s">
        <v>74</v>
      </c>
    </row>
    <row r="29" spans="1:55" x14ac:dyDescent="0.25">
      <c r="A29" s="16">
        <v>900146010</v>
      </c>
      <c r="B29" s="16" t="s">
        <v>11</v>
      </c>
      <c r="C29" s="16" t="s">
        <v>16</v>
      </c>
      <c r="D29" s="16">
        <v>3699</v>
      </c>
      <c r="E29" s="16" t="s">
        <v>357</v>
      </c>
      <c r="F29" s="16" t="s">
        <v>358</v>
      </c>
      <c r="G29" s="16" t="s">
        <v>16</v>
      </c>
      <c r="H29" s="16">
        <v>3699</v>
      </c>
      <c r="I29" s="16" t="s">
        <v>74</v>
      </c>
      <c r="J29" s="17">
        <v>44420</v>
      </c>
      <c r="K29" s="18">
        <v>23900</v>
      </c>
      <c r="L29" s="18">
        <v>23900</v>
      </c>
      <c r="M29" s="16" t="s">
        <v>175</v>
      </c>
      <c r="N29" s="16" t="s">
        <v>530</v>
      </c>
      <c r="O29" s="18">
        <v>0</v>
      </c>
      <c r="P29" s="16"/>
      <c r="Q29" s="18">
        <v>0</v>
      </c>
      <c r="R29" s="18">
        <v>0</v>
      </c>
      <c r="S29" s="16"/>
      <c r="T29" s="16"/>
      <c r="U29" s="16" t="s">
        <v>79</v>
      </c>
      <c r="V29" s="18">
        <v>23900</v>
      </c>
      <c r="W29" s="18">
        <v>0</v>
      </c>
      <c r="X29" s="18">
        <v>0</v>
      </c>
      <c r="Y29" s="18">
        <v>0</v>
      </c>
      <c r="Z29" s="18">
        <v>23900</v>
      </c>
      <c r="AA29" s="18">
        <v>0</v>
      </c>
      <c r="AB29" s="18">
        <v>0</v>
      </c>
      <c r="AC29" s="16"/>
      <c r="AD29" s="18">
        <v>0</v>
      </c>
      <c r="AE29" s="18">
        <v>2</v>
      </c>
      <c r="AF29" s="18">
        <v>19200</v>
      </c>
      <c r="AG29" s="18"/>
      <c r="AH29" s="21">
        <v>2201301954</v>
      </c>
      <c r="AI29" s="22">
        <v>44832</v>
      </c>
      <c r="AJ29" s="18">
        <v>2259196</v>
      </c>
      <c r="AK29" s="18">
        <v>4700</v>
      </c>
      <c r="AL29" s="18">
        <v>0</v>
      </c>
      <c r="AM29" s="16">
        <v>2201182965</v>
      </c>
      <c r="AN29" s="17">
        <v>44614</v>
      </c>
      <c r="AO29" s="18">
        <v>70103</v>
      </c>
      <c r="AP29" s="16">
        <v>999999999999999</v>
      </c>
      <c r="AQ29" s="16"/>
      <c r="AR29" s="17">
        <v>44439</v>
      </c>
      <c r="AS29" s="16"/>
      <c r="AT29" s="16">
        <v>2</v>
      </c>
      <c r="AU29" s="16"/>
      <c r="AV29" s="16" t="s">
        <v>81</v>
      </c>
      <c r="AW29" s="16">
        <v>2</v>
      </c>
      <c r="AX29" s="16">
        <v>20220705</v>
      </c>
      <c r="AY29" s="16">
        <v>20220617</v>
      </c>
      <c r="AZ29" s="18">
        <v>23900</v>
      </c>
      <c r="BA29" s="18">
        <v>0</v>
      </c>
      <c r="BB29" s="16"/>
      <c r="BC29" s="16" t="s">
        <v>74</v>
      </c>
    </row>
    <row r="30" spans="1:55" x14ac:dyDescent="0.25">
      <c r="A30" s="16">
        <v>900146010</v>
      </c>
      <c r="B30" s="16" t="s">
        <v>11</v>
      </c>
      <c r="C30" s="16" t="s">
        <v>17</v>
      </c>
      <c r="D30" s="16">
        <v>7899</v>
      </c>
      <c r="E30" s="16" t="s">
        <v>337</v>
      </c>
      <c r="F30" s="16" t="s">
        <v>338</v>
      </c>
      <c r="G30" s="16" t="s">
        <v>17</v>
      </c>
      <c r="H30" s="16">
        <v>7899</v>
      </c>
      <c r="I30" s="16" t="s">
        <v>74</v>
      </c>
      <c r="J30" s="17">
        <v>44426</v>
      </c>
      <c r="K30" s="18">
        <v>22000</v>
      </c>
      <c r="L30" s="18">
        <v>10283</v>
      </c>
      <c r="M30" s="16" t="s">
        <v>175</v>
      </c>
      <c r="N30" s="16" t="s">
        <v>530</v>
      </c>
      <c r="O30" s="18">
        <v>0</v>
      </c>
      <c r="P30" s="16"/>
      <c r="Q30" s="18">
        <v>0</v>
      </c>
      <c r="R30" s="18">
        <v>0</v>
      </c>
      <c r="S30" s="16"/>
      <c r="T30" s="16"/>
      <c r="U30" s="16" t="s">
        <v>79</v>
      </c>
      <c r="V30" s="18">
        <v>22000</v>
      </c>
      <c r="W30" s="18">
        <v>0</v>
      </c>
      <c r="X30" s="18">
        <v>0</v>
      </c>
      <c r="Y30" s="18">
        <v>0</v>
      </c>
      <c r="Z30" s="18">
        <v>22000</v>
      </c>
      <c r="AA30" s="18">
        <v>0</v>
      </c>
      <c r="AB30" s="18">
        <v>0</v>
      </c>
      <c r="AC30" s="16"/>
      <c r="AD30" s="18">
        <v>0</v>
      </c>
      <c r="AE30" s="18">
        <v>1</v>
      </c>
      <c r="AF30" s="18">
        <v>0</v>
      </c>
      <c r="AG30" s="18">
        <v>0</v>
      </c>
      <c r="AH30" s="16"/>
      <c r="AI30" s="17"/>
      <c r="AJ30" s="18">
        <v>0</v>
      </c>
      <c r="AK30" s="18">
        <v>22000</v>
      </c>
      <c r="AL30" s="18">
        <v>0</v>
      </c>
      <c r="AM30" s="16">
        <v>2201182965</v>
      </c>
      <c r="AN30" s="17">
        <v>44614</v>
      </c>
      <c r="AO30" s="18">
        <v>70103</v>
      </c>
      <c r="AP30" s="16">
        <v>212228516336836</v>
      </c>
      <c r="AQ30" s="16"/>
      <c r="AR30" s="17">
        <v>44439</v>
      </c>
      <c r="AS30" s="16"/>
      <c r="AT30" s="16">
        <v>2</v>
      </c>
      <c r="AU30" s="16"/>
      <c r="AV30" s="16" t="s">
        <v>81</v>
      </c>
      <c r="AW30" s="16">
        <v>1</v>
      </c>
      <c r="AX30" s="16">
        <v>20210930</v>
      </c>
      <c r="AY30" s="16">
        <v>20210914</v>
      </c>
      <c r="AZ30" s="18">
        <v>22000</v>
      </c>
      <c r="BA30" s="18">
        <v>0</v>
      </c>
      <c r="BB30" s="16"/>
      <c r="BC30" s="16" t="s">
        <v>74</v>
      </c>
    </row>
    <row r="31" spans="1:55" x14ac:dyDescent="0.25">
      <c r="A31" s="16">
        <v>900146010</v>
      </c>
      <c r="B31" s="16" t="s">
        <v>11</v>
      </c>
      <c r="C31" s="16" t="s">
        <v>15</v>
      </c>
      <c r="D31" s="16">
        <v>18471</v>
      </c>
      <c r="E31" s="16" t="s">
        <v>425</v>
      </c>
      <c r="F31" s="16" t="s">
        <v>426</v>
      </c>
      <c r="G31" s="16" t="s">
        <v>15</v>
      </c>
      <c r="H31" s="16">
        <v>18471</v>
      </c>
      <c r="I31" s="16" t="s">
        <v>74</v>
      </c>
      <c r="J31" s="17">
        <v>44617</v>
      </c>
      <c r="K31" s="18">
        <v>6100</v>
      </c>
      <c r="L31" s="18">
        <v>6100</v>
      </c>
      <c r="M31" s="16" t="s">
        <v>175</v>
      </c>
      <c r="N31" s="16" t="s">
        <v>530</v>
      </c>
      <c r="O31" s="18">
        <v>0</v>
      </c>
      <c r="P31" s="16"/>
      <c r="Q31" s="18">
        <v>0</v>
      </c>
      <c r="R31" s="18">
        <v>0</v>
      </c>
      <c r="S31" s="16"/>
      <c r="T31" s="16"/>
      <c r="U31" s="16" t="s">
        <v>79</v>
      </c>
      <c r="V31" s="18">
        <v>6100</v>
      </c>
      <c r="W31" s="18">
        <v>0</v>
      </c>
      <c r="X31" s="18">
        <v>0</v>
      </c>
      <c r="Y31" s="18">
        <v>0</v>
      </c>
      <c r="Z31" s="18">
        <v>6100</v>
      </c>
      <c r="AA31" s="18">
        <v>0</v>
      </c>
      <c r="AB31" s="18">
        <v>0</v>
      </c>
      <c r="AC31" s="16"/>
      <c r="AD31" s="18">
        <v>0</v>
      </c>
      <c r="AE31" s="18">
        <v>1</v>
      </c>
      <c r="AF31" s="18">
        <v>0</v>
      </c>
      <c r="AG31" s="18">
        <v>0</v>
      </c>
      <c r="AH31" s="16"/>
      <c r="AI31" s="17"/>
      <c r="AJ31" s="18">
        <v>0</v>
      </c>
      <c r="AK31" s="18">
        <v>6100</v>
      </c>
      <c r="AL31" s="18">
        <v>0</v>
      </c>
      <c r="AM31" s="16">
        <v>2201214426</v>
      </c>
      <c r="AN31" s="17">
        <v>44671</v>
      </c>
      <c r="AO31" s="18">
        <v>386852</v>
      </c>
      <c r="AP31" s="16">
        <v>999999999999999</v>
      </c>
      <c r="AQ31" s="16"/>
      <c r="AR31" s="17">
        <v>44620</v>
      </c>
      <c r="AS31" s="16"/>
      <c r="AT31" s="16">
        <v>2</v>
      </c>
      <c r="AU31" s="16"/>
      <c r="AV31" s="16" t="s">
        <v>81</v>
      </c>
      <c r="AW31" s="16">
        <v>1</v>
      </c>
      <c r="AX31" s="16">
        <v>20220330</v>
      </c>
      <c r="AY31" s="16">
        <v>20220323</v>
      </c>
      <c r="AZ31" s="18">
        <v>6100</v>
      </c>
      <c r="BA31" s="18">
        <v>0</v>
      </c>
      <c r="BB31" s="16"/>
      <c r="BC31" s="16" t="s">
        <v>74</v>
      </c>
    </row>
    <row r="32" spans="1:55" x14ac:dyDescent="0.25">
      <c r="A32" s="16">
        <v>900146010</v>
      </c>
      <c r="B32" s="16" t="s">
        <v>11</v>
      </c>
      <c r="C32" s="16" t="s">
        <v>16</v>
      </c>
      <c r="D32" s="16">
        <v>5303</v>
      </c>
      <c r="E32" s="16" t="s">
        <v>459</v>
      </c>
      <c r="F32" s="16" t="s">
        <v>460</v>
      </c>
      <c r="G32" s="16" t="s">
        <v>16</v>
      </c>
      <c r="H32" s="16">
        <v>5303</v>
      </c>
      <c r="I32" s="16" t="s">
        <v>74</v>
      </c>
      <c r="J32" s="17">
        <v>44512</v>
      </c>
      <c r="K32" s="18">
        <v>399083</v>
      </c>
      <c r="L32" s="18">
        <v>399083</v>
      </c>
      <c r="M32" s="16" t="s">
        <v>175</v>
      </c>
      <c r="N32" s="16" t="s">
        <v>530</v>
      </c>
      <c r="O32" s="18">
        <v>0</v>
      </c>
      <c r="P32" s="16"/>
      <c r="Q32" s="18">
        <v>0</v>
      </c>
      <c r="R32" s="18">
        <v>0</v>
      </c>
      <c r="S32" s="16"/>
      <c r="T32" s="16"/>
      <c r="U32" s="16" t="s">
        <v>79</v>
      </c>
      <c r="V32" s="18">
        <v>399083</v>
      </c>
      <c r="W32" s="18">
        <v>0</v>
      </c>
      <c r="X32" s="18">
        <v>0</v>
      </c>
      <c r="Y32" s="18">
        <v>0</v>
      </c>
      <c r="Z32" s="18">
        <v>399083</v>
      </c>
      <c r="AA32" s="18">
        <v>0</v>
      </c>
      <c r="AB32" s="18">
        <v>0</v>
      </c>
      <c r="AC32" s="16"/>
      <c r="AD32" s="18">
        <v>0</v>
      </c>
      <c r="AE32" s="18">
        <v>1</v>
      </c>
      <c r="AF32" s="18">
        <v>0</v>
      </c>
      <c r="AG32" s="18">
        <v>0</v>
      </c>
      <c r="AH32" s="16"/>
      <c r="AI32" s="17"/>
      <c r="AJ32" s="18">
        <v>0</v>
      </c>
      <c r="AK32" s="18">
        <v>399083</v>
      </c>
      <c r="AL32" s="18">
        <v>0</v>
      </c>
      <c r="AM32" s="16">
        <v>2201242775</v>
      </c>
      <c r="AN32" s="17">
        <v>44712</v>
      </c>
      <c r="AO32" s="18">
        <v>1180848</v>
      </c>
      <c r="AP32" s="16">
        <v>213168516563653</v>
      </c>
      <c r="AQ32" s="16"/>
      <c r="AR32" s="17">
        <v>44530</v>
      </c>
      <c r="AS32" s="16"/>
      <c r="AT32" s="16">
        <v>2</v>
      </c>
      <c r="AU32" s="16"/>
      <c r="AV32" s="16" t="s">
        <v>81</v>
      </c>
      <c r="AW32" s="16">
        <v>1</v>
      </c>
      <c r="AX32" s="16">
        <v>20211230</v>
      </c>
      <c r="AY32" s="16">
        <v>20211222</v>
      </c>
      <c r="AZ32" s="18">
        <v>399083</v>
      </c>
      <c r="BA32" s="18">
        <v>0</v>
      </c>
      <c r="BB32" s="16"/>
      <c r="BC32" s="16" t="s">
        <v>74</v>
      </c>
    </row>
    <row r="33" spans="1:55" x14ac:dyDescent="0.25">
      <c r="A33" s="16">
        <v>900146010</v>
      </c>
      <c r="B33" s="16" t="s">
        <v>11</v>
      </c>
      <c r="C33" s="16" t="s">
        <v>16</v>
      </c>
      <c r="D33" s="16">
        <v>5438</v>
      </c>
      <c r="E33" s="16" t="s">
        <v>463</v>
      </c>
      <c r="F33" s="16" t="s">
        <v>464</v>
      </c>
      <c r="G33" s="16" t="s">
        <v>16</v>
      </c>
      <c r="H33" s="16">
        <v>5438</v>
      </c>
      <c r="I33" s="16" t="s">
        <v>74</v>
      </c>
      <c r="J33" s="17">
        <v>44522</v>
      </c>
      <c r="K33" s="18">
        <v>73699</v>
      </c>
      <c r="L33" s="18">
        <v>73699</v>
      </c>
      <c r="M33" s="16" t="s">
        <v>175</v>
      </c>
      <c r="N33" s="16" t="s">
        <v>530</v>
      </c>
      <c r="O33" s="18">
        <v>0</v>
      </c>
      <c r="P33" s="16"/>
      <c r="Q33" s="18">
        <v>0</v>
      </c>
      <c r="R33" s="18">
        <v>0</v>
      </c>
      <c r="S33" s="16"/>
      <c r="T33" s="16"/>
      <c r="U33" s="16" t="s">
        <v>79</v>
      </c>
      <c r="V33" s="18">
        <v>73699</v>
      </c>
      <c r="W33" s="18">
        <v>0</v>
      </c>
      <c r="X33" s="18">
        <v>0</v>
      </c>
      <c r="Y33" s="18">
        <v>0</v>
      </c>
      <c r="Z33" s="18">
        <v>73699</v>
      </c>
      <c r="AA33" s="18">
        <v>0</v>
      </c>
      <c r="AB33" s="18">
        <v>0</v>
      </c>
      <c r="AC33" s="16"/>
      <c r="AD33" s="18">
        <v>0</v>
      </c>
      <c r="AE33" s="18">
        <v>1</v>
      </c>
      <c r="AF33" s="18">
        <v>0</v>
      </c>
      <c r="AG33" s="18">
        <v>0</v>
      </c>
      <c r="AH33" s="16"/>
      <c r="AI33" s="17"/>
      <c r="AJ33" s="18">
        <v>0</v>
      </c>
      <c r="AK33" s="18">
        <v>73699</v>
      </c>
      <c r="AL33" s="18">
        <v>0</v>
      </c>
      <c r="AM33" s="16">
        <v>2201242775</v>
      </c>
      <c r="AN33" s="17">
        <v>44712</v>
      </c>
      <c r="AO33" s="18">
        <v>1180848</v>
      </c>
      <c r="AP33" s="16">
        <v>213268516257262</v>
      </c>
      <c r="AQ33" s="16"/>
      <c r="AR33" s="17">
        <v>44530</v>
      </c>
      <c r="AS33" s="16"/>
      <c r="AT33" s="16">
        <v>2</v>
      </c>
      <c r="AU33" s="16"/>
      <c r="AV33" s="16" t="s">
        <v>81</v>
      </c>
      <c r="AW33" s="16">
        <v>1</v>
      </c>
      <c r="AX33" s="16">
        <v>20211230</v>
      </c>
      <c r="AY33" s="16">
        <v>20211222</v>
      </c>
      <c r="AZ33" s="18">
        <v>73699</v>
      </c>
      <c r="BA33" s="18">
        <v>0</v>
      </c>
      <c r="BB33" s="16"/>
      <c r="BC33" s="16" t="s">
        <v>74</v>
      </c>
    </row>
    <row r="34" spans="1:55" x14ac:dyDescent="0.25">
      <c r="A34" s="16">
        <v>900146010</v>
      </c>
      <c r="B34" s="16" t="s">
        <v>11</v>
      </c>
      <c r="C34" s="16" t="s">
        <v>15</v>
      </c>
      <c r="D34" s="16">
        <v>12565</v>
      </c>
      <c r="E34" s="16" t="s">
        <v>423</v>
      </c>
      <c r="F34" s="16" t="s">
        <v>424</v>
      </c>
      <c r="G34" s="16" t="s">
        <v>15</v>
      </c>
      <c r="H34" s="16">
        <v>12565</v>
      </c>
      <c r="I34" s="16" t="s">
        <v>74</v>
      </c>
      <c r="J34" s="17">
        <v>44523</v>
      </c>
      <c r="K34" s="18">
        <v>129170</v>
      </c>
      <c r="L34" s="18">
        <v>129170</v>
      </c>
      <c r="M34" s="16" t="s">
        <v>175</v>
      </c>
      <c r="N34" s="16" t="s">
        <v>530</v>
      </c>
      <c r="O34" s="18">
        <v>0</v>
      </c>
      <c r="P34" s="16"/>
      <c r="Q34" s="18">
        <v>0</v>
      </c>
      <c r="R34" s="18">
        <v>0</v>
      </c>
      <c r="S34" s="16"/>
      <c r="T34" s="16"/>
      <c r="U34" s="16" t="s">
        <v>79</v>
      </c>
      <c r="V34" s="18">
        <v>129170</v>
      </c>
      <c r="W34" s="18">
        <v>0</v>
      </c>
      <c r="X34" s="18">
        <v>0</v>
      </c>
      <c r="Y34" s="18">
        <v>0</v>
      </c>
      <c r="Z34" s="18">
        <v>129170</v>
      </c>
      <c r="AA34" s="18">
        <v>0</v>
      </c>
      <c r="AB34" s="18">
        <v>0</v>
      </c>
      <c r="AC34" s="16"/>
      <c r="AD34" s="18">
        <v>0</v>
      </c>
      <c r="AE34" s="18">
        <v>1</v>
      </c>
      <c r="AF34" s="18">
        <v>0</v>
      </c>
      <c r="AG34" s="18">
        <v>0</v>
      </c>
      <c r="AH34" s="16"/>
      <c r="AI34" s="17"/>
      <c r="AJ34" s="18">
        <v>0</v>
      </c>
      <c r="AK34" s="18">
        <v>129170</v>
      </c>
      <c r="AL34" s="18">
        <v>0</v>
      </c>
      <c r="AM34" s="16">
        <v>2201242775</v>
      </c>
      <c r="AN34" s="17">
        <v>44712</v>
      </c>
      <c r="AO34" s="18">
        <v>1180848</v>
      </c>
      <c r="AP34" s="16">
        <v>213248516299140</v>
      </c>
      <c r="AQ34" s="16"/>
      <c r="AR34" s="17">
        <v>44530</v>
      </c>
      <c r="AS34" s="16"/>
      <c r="AT34" s="16">
        <v>2</v>
      </c>
      <c r="AU34" s="16"/>
      <c r="AV34" s="16" t="s">
        <v>81</v>
      </c>
      <c r="AW34" s="16">
        <v>1</v>
      </c>
      <c r="AX34" s="16">
        <v>20211230</v>
      </c>
      <c r="AY34" s="16">
        <v>20211222</v>
      </c>
      <c r="AZ34" s="18">
        <v>129170</v>
      </c>
      <c r="BA34" s="18">
        <v>0</v>
      </c>
      <c r="BB34" s="16"/>
      <c r="BC34" s="16" t="s">
        <v>74</v>
      </c>
    </row>
    <row r="35" spans="1:55" x14ac:dyDescent="0.25">
      <c r="A35" s="16">
        <v>900146010</v>
      </c>
      <c r="B35" s="16" t="s">
        <v>11</v>
      </c>
      <c r="C35" s="16" t="s">
        <v>16</v>
      </c>
      <c r="D35" s="16">
        <v>8318</v>
      </c>
      <c r="E35" s="16" t="s">
        <v>465</v>
      </c>
      <c r="F35" s="16" t="s">
        <v>466</v>
      </c>
      <c r="G35" s="16" t="s">
        <v>16</v>
      </c>
      <c r="H35" s="16">
        <v>8318</v>
      </c>
      <c r="I35" s="16" t="s">
        <v>74</v>
      </c>
      <c r="J35" s="17">
        <v>44621</v>
      </c>
      <c r="K35" s="18">
        <v>139254</v>
      </c>
      <c r="L35" s="18">
        <v>139254</v>
      </c>
      <c r="M35" s="16" t="s">
        <v>175</v>
      </c>
      <c r="N35" s="16" t="s">
        <v>530</v>
      </c>
      <c r="O35" s="18">
        <v>0</v>
      </c>
      <c r="P35" s="16"/>
      <c r="Q35" s="18">
        <v>0</v>
      </c>
      <c r="R35" s="18">
        <v>0</v>
      </c>
      <c r="S35" s="16"/>
      <c r="T35" s="16"/>
      <c r="U35" s="16" t="s">
        <v>79</v>
      </c>
      <c r="V35" s="18">
        <v>139254</v>
      </c>
      <c r="W35" s="18">
        <v>0</v>
      </c>
      <c r="X35" s="18">
        <v>0</v>
      </c>
      <c r="Y35" s="18">
        <v>0</v>
      </c>
      <c r="Z35" s="18">
        <v>139254</v>
      </c>
      <c r="AA35" s="18">
        <v>0</v>
      </c>
      <c r="AB35" s="18">
        <v>0</v>
      </c>
      <c r="AC35" s="16"/>
      <c r="AD35" s="18">
        <v>0</v>
      </c>
      <c r="AE35" s="18">
        <v>1</v>
      </c>
      <c r="AF35" s="18">
        <v>0</v>
      </c>
      <c r="AG35" s="18">
        <v>0</v>
      </c>
      <c r="AH35" s="16"/>
      <c r="AI35" s="17"/>
      <c r="AJ35" s="18">
        <v>0</v>
      </c>
      <c r="AK35" s="18">
        <v>139254</v>
      </c>
      <c r="AL35" s="18">
        <v>0</v>
      </c>
      <c r="AM35" s="16">
        <v>2201248213</v>
      </c>
      <c r="AN35" s="17">
        <v>44736</v>
      </c>
      <c r="AO35" s="18">
        <v>3677695</v>
      </c>
      <c r="AP35" s="16">
        <v>220608524526865</v>
      </c>
      <c r="AQ35" s="16"/>
      <c r="AR35" s="17">
        <v>44651</v>
      </c>
      <c r="AS35" s="16"/>
      <c r="AT35" s="16">
        <v>2</v>
      </c>
      <c r="AU35" s="16"/>
      <c r="AV35" s="16" t="s">
        <v>81</v>
      </c>
      <c r="AW35" s="16">
        <v>1</v>
      </c>
      <c r="AX35" s="16">
        <v>20220430</v>
      </c>
      <c r="AY35" s="16">
        <v>20220420</v>
      </c>
      <c r="AZ35" s="18">
        <v>139254</v>
      </c>
      <c r="BA35" s="18">
        <v>0</v>
      </c>
      <c r="BB35" s="16"/>
      <c r="BC35" s="16" t="s">
        <v>74</v>
      </c>
    </row>
    <row r="36" spans="1:55" x14ac:dyDescent="0.25">
      <c r="A36" s="16">
        <v>900146010</v>
      </c>
      <c r="B36" s="16" t="s">
        <v>11</v>
      </c>
      <c r="C36" s="16" t="s">
        <v>16</v>
      </c>
      <c r="D36" s="16">
        <v>8405</v>
      </c>
      <c r="E36" s="16" t="s">
        <v>467</v>
      </c>
      <c r="F36" s="16" t="s">
        <v>468</v>
      </c>
      <c r="G36" s="16" t="s">
        <v>16</v>
      </c>
      <c r="H36" s="16">
        <v>8405</v>
      </c>
      <c r="I36" s="16" t="s">
        <v>74</v>
      </c>
      <c r="J36" s="17">
        <v>44627</v>
      </c>
      <c r="K36" s="18">
        <v>92033</v>
      </c>
      <c r="L36" s="18">
        <v>92033</v>
      </c>
      <c r="M36" s="16" t="s">
        <v>175</v>
      </c>
      <c r="N36" s="16" t="s">
        <v>530</v>
      </c>
      <c r="O36" s="18">
        <v>0</v>
      </c>
      <c r="P36" s="16"/>
      <c r="Q36" s="18">
        <v>0</v>
      </c>
      <c r="R36" s="18">
        <v>0</v>
      </c>
      <c r="S36" s="16"/>
      <c r="T36" s="16"/>
      <c r="U36" s="16" t="s">
        <v>79</v>
      </c>
      <c r="V36" s="18">
        <v>92033</v>
      </c>
      <c r="W36" s="18">
        <v>0</v>
      </c>
      <c r="X36" s="18">
        <v>0</v>
      </c>
      <c r="Y36" s="18">
        <v>0</v>
      </c>
      <c r="Z36" s="18">
        <v>92033</v>
      </c>
      <c r="AA36" s="18">
        <v>0</v>
      </c>
      <c r="AB36" s="18">
        <v>0</v>
      </c>
      <c r="AC36" s="16"/>
      <c r="AD36" s="18">
        <v>0</v>
      </c>
      <c r="AE36" s="18">
        <v>1</v>
      </c>
      <c r="AF36" s="18">
        <v>0</v>
      </c>
      <c r="AG36" s="18">
        <v>0</v>
      </c>
      <c r="AH36" s="16"/>
      <c r="AI36" s="17"/>
      <c r="AJ36" s="18">
        <v>0</v>
      </c>
      <c r="AK36" s="18">
        <v>92033</v>
      </c>
      <c r="AL36" s="18">
        <v>0</v>
      </c>
      <c r="AM36" s="16">
        <v>2201248213</v>
      </c>
      <c r="AN36" s="17">
        <v>44736</v>
      </c>
      <c r="AO36" s="18">
        <v>3677695</v>
      </c>
      <c r="AP36" s="16">
        <v>220668524296810</v>
      </c>
      <c r="AQ36" s="16"/>
      <c r="AR36" s="17">
        <v>44651</v>
      </c>
      <c r="AS36" s="16"/>
      <c r="AT36" s="16">
        <v>2</v>
      </c>
      <c r="AU36" s="16"/>
      <c r="AV36" s="16" t="s">
        <v>81</v>
      </c>
      <c r="AW36" s="16">
        <v>1</v>
      </c>
      <c r="AX36" s="16">
        <v>20220430</v>
      </c>
      <c r="AY36" s="16">
        <v>20220420</v>
      </c>
      <c r="AZ36" s="18">
        <v>92033</v>
      </c>
      <c r="BA36" s="18">
        <v>0</v>
      </c>
      <c r="BB36" s="16"/>
      <c r="BC36" s="16" t="s">
        <v>74</v>
      </c>
    </row>
    <row r="37" spans="1:55" x14ac:dyDescent="0.25">
      <c r="A37" s="16">
        <v>900146010</v>
      </c>
      <c r="B37" s="16" t="s">
        <v>11</v>
      </c>
      <c r="C37" s="16" t="s">
        <v>16</v>
      </c>
      <c r="D37" s="16">
        <v>8427</v>
      </c>
      <c r="E37" s="16" t="s">
        <v>469</v>
      </c>
      <c r="F37" s="16" t="s">
        <v>470</v>
      </c>
      <c r="G37" s="16" t="s">
        <v>16</v>
      </c>
      <c r="H37" s="16">
        <v>8427</v>
      </c>
      <c r="I37" s="16" t="s">
        <v>74</v>
      </c>
      <c r="J37" s="17">
        <v>44628</v>
      </c>
      <c r="K37" s="18">
        <v>155676</v>
      </c>
      <c r="L37" s="18">
        <v>155676</v>
      </c>
      <c r="M37" s="16" t="s">
        <v>175</v>
      </c>
      <c r="N37" s="16" t="s">
        <v>530</v>
      </c>
      <c r="O37" s="18">
        <v>0</v>
      </c>
      <c r="P37" s="16"/>
      <c r="Q37" s="18">
        <v>0</v>
      </c>
      <c r="R37" s="18">
        <v>0</v>
      </c>
      <c r="S37" s="16"/>
      <c r="T37" s="16"/>
      <c r="U37" s="16" t="s">
        <v>79</v>
      </c>
      <c r="V37" s="18">
        <v>155676</v>
      </c>
      <c r="W37" s="18">
        <v>0</v>
      </c>
      <c r="X37" s="18">
        <v>0</v>
      </c>
      <c r="Y37" s="18">
        <v>0</v>
      </c>
      <c r="Z37" s="18">
        <v>155676</v>
      </c>
      <c r="AA37" s="18">
        <v>0</v>
      </c>
      <c r="AB37" s="18">
        <v>0</v>
      </c>
      <c r="AC37" s="16"/>
      <c r="AD37" s="18">
        <v>0</v>
      </c>
      <c r="AE37" s="18">
        <v>1</v>
      </c>
      <c r="AF37" s="18">
        <v>0</v>
      </c>
      <c r="AG37" s="18">
        <v>0</v>
      </c>
      <c r="AH37" s="16"/>
      <c r="AI37" s="17"/>
      <c r="AJ37" s="18">
        <v>0</v>
      </c>
      <c r="AK37" s="18">
        <v>155676</v>
      </c>
      <c r="AL37" s="18">
        <v>0</v>
      </c>
      <c r="AM37" s="16">
        <v>2201248213</v>
      </c>
      <c r="AN37" s="17">
        <v>44736</v>
      </c>
      <c r="AO37" s="18">
        <v>3677695</v>
      </c>
      <c r="AP37" s="16">
        <v>220678524557984</v>
      </c>
      <c r="AQ37" s="16"/>
      <c r="AR37" s="17">
        <v>44651</v>
      </c>
      <c r="AS37" s="16"/>
      <c r="AT37" s="16">
        <v>2</v>
      </c>
      <c r="AU37" s="16"/>
      <c r="AV37" s="16" t="s">
        <v>81</v>
      </c>
      <c r="AW37" s="16">
        <v>1</v>
      </c>
      <c r="AX37" s="16">
        <v>20220430</v>
      </c>
      <c r="AY37" s="16">
        <v>20220420</v>
      </c>
      <c r="AZ37" s="18">
        <v>155676</v>
      </c>
      <c r="BA37" s="18">
        <v>0</v>
      </c>
      <c r="BB37" s="16"/>
      <c r="BC37" s="16" t="s">
        <v>74</v>
      </c>
    </row>
    <row r="38" spans="1:55" x14ac:dyDescent="0.25">
      <c r="A38" s="16">
        <v>900146010</v>
      </c>
      <c r="B38" s="16" t="s">
        <v>11</v>
      </c>
      <c r="C38" s="16" t="s">
        <v>17</v>
      </c>
      <c r="D38" s="16">
        <v>16000</v>
      </c>
      <c r="E38" s="16" t="s">
        <v>311</v>
      </c>
      <c r="F38" s="16" t="s">
        <v>312</v>
      </c>
      <c r="G38" s="16" t="s">
        <v>17</v>
      </c>
      <c r="H38" s="16">
        <v>16000</v>
      </c>
      <c r="I38" s="16" t="s">
        <v>74</v>
      </c>
      <c r="J38" s="17">
        <v>44629</v>
      </c>
      <c r="K38" s="18">
        <v>12200</v>
      </c>
      <c r="L38" s="18">
        <v>12200</v>
      </c>
      <c r="M38" s="16" t="s">
        <v>175</v>
      </c>
      <c r="N38" s="16" t="s">
        <v>530</v>
      </c>
      <c r="O38" s="18">
        <v>0</v>
      </c>
      <c r="P38" s="16"/>
      <c r="Q38" s="18">
        <v>0</v>
      </c>
      <c r="R38" s="18">
        <v>0</v>
      </c>
      <c r="S38" s="16"/>
      <c r="T38" s="16"/>
      <c r="U38" s="16" t="s">
        <v>79</v>
      </c>
      <c r="V38" s="18">
        <v>12200</v>
      </c>
      <c r="W38" s="18">
        <v>0</v>
      </c>
      <c r="X38" s="18">
        <v>0</v>
      </c>
      <c r="Y38" s="18">
        <v>0</v>
      </c>
      <c r="Z38" s="18">
        <v>12200</v>
      </c>
      <c r="AA38" s="18">
        <v>0</v>
      </c>
      <c r="AB38" s="18">
        <v>0</v>
      </c>
      <c r="AC38" s="16"/>
      <c r="AD38" s="18">
        <v>0</v>
      </c>
      <c r="AE38" s="18">
        <v>1</v>
      </c>
      <c r="AF38" s="18">
        <v>0</v>
      </c>
      <c r="AG38" s="18">
        <v>0</v>
      </c>
      <c r="AH38" s="16"/>
      <c r="AI38" s="17"/>
      <c r="AJ38" s="18">
        <v>0</v>
      </c>
      <c r="AK38" s="18">
        <v>12200</v>
      </c>
      <c r="AL38" s="18">
        <v>0</v>
      </c>
      <c r="AM38" s="16">
        <v>2201248213</v>
      </c>
      <c r="AN38" s="17">
        <v>44736</v>
      </c>
      <c r="AO38" s="18">
        <v>3677695</v>
      </c>
      <c r="AP38" s="16">
        <v>999999999999999</v>
      </c>
      <c r="AQ38" s="16"/>
      <c r="AR38" s="17">
        <v>44651</v>
      </c>
      <c r="AS38" s="16"/>
      <c r="AT38" s="16">
        <v>2</v>
      </c>
      <c r="AU38" s="16"/>
      <c r="AV38" s="16" t="s">
        <v>81</v>
      </c>
      <c r="AW38" s="16">
        <v>1</v>
      </c>
      <c r="AX38" s="16">
        <v>20220430</v>
      </c>
      <c r="AY38" s="16">
        <v>20220420</v>
      </c>
      <c r="AZ38" s="18">
        <v>12200</v>
      </c>
      <c r="BA38" s="18">
        <v>0</v>
      </c>
      <c r="BB38" s="16"/>
      <c r="BC38" s="16" t="s">
        <v>74</v>
      </c>
    </row>
    <row r="39" spans="1:55" x14ac:dyDescent="0.25">
      <c r="A39" s="16">
        <v>900146010</v>
      </c>
      <c r="B39" s="16" t="s">
        <v>11</v>
      </c>
      <c r="C39" s="16" t="s">
        <v>16</v>
      </c>
      <c r="D39" s="16">
        <v>8602</v>
      </c>
      <c r="E39" s="16" t="s">
        <v>471</v>
      </c>
      <c r="F39" s="16" t="s">
        <v>472</v>
      </c>
      <c r="G39" s="16" t="s">
        <v>16</v>
      </c>
      <c r="H39" s="16">
        <v>8602</v>
      </c>
      <c r="I39" s="16" t="s">
        <v>74</v>
      </c>
      <c r="J39" s="17">
        <v>44642</v>
      </c>
      <c r="K39" s="18">
        <v>100818</v>
      </c>
      <c r="L39" s="18">
        <v>100818</v>
      </c>
      <c r="M39" s="16" t="s">
        <v>175</v>
      </c>
      <c r="N39" s="16" t="s">
        <v>530</v>
      </c>
      <c r="O39" s="18">
        <v>0</v>
      </c>
      <c r="P39" s="16"/>
      <c r="Q39" s="18">
        <v>0</v>
      </c>
      <c r="R39" s="18">
        <v>0</v>
      </c>
      <c r="S39" s="16"/>
      <c r="T39" s="16"/>
      <c r="U39" s="16" t="s">
        <v>79</v>
      </c>
      <c r="V39" s="18">
        <v>100818</v>
      </c>
      <c r="W39" s="18">
        <v>0</v>
      </c>
      <c r="X39" s="18">
        <v>0</v>
      </c>
      <c r="Y39" s="18">
        <v>0</v>
      </c>
      <c r="Z39" s="18">
        <v>100818</v>
      </c>
      <c r="AA39" s="18">
        <v>0</v>
      </c>
      <c r="AB39" s="18">
        <v>0</v>
      </c>
      <c r="AC39" s="16"/>
      <c r="AD39" s="18">
        <v>0</v>
      </c>
      <c r="AE39" s="18">
        <v>1</v>
      </c>
      <c r="AF39" s="18">
        <v>0</v>
      </c>
      <c r="AG39" s="18">
        <v>0</v>
      </c>
      <c r="AH39" s="16"/>
      <c r="AI39" s="17"/>
      <c r="AJ39" s="18">
        <v>0</v>
      </c>
      <c r="AK39" s="18">
        <v>100818</v>
      </c>
      <c r="AL39" s="18">
        <v>0</v>
      </c>
      <c r="AM39" s="16">
        <v>2201248213</v>
      </c>
      <c r="AN39" s="17">
        <v>44736</v>
      </c>
      <c r="AO39" s="18">
        <v>3677695</v>
      </c>
      <c r="AP39" s="16">
        <v>220818524348566</v>
      </c>
      <c r="AQ39" s="16"/>
      <c r="AR39" s="17">
        <v>44651</v>
      </c>
      <c r="AS39" s="16"/>
      <c r="AT39" s="16">
        <v>2</v>
      </c>
      <c r="AU39" s="16"/>
      <c r="AV39" s="16" t="s">
        <v>81</v>
      </c>
      <c r="AW39" s="16">
        <v>1</v>
      </c>
      <c r="AX39" s="16">
        <v>20220430</v>
      </c>
      <c r="AY39" s="16">
        <v>20220420</v>
      </c>
      <c r="AZ39" s="18">
        <v>100818</v>
      </c>
      <c r="BA39" s="18">
        <v>0</v>
      </c>
      <c r="BB39" s="16"/>
      <c r="BC39" s="16" t="s">
        <v>74</v>
      </c>
    </row>
    <row r="40" spans="1:55" x14ac:dyDescent="0.25">
      <c r="A40" s="16">
        <v>900146010</v>
      </c>
      <c r="B40" s="16" t="s">
        <v>11</v>
      </c>
      <c r="C40" s="16" t="s">
        <v>16</v>
      </c>
      <c r="D40" s="16">
        <v>9611</v>
      </c>
      <c r="E40" s="16" t="s">
        <v>489</v>
      </c>
      <c r="F40" s="16" t="s">
        <v>490</v>
      </c>
      <c r="G40" s="16" t="s">
        <v>16</v>
      </c>
      <c r="H40" s="16">
        <v>9611</v>
      </c>
      <c r="I40" s="16" t="s">
        <v>74</v>
      </c>
      <c r="J40" s="17">
        <v>44718</v>
      </c>
      <c r="K40" s="18">
        <v>18300</v>
      </c>
      <c r="L40" s="18">
        <v>18300</v>
      </c>
      <c r="M40" s="16" t="s">
        <v>175</v>
      </c>
      <c r="N40" s="16" t="s">
        <v>530</v>
      </c>
      <c r="O40" s="18">
        <v>0</v>
      </c>
      <c r="P40" s="16"/>
      <c r="Q40" s="18">
        <v>0</v>
      </c>
      <c r="R40" s="18">
        <v>0</v>
      </c>
      <c r="S40" s="16"/>
      <c r="T40" s="16"/>
      <c r="U40" s="16" t="s">
        <v>79</v>
      </c>
      <c r="V40" s="18">
        <v>18300</v>
      </c>
      <c r="W40" s="18">
        <v>0</v>
      </c>
      <c r="X40" s="18">
        <v>0</v>
      </c>
      <c r="Y40" s="18">
        <v>0</v>
      </c>
      <c r="Z40" s="18">
        <v>18300</v>
      </c>
      <c r="AA40" s="18">
        <v>0</v>
      </c>
      <c r="AB40" s="18">
        <v>0</v>
      </c>
      <c r="AC40" s="16"/>
      <c r="AD40" s="18">
        <v>0</v>
      </c>
      <c r="AE40" s="18">
        <v>1</v>
      </c>
      <c r="AF40" s="18">
        <v>0</v>
      </c>
      <c r="AG40" s="18">
        <v>0</v>
      </c>
      <c r="AH40" s="16"/>
      <c r="AI40" s="17"/>
      <c r="AJ40" s="18">
        <v>0</v>
      </c>
      <c r="AK40" s="18">
        <v>18300</v>
      </c>
      <c r="AL40" s="18">
        <v>0</v>
      </c>
      <c r="AM40" s="16">
        <v>2201276937</v>
      </c>
      <c r="AN40" s="17">
        <v>44799</v>
      </c>
      <c r="AO40" s="18">
        <v>290378</v>
      </c>
      <c r="AP40" s="16">
        <v>999999999999999</v>
      </c>
      <c r="AQ40" s="16"/>
      <c r="AR40" s="17">
        <v>44713</v>
      </c>
      <c r="AS40" s="16"/>
      <c r="AT40" s="16">
        <v>2</v>
      </c>
      <c r="AU40" s="16"/>
      <c r="AV40" s="16" t="s">
        <v>81</v>
      </c>
      <c r="AW40" s="16">
        <v>1</v>
      </c>
      <c r="AX40" s="16">
        <v>20220730</v>
      </c>
      <c r="AY40" s="16">
        <v>20220721</v>
      </c>
      <c r="AZ40" s="18">
        <v>18300</v>
      </c>
      <c r="BA40" s="18">
        <v>0</v>
      </c>
      <c r="BB40" s="16"/>
      <c r="BC40" s="16" t="s">
        <v>74</v>
      </c>
    </row>
    <row r="41" spans="1:55" x14ac:dyDescent="0.25">
      <c r="A41" s="16">
        <v>900146010</v>
      </c>
      <c r="B41" s="16" t="s">
        <v>11</v>
      </c>
      <c r="C41" s="16" t="s">
        <v>16</v>
      </c>
      <c r="D41" s="16">
        <v>9660</v>
      </c>
      <c r="E41" s="16" t="s">
        <v>491</v>
      </c>
      <c r="F41" s="16" t="s">
        <v>492</v>
      </c>
      <c r="G41" s="16" t="s">
        <v>16</v>
      </c>
      <c r="H41" s="16">
        <v>9660</v>
      </c>
      <c r="I41" s="16" t="s">
        <v>74</v>
      </c>
      <c r="J41" s="17">
        <v>44720</v>
      </c>
      <c r="K41" s="18">
        <v>18300</v>
      </c>
      <c r="L41" s="18">
        <v>18300</v>
      </c>
      <c r="M41" s="16" t="s">
        <v>175</v>
      </c>
      <c r="N41" s="16" t="s">
        <v>530</v>
      </c>
      <c r="O41" s="18">
        <v>0</v>
      </c>
      <c r="P41" s="16"/>
      <c r="Q41" s="18">
        <v>0</v>
      </c>
      <c r="R41" s="18">
        <v>0</v>
      </c>
      <c r="S41" s="16"/>
      <c r="T41" s="16"/>
      <c r="U41" s="16" t="s">
        <v>79</v>
      </c>
      <c r="V41" s="18">
        <v>18300</v>
      </c>
      <c r="W41" s="18">
        <v>0</v>
      </c>
      <c r="X41" s="18">
        <v>0</v>
      </c>
      <c r="Y41" s="18">
        <v>0</v>
      </c>
      <c r="Z41" s="18">
        <v>18300</v>
      </c>
      <c r="AA41" s="18">
        <v>0</v>
      </c>
      <c r="AB41" s="18">
        <v>0</v>
      </c>
      <c r="AC41" s="16"/>
      <c r="AD41" s="18">
        <v>0</v>
      </c>
      <c r="AE41" s="18">
        <v>1</v>
      </c>
      <c r="AF41" s="18">
        <v>0</v>
      </c>
      <c r="AG41" s="18">
        <v>0</v>
      </c>
      <c r="AH41" s="16"/>
      <c r="AI41" s="17"/>
      <c r="AJ41" s="18">
        <v>0</v>
      </c>
      <c r="AK41" s="18">
        <v>18300</v>
      </c>
      <c r="AL41" s="18">
        <v>0</v>
      </c>
      <c r="AM41" s="16">
        <v>2201276937</v>
      </c>
      <c r="AN41" s="17">
        <v>44799</v>
      </c>
      <c r="AO41" s="18">
        <v>290378</v>
      </c>
      <c r="AP41" s="16">
        <v>999999999999999</v>
      </c>
      <c r="AQ41" s="16"/>
      <c r="AR41" s="17">
        <v>44713</v>
      </c>
      <c r="AS41" s="16"/>
      <c r="AT41" s="16">
        <v>2</v>
      </c>
      <c r="AU41" s="16"/>
      <c r="AV41" s="16" t="s">
        <v>81</v>
      </c>
      <c r="AW41" s="16">
        <v>1</v>
      </c>
      <c r="AX41" s="16">
        <v>20220730</v>
      </c>
      <c r="AY41" s="16">
        <v>20220721</v>
      </c>
      <c r="AZ41" s="18">
        <v>18300</v>
      </c>
      <c r="BA41" s="18">
        <v>0</v>
      </c>
      <c r="BB41" s="16"/>
      <c r="BC41" s="16" t="s">
        <v>74</v>
      </c>
    </row>
    <row r="42" spans="1:55" x14ac:dyDescent="0.25">
      <c r="A42" s="16">
        <v>900146010</v>
      </c>
      <c r="B42" s="16" t="s">
        <v>11</v>
      </c>
      <c r="C42" s="16" t="s">
        <v>16</v>
      </c>
      <c r="D42" s="16">
        <v>9825</v>
      </c>
      <c r="E42" s="16" t="s">
        <v>493</v>
      </c>
      <c r="F42" s="16" t="s">
        <v>494</v>
      </c>
      <c r="G42" s="16" t="s">
        <v>16</v>
      </c>
      <c r="H42" s="16">
        <v>9825</v>
      </c>
      <c r="I42" s="16" t="s">
        <v>74</v>
      </c>
      <c r="J42" s="17">
        <v>44734</v>
      </c>
      <c r="K42" s="18">
        <v>122632</v>
      </c>
      <c r="L42" s="18">
        <v>89665</v>
      </c>
      <c r="M42" s="16" t="s">
        <v>175</v>
      </c>
      <c r="N42" s="16" t="s">
        <v>530</v>
      </c>
      <c r="O42" s="18">
        <v>0</v>
      </c>
      <c r="P42" s="16"/>
      <c r="Q42" s="18">
        <v>0</v>
      </c>
      <c r="R42" s="18">
        <v>0</v>
      </c>
      <c r="S42" s="16"/>
      <c r="T42" s="16"/>
      <c r="U42" s="16" t="s">
        <v>79</v>
      </c>
      <c r="V42" s="18">
        <v>122632</v>
      </c>
      <c r="W42" s="18">
        <v>0</v>
      </c>
      <c r="X42" s="18">
        <v>0</v>
      </c>
      <c r="Y42" s="18">
        <v>0</v>
      </c>
      <c r="Z42" s="18">
        <v>122632</v>
      </c>
      <c r="AA42" s="18">
        <v>0</v>
      </c>
      <c r="AB42" s="18">
        <v>0</v>
      </c>
      <c r="AC42" s="16"/>
      <c r="AD42" s="18">
        <v>0</v>
      </c>
      <c r="AE42" s="18">
        <v>1</v>
      </c>
      <c r="AF42" s="18">
        <v>0</v>
      </c>
      <c r="AG42" s="18">
        <v>0</v>
      </c>
      <c r="AH42" s="16"/>
      <c r="AI42" s="17"/>
      <c r="AJ42" s="18">
        <v>0</v>
      </c>
      <c r="AK42" s="18">
        <v>122632</v>
      </c>
      <c r="AL42" s="18">
        <v>0</v>
      </c>
      <c r="AM42" s="16">
        <v>2201276937</v>
      </c>
      <c r="AN42" s="17">
        <v>44799</v>
      </c>
      <c r="AO42" s="18">
        <v>290378</v>
      </c>
      <c r="AP42" s="16">
        <v>221728523288153</v>
      </c>
      <c r="AQ42" s="16"/>
      <c r="AR42" s="17">
        <v>44713</v>
      </c>
      <c r="AS42" s="16"/>
      <c r="AT42" s="16">
        <v>2</v>
      </c>
      <c r="AU42" s="16"/>
      <c r="AV42" s="16" t="s">
        <v>81</v>
      </c>
      <c r="AW42" s="16">
        <v>1</v>
      </c>
      <c r="AX42" s="16">
        <v>20220730</v>
      </c>
      <c r="AY42" s="16">
        <v>20220727</v>
      </c>
      <c r="AZ42" s="18">
        <v>122632</v>
      </c>
      <c r="BA42" s="18">
        <v>0</v>
      </c>
      <c r="BB42" s="16"/>
      <c r="BC42" s="16" t="s">
        <v>74</v>
      </c>
    </row>
    <row r="43" spans="1:55" x14ac:dyDescent="0.25">
      <c r="A43" s="16">
        <v>900146010</v>
      </c>
      <c r="B43" s="16" t="s">
        <v>11</v>
      </c>
      <c r="C43" s="16" t="s">
        <v>16</v>
      </c>
      <c r="D43" s="16">
        <v>9842</v>
      </c>
      <c r="E43" s="16" t="s">
        <v>495</v>
      </c>
      <c r="F43" s="16" t="s">
        <v>496</v>
      </c>
      <c r="G43" s="16" t="s">
        <v>16</v>
      </c>
      <c r="H43" s="16">
        <v>9842</v>
      </c>
      <c r="I43" s="16" t="s">
        <v>74</v>
      </c>
      <c r="J43" s="17">
        <v>44735</v>
      </c>
      <c r="K43" s="18">
        <v>23300</v>
      </c>
      <c r="L43" s="18">
        <v>23300</v>
      </c>
      <c r="M43" s="16" t="s">
        <v>175</v>
      </c>
      <c r="N43" s="16" t="s">
        <v>530</v>
      </c>
      <c r="O43" s="18">
        <v>0</v>
      </c>
      <c r="P43" s="16"/>
      <c r="Q43" s="18">
        <v>0</v>
      </c>
      <c r="R43" s="18">
        <v>0</v>
      </c>
      <c r="S43" s="16"/>
      <c r="T43" s="16"/>
      <c r="U43" s="16" t="s">
        <v>79</v>
      </c>
      <c r="V43" s="18">
        <v>23300</v>
      </c>
      <c r="W43" s="18">
        <v>0</v>
      </c>
      <c r="X43" s="18">
        <v>0</v>
      </c>
      <c r="Y43" s="18">
        <v>0</v>
      </c>
      <c r="Z43" s="18">
        <v>23300</v>
      </c>
      <c r="AA43" s="18">
        <v>0</v>
      </c>
      <c r="AB43" s="18">
        <v>0</v>
      </c>
      <c r="AC43" s="16"/>
      <c r="AD43" s="18">
        <v>0</v>
      </c>
      <c r="AE43" s="18">
        <v>1</v>
      </c>
      <c r="AF43" s="18">
        <v>0</v>
      </c>
      <c r="AG43" s="18">
        <v>0</v>
      </c>
      <c r="AH43" s="16"/>
      <c r="AI43" s="17"/>
      <c r="AJ43" s="18">
        <v>0</v>
      </c>
      <c r="AK43" s="18">
        <v>23300</v>
      </c>
      <c r="AL43" s="18">
        <v>0</v>
      </c>
      <c r="AM43" s="16">
        <v>2201276937</v>
      </c>
      <c r="AN43" s="17">
        <v>44799</v>
      </c>
      <c r="AO43" s="18">
        <v>290378</v>
      </c>
      <c r="AP43" s="16">
        <v>999999999999999</v>
      </c>
      <c r="AQ43" s="16"/>
      <c r="AR43" s="17">
        <v>44713</v>
      </c>
      <c r="AS43" s="16"/>
      <c r="AT43" s="16">
        <v>2</v>
      </c>
      <c r="AU43" s="16"/>
      <c r="AV43" s="16" t="s">
        <v>81</v>
      </c>
      <c r="AW43" s="16">
        <v>1</v>
      </c>
      <c r="AX43" s="16">
        <v>20220730</v>
      </c>
      <c r="AY43" s="16">
        <v>20220721</v>
      </c>
      <c r="AZ43" s="18">
        <v>23300</v>
      </c>
      <c r="BA43" s="18">
        <v>0</v>
      </c>
      <c r="BB43" s="16"/>
      <c r="BC43" s="16" t="s">
        <v>74</v>
      </c>
    </row>
    <row r="44" spans="1:55" x14ac:dyDescent="0.25">
      <c r="A44" s="16">
        <v>900146010</v>
      </c>
      <c r="B44" s="16" t="s">
        <v>11</v>
      </c>
      <c r="C44" s="16" t="s">
        <v>16</v>
      </c>
      <c r="D44" s="16">
        <v>9202</v>
      </c>
      <c r="E44" s="16" t="s">
        <v>473</v>
      </c>
      <c r="F44" s="16" t="s">
        <v>474</v>
      </c>
      <c r="G44" s="16" t="s">
        <v>16</v>
      </c>
      <c r="H44" s="16">
        <v>9202</v>
      </c>
      <c r="I44" s="16" t="s">
        <v>74</v>
      </c>
      <c r="J44" s="17">
        <v>44688</v>
      </c>
      <c r="K44" s="18">
        <v>155322</v>
      </c>
      <c r="L44" s="18">
        <v>155322</v>
      </c>
      <c r="M44" s="16" t="s">
        <v>175</v>
      </c>
      <c r="N44" s="16" t="s">
        <v>530</v>
      </c>
      <c r="O44" s="18">
        <v>0</v>
      </c>
      <c r="P44" s="16"/>
      <c r="Q44" s="18">
        <v>0</v>
      </c>
      <c r="R44" s="18">
        <v>0</v>
      </c>
      <c r="S44" s="16"/>
      <c r="T44" s="16"/>
      <c r="U44" s="16" t="s">
        <v>79</v>
      </c>
      <c r="V44" s="18">
        <v>155322</v>
      </c>
      <c r="W44" s="18">
        <v>0</v>
      </c>
      <c r="X44" s="18">
        <v>0</v>
      </c>
      <c r="Y44" s="18">
        <v>0</v>
      </c>
      <c r="Z44" s="18">
        <v>155322</v>
      </c>
      <c r="AA44" s="18">
        <v>0</v>
      </c>
      <c r="AB44" s="18">
        <v>0</v>
      </c>
      <c r="AC44" s="16"/>
      <c r="AD44" s="18">
        <v>0</v>
      </c>
      <c r="AE44" s="18">
        <v>1</v>
      </c>
      <c r="AF44" s="18">
        <v>0</v>
      </c>
      <c r="AG44" s="18">
        <v>0</v>
      </c>
      <c r="AH44" s="16"/>
      <c r="AI44" s="17"/>
      <c r="AJ44" s="18">
        <v>0</v>
      </c>
      <c r="AK44" s="18">
        <v>155322</v>
      </c>
      <c r="AL44" s="18">
        <v>0</v>
      </c>
      <c r="AM44" s="16">
        <v>2201301954</v>
      </c>
      <c r="AN44" s="17">
        <v>44832</v>
      </c>
      <c r="AO44" s="18">
        <v>2259196</v>
      </c>
      <c r="AP44" s="16">
        <v>221278524309493</v>
      </c>
      <c r="AQ44" s="16"/>
      <c r="AR44" s="17">
        <v>44682</v>
      </c>
      <c r="AS44" s="16"/>
      <c r="AT44" s="16">
        <v>2</v>
      </c>
      <c r="AU44" s="16"/>
      <c r="AV44" s="16" t="s">
        <v>81</v>
      </c>
      <c r="AW44" s="16">
        <v>1</v>
      </c>
      <c r="AX44" s="16">
        <v>20220630</v>
      </c>
      <c r="AY44" s="16">
        <v>20220622</v>
      </c>
      <c r="AZ44" s="18">
        <v>155322</v>
      </c>
      <c r="BA44" s="18">
        <v>0</v>
      </c>
      <c r="BB44" s="16"/>
      <c r="BC44" s="16" t="s">
        <v>74</v>
      </c>
    </row>
    <row r="45" spans="1:55" x14ac:dyDescent="0.25">
      <c r="A45" s="16">
        <v>900146010</v>
      </c>
      <c r="B45" s="16" t="s">
        <v>11</v>
      </c>
      <c r="C45" s="16" t="s">
        <v>15</v>
      </c>
      <c r="D45" s="16">
        <v>21493</v>
      </c>
      <c r="E45" s="16" t="s">
        <v>431</v>
      </c>
      <c r="F45" s="16" t="s">
        <v>432</v>
      </c>
      <c r="G45" s="16" t="s">
        <v>15</v>
      </c>
      <c r="H45" s="16">
        <v>21493</v>
      </c>
      <c r="I45" s="16" t="s">
        <v>74</v>
      </c>
      <c r="J45" s="17">
        <v>44695</v>
      </c>
      <c r="K45" s="18">
        <v>83768</v>
      </c>
      <c r="L45" s="18">
        <v>83768</v>
      </c>
      <c r="M45" s="16" t="s">
        <v>175</v>
      </c>
      <c r="N45" s="16" t="s">
        <v>530</v>
      </c>
      <c r="O45" s="18">
        <v>0</v>
      </c>
      <c r="P45" s="16"/>
      <c r="Q45" s="18">
        <v>0</v>
      </c>
      <c r="R45" s="18">
        <v>0</v>
      </c>
      <c r="S45" s="16"/>
      <c r="T45" s="16"/>
      <c r="U45" s="16" t="s">
        <v>79</v>
      </c>
      <c r="V45" s="18">
        <v>83768</v>
      </c>
      <c r="W45" s="18">
        <v>0</v>
      </c>
      <c r="X45" s="18">
        <v>0</v>
      </c>
      <c r="Y45" s="18">
        <v>0</v>
      </c>
      <c r="Z45" s="18">
        <v>83768</v>
      </c>
      <c r="AA45" s="18">
        <v>0</v>
      </c>
      <c r="AB45" s="18">
        <v>0</v>
      </c>
      <c r="AC45" s="16"/>
      <c r="AD45" s="18">
        <v>0</v>
      </c>
      <c r="AE45" s="18">
        <v>1</v>
      </c>
      <c r="AF45" s="18">
        <v>0</v>
      </c>
      <c r="AG45" s="18">
        <v>0</v>
      </c>
      <c r="AH45" s="16"/>
      <c r="AI45" s="17"/>
      <c r="AJ45" s="18">
        <v>0</v>
      </c>
      <c r="AK45" s="18">
        <v>83768</v>
      </c>
      <c r="AL45" s="18">
        <v>0</v>
      </c>
      <c r="AM45" s="16">
        <v>2201301954</v>
      </c>
      <c r="AN45" s="17">
        <v>44832</v>
      </c>
      <c r="AO45" s="18">
        <v>2259196</v>
      </c>
      <c r="AP45" s="16">
        <v>221348524413741</v>
      </c>
      <c r="AQ45" s="16"/>
      <c r="AR45" s="17">
        <v>44682</v>
      </c>
      <c r="AS45" s="16"/>
      <c r="AT45" s="16">
        <v>2</v>
      </c>
      <c r="AU45" s="16"/>
      <c r="AV45" s="16" t="s">
        <v>81</v>
      </c>
      <c r="AW45" s="16">
        <v>1</v>
      </c>
      <c r="AX45" s="16">
        <v>20220630</v>
      </c>
      <c r="AY45" s="16">
        <v>20220622</v>
      </c>
      <c r="AZ45" s="18">
        <v>83768</v>
      </c>
      <c r="BA45" s="18">
        <v>0</v>
      </c>
      <c r="BB45" s="16"/>
      <c r="BC45" s="16" t="s">
        <v>74</v>
      </c>
    </row>
    <row r="46" spans="1:55" x14ac:dyDescent="0.25">
      <c r="A46" s="16">
        <v>900146010</v>
      </c>
      <c r="B46" s="16" t="s">
        <v>11</v>
      </c>
      <c r="C46" s="16" t="s">
        <v>16</v>
      </c>
      <c r="D46" s="16">
        <v>9320</v>
      </c>
      <c r="E46" s="16" t="s">
        <v>475</v>
      </c>
      <c r="F46" s="16" t="s">
        <v>476</v>
      </c>
      <c r="G46" s="16" t="s">
        <v>16</v>
      </c>
      <c r="H46" s="16">
        <v>9320</v>
      </c>
      <c r="I46" s="16" t="s">
        <v>74</v>
      </c>
      <c r="J46" s="17">
        <v>44695</v>
      </c>
      <c r="K46" s="18">
        <v>432185</v>
      </c>
      <c r="L46" s="18">
        <v>432185</v>
      </c>
      <c r="M46" s="16" t="s">
        <v>175</v>
      </c>
      <c r="N46" s="16" t="s">
        <v>530</v>
      </c>
      <c r="O46" s="18">
        <v>0</v>
      </c>
      <c r="P46" s="16"/>
      <c r="Q46" s="18">
        <v>0</v>
      </c>
      <c r="R46" s="18">
        <v>0</v>
      </c>
      <c r="S46" s="16"/>
      <c r="T46" s="16"/>
      <c r="U46" s="16" t="s">
        <v>79</v>
      </c>
      <c r="V46" s="18">
        <v>432185</v>
      </c>
      <c r="W46" s="18">
        <v>0</v>
      </c>
      <c r="X46" s="18">
        <v>0</v>
      </c>
      <c r="Y46" s="18">
        <v>0</v>
      </c>
      <c r="Z46" s="18">
        <v>432185</v>
      </c>
      <c r="AA46" s="18">
        <v>0</v>
      </c>
      <c r="AB46" s="18">
        <v>0</v>
      </c>
      <c r="AC46" s="16"/>
      <c r="AD46" s="18">
        <v>0</v>
      </c>
      <c r="AE46" s="18">
        <v>1</v>
      </c>
      <c r="AF46" s="18">
        <v>0</v>
      </c>
      <c r="AG46" s="18">
        <v>0</v>
      </c>
      <c r="AH46" s="16"/>
      <c r="AI46" s="17"/>
      <c r="AJ46" s="18">
        <v>0</v>
      </c>
      <c r="AK46" s="18">
        <v>432185</v>
      </c>
      <c r="AL46" s="18">
        <v>0</v>
      </c>
      <c r="AM46" s="16">
        <v>2201301954</v>
      </c>
      <c r="AN46" s="17">
        <v>44832</v>
      </c>
      <c r="AO46" s="18">
        <v>2259196</v>
      </c>
      <c r="AP46" s="16">
        <v>221348524433343</v>
      </c>
      <c r="AQ46" s="16"/>
      <c r="AR46" s="17">
        <v>44682</v>
      </c>
      <c r="AS46" s="16"/>
      <c r="AT46" s="16">
        <v>2</v>
      </c>
      <c r="AU46" s="16"/>
      <c r="AV46" s="16" t="s">
        <v>81</v>
      </c>
      <c r="AW46" s="16">
        <v>1</v>
      </c>
      <c r="AX46" s="16">
        <v>20220630</v>
      </c>
      <c r="AY46" s="16">
        <v>20220622</v>
      </c>
      <c r="AZ46" s="18">
        <v>432185</v>
      </c>
      <c r="BA46" s="18">
        <v>0</v>
      </c>
      <c r="BB46" s="16"/>
      <c r="BC46" s="16" t="s">
        <v>74</v>
      </c>
    </row>
    <row r="47" spans="1:55" x14ac:dyDescent="0.25">
      <c r="A47" s="16">
        <v>900146010</v>
      </c>
      <c r="B47" s="16" t="s">
        <v>11</v>
      </c>
      <c r="C47" s="16" t="s">
        <v>16</v>
      </c>
      <c r="D47" s="16">
        <v>9419</v>
      </c>
      <c r="E47" s="16" t="s">
        <v>479</v>
      </c>
      <c r="F47" s="16" t="s">
        <v>480</v>
      </c>
      <c r="G47" s="16" t="s">
        <v>16</v>
      </c>
      <c r="H47" s="16">
        <v>9419</v>
      </c>
      <c r="I47" s="16" t="s">
        <v>74</v>
      </c>
      <c r="J47" s="17">
        <v>44702</v>
      </c>
      <c r="K47" s="18">
        <v>4700</v>
      </c>
      <c r="L47" s="18">
        <v>4700</v>
      </c>
      <c r="M47" s="16" t="s">
        <v>175</v>
      </c>
      <c r="N47" s="16" t="s">
        <v>530</v>
      </c>
      <c r="O47" s="18">
        <v>0</v>
      </c>
      <c r="P47" s="16"/>
      <c r="Q47" s="18">
        <v>0</v>
      </c>
      <c r="R47" s="18">
        <v>0</v>
      </c>
      <c r="S47" s="16"/>
      <c r="T47" s="16"/>
      <c r="U47" s="16" t="s">
        <v>79</v>
      </c>
      <c r="V47" s="18">
        <v>4700</v>
      </c>
      <c r="W47" s="18">
        <v>0</v>
      </c>
      <c r="X47" s="18">
        <v>0</v>
      </c>
      <c r="Y47" s="18">
        <v>0</v>
      </c>
      <c r="Z47" s="18">
        <v>4700</v>
      </c>
      <c r="AA47" s="18">
        <v>0</v>
      </c>
      <c r="AB47" s="18">
        <v>0</v>
      </c>
      <c r="AC47" s="16"/>
      <c r="AD47" s="18">
        <v>0</v>
      </c>
      <c r="AE47" s="18">
        <v>1</v>
      </c>
      <c r="AF47" s="18">
        <v>0</v>
      </c>
      <c r="AG47" s="18">
        <v>0</v>
      </c>
      <c r="AH47" s="16"/>
      <c r="AI47" s="17"/>
      <c r="AJ47" s="18">
        <v>0</v>
      </c>
      <c r="AK47" s="18">
        <v>4700</v>
      </c>
      <c r="AL47" s="18">
        <v>0</v>
      </c>
      <c r="AM47" s="16">
        <v>2201301954</v>
      </c>
      <c r="AN47" s="17">
        <v>44832</v>
      </c>
      <c r="AO47" s="18">
        <v>2259196</v>
      </c>
      <c r="AP47" s="16">
        <v>999999999999999</v>
      </c>
      <c r="AQ47" s="16"/>
      <c r="AR47" s="17">
        <v>44682</v>
      </c>
      <c r="AS47" s="16"/>
      <c r="AT47" s="16">
        <v>2</v>
      </c>
      <c r="AU47" s="16"/>
      <c r="AV47" s="16" t="s">
        <v>81</v>
      </c>
      <c r="AW47" s="16">
        <v>1</v>
      </c>
      <c r="AX47" s="16">
        <v>20220630</v>
      </c>
      <c r="AY47" s="16">
        <v>20220622</v>
      </c>
      <c r="AZ47" s="18">
        <v>4700</v>
      </c>
      <c r="BA47" s="18">
        <v>0</v>
      </c>
      <c r="BB47" s="16"/>
      <c r="BC47" s="16" t="s">
        <v>74</v>
      </c>
    </row>
    <row r="48" spans="1:55" x14ac:dyDescent="0.25">
      <c r="A48" s="16">
        <v>900146010</v>
      </c>
      <c r="B48" s="16" t="s">
        <v>11</v>
      </c>
      <c r="C48" s="16" t="s">
        <v>16</v>
      </c>
      <c r="D48" s="16">
        <v>9423</v>
      </c>
      <c r="E48" s="16" t="s">
        <v>481</v>
      </c>
      <c r="F48" s="16" t="s">
        <v>482</v>
      </c>
      <c r="G48" s="16" t="s">
        <v>16</v>
      </c>
      <c r="H48" s="16">
        <v>9423</v>
      </c>
      <c r="I48" s="16" t="s">
        <v>74</v>
      </c>
      <c r="J48" s="17">
        <v>44702</v>
      </c>
      <c r="K48" s="18">
        <v>71027</v>
      </c>
      <c r="L48" s="18">
        <v>71027</v>
      </c>
      <c r="M48" s="16" t="s">
        <v>175</v>
      </c>
      <c r="N48" s="16" t="s">
        <v>530</v>
      </c>
      <c r="O48" s="18">
        <v>0</v>
      </c>
      <c r="P48" s="16"/>
      <c r="Q48" s="18">
        <v>0</v>
      </c>
      <c r="R48" s="18">
        <v>0</v>
      </c>
      <c r="S48" s="16"/>
      <c r="T48" s="16"/>
      <c r="U48" s="16" t="s">
        <v>79</v>
      </c>
      <c r="V48" s="18">
        <v>71027</v>
      </c>
      <c r="W48" s="18">
        <v>0</v>
      </c>
      <c r="X48" s="18">
        <v>0</v>
      </c>
      <c r="Y48" s="18">
        <v>0</v>
      </c>
      <c r="Z48" s="18">
        <v>71027</v>
      </c>
      <c r="AA48" s="18">
        <v>0</v>
      </c>
      <c r="AB48" s="18">
        <v>0</v>
      </c>
      <c r="AC48" s="16"/>
      <c r="AD48" s="18">
        <v>0</v>
      </c>
      <c r="AE48" s="18">
        <v>1</v>
      </c>
      <c r="AF48" s="18">
        <v>0</v>
      </c>
      <c r="AG48" s="18">
        <v>0</v>
      </c>
      <c r="AH48" s="16"/>
      <c r="AI48" s="17"/>
      <c r="AJ48" s="18">
        <v>0</v>
      </c>
      <c r="AK48" s="18">
        <v>71027</v>
      </c>
      <c r="AL48" s="18">
        <v>0</v>
      </c>
      <c r="AM48" s="16">
        <v>2201301954</v>
      </c>
      <c r="AN48" s="17">
        <v>44832</v>
      </c>
      <c r="AO48" s="18">
        <v>2259196</v>
      </c>
      <c r="AP48" s="16">
        <v>221418524394356</v>
      </c>
      <c r="AQ48" s="16"/>
      <c r="AR48" s="17">
        <v>44682</v>
      </c>
      <c r="AS48" s="16"/>
      <c r="AT48" s="16">
        <v>2</v>
      </c>
      <c r="AU48" s="16"/>
      <c r="AV48" s="16" t="s">
        <v>81</v>
      </c>
      <c r="AW48" s="16">
        <v>1</v>
      </c>
      <c r="AX48" s="16">
        <v>20220630</v>
      </c>
      <c r="AY48" s="16">
        <v>20220622</v>
      </c>
      <c r="AZ48" s="18">
        <v>71027</v>
      </c>
      <c r="BA48" s="18">
        <v>0</v>
      </c>
      <c r="BB48" s="16"/>
      <c r="BC48" s="16" t="s">
        <v>74</v>
      </c>
    </row>
    <row r="49" spans="1:55" x14ac:dyDescent="0.25">
      <c r="A49" s="16">
        <v>900146010</v>
      </c>
      <c r="B49" s="16" t="s">
        <v>11</v>
      </c>
      <c r="C49" s="16" t="s">
        <v>15</v>
      </c>
      <c r="D49" s="16">
        <v>21871</v>
      </c>
      <c r="E49" s="16" t="s">
        <v>433</v>
      </c>
      <c r="F49" s="16" t="s">
        <v>434</v>
      </c>
      <c r="G49" s="16" t="s">
        <v>15</v>
      </c>
      <c r="H49" s="16">
        <v>21871</v>
      </c>
      <c r="I49" s="16" t="s">
        <v>74</v>
      </c>
      <c r="J49" s="17">
        <v>44707</v>
      </c>
      <c r="K49" s="18">
        <v>89887</v>
      </c>
      <c r="L49" s="18">
        <v>89887</v>
      </c>
      <c r="M49" s="16" t="s">
        <v>175</v>
      </c>
      <c r="N49" s="16" t="s">
        <v>530</v>
      </c>
      <c r="O49" s="18">
        <v>0</v>
      </c>
      <c r="P49" s="16"/>
      <c r="Q49" s="18">
        <v>0</v>
      </c>
      <c r="R49" s="18">
        <v>0</v>
      </c>
      <c r="S49" s="16"/>
      <c r="T49" s="16"/>
      <c r="U49" s="16" t="s">
        <v>79</v>
      </c>
      <c r="V49" s="18">
        <v>89887</v>
      </c>
      <c r="W49" s="18">
        <v>0</v>
      </c>
      <c r="X49" s="18">
        <v>0</v>
      </c>
      <c r="Y49" s="18">
        <v>0</v>
      </c>
      <c r="Z49" s="18">
        <v>89887</v>
      </c>
      <c r="AA49" s="18">
        <v>0</v>
      </c>
      <c r="AB49" s="18">
        <v>0</v>
      </c>
      <c r="AC49" s="16"/>
      <c r="AD49" s="18">
        <v>0</v>
      </c>
      <c r="AE49" s="18">
        <v>1</v>
      </c>
      <c r="AF49" s="18">
        <v>0</v>
      </c>
      <c r="AG49" s="18">
        <v>0</v>
      </c>
      <c r="AH49" s="16"/>
      <c r="AI49" s="17"/>
      <c r="AJ49" s="18">
        <v>0</v>
      </c>
      <c r="AK49" s="18">
        <v>89887</v>
      </c>
      <c r="AL49" s="18">
        <v>0</v>
      </c>
      <c r="AM49" s="16">
        <v>2201301954</v>
      </c>
      <c r="AN49" s="17">
        <v>44832</v>
      </c>
      <c r="AO49" s="18">
        <v>2259196</v>
      </c>
      <c r="AP49" s="16">
        <v>221468524504905</v>
      </c>
      <c r="AQ49" s="16"/>
      <c r="AR49" s="17">
        <v>44682</v>
      </c>
      <c r="AS49" s="16"/>
      <c r="AT49" s="16">
        <v>2</v>
      </c>
      <c r="AU49" s="16"/>
      <c r="AV49" s="16" t="s">
        <v>81</v>
      </c>
      <c r="AW49" s="16">
        <v>1</v>
      </c>
      <c r="AX49" s="16">
        <v>20220630</v>
      </c>
      <c r="AY49" s="16">
        <v>20220622</v>
      </c>
      <c r="AZ49" s="18">
        <v>89887</v>
      </c>
      <c r="BA49" s="18">
        <v>0</v>
      </c>
      <c r="BB49" s="16"/>
      <c r="BC49" s="16" t="s">
        <v>74</v>
      </c>
    </row>
    <row r="50" spans="1:55" x14ac:dyDescent="0.25">
      <c r="A50" s="16">
        <v>900146010</v>
      </c>
      <c r="B50" s="16" t="s">
        <v>11</v>
      </c>
      <c r="C50" s="16" t="s">
        <v>16</v>
      </c>
      <c r="D50" s="16">
        <v>9502</v>
      </c>
      <c r="E50" s="16" t="s">
        <v>483</v>
      </c>
      <c r="F50" s="16" t="s">
        <v>484</v>
      </c>
      <c r="G50" s="16" t="s">
        <v>16</v>
      </c>
      <c r="H50" s="16">
        <v>9502</v>
      </c>
      <c r="I50" s="16" t="s">
        <v>74</v>
      </c>
      <c r="J50" s="17">
        <v>44708</v>
      </c>
      <c r="K50" s="18">
        <v>4700</v>
      </c>
      <c r="L50" s="18">
        <v>4700</v>
      </c>
      <c r="M50" s="16" t="s">
        <v>175</v>
      </c>
      <c r="N50" s="16" t="s">
        <v>530</v>
      </c>
      <c r="O50" s="18">
        <v>0</v>
      </c>
      <c r="P50" s="16"/>
      <c r="Q50" s="18">
        <v>0</v>
      </c>
      <c r="R50" s="18">
        <v>0</v>
      </c>
      <c r="S50" s="16"/>
      <c r="T50" s="16"/>
      <c r="U50" s="16" t="s">
        <v>79</v>
      </c>
      <c r="V50" s="18">
        <v>4700</v>
      </c>
      <c r="W50" s="18">
        <v>0</v>
      </c>
      <c r="X50" s="18">
        <v>0</v>
      </c>
      <c r="Y50" s="18">
        <v>0</v>
      </c>
      <c r="Z50" s="18">
        <v>4700</v>
      </c>
      <c r="AA50" s="18">
        <v>0</v>
      </c>
      <c r="AB50" s="18">
        <v>0</v>
      </c>
      <c r="AC50" s="16"/>
      <c r="AD50" s="18">
        <v>0</v>
      </c>
      <c r="AE50" s="18">
        <v>1</v>
      </c>
      <c r="AF50" s="18">
        <v>0</v>
      </c>
      <c r="AG50" s="18">
        <v>0</v>
      </c>
      <c r="AH50" s="16"/>
      <c r="AI50" s="17"/>
      <c r="AJ50" s="18">
        <v>0</v>
      </c>
      <c r="AK50" s="18">
        <v>4700</v>
      </c>
      <c r="AL50" s="18">
        <v>0</v>
      </c>
      <c r="AM50" s="16">
        <v>2201301954</v>
      </c>
      <c r="AN50" s="17">
        <v>44832</v>
      </c>
      <c r="AO50" s="18">
        <v>2259196</v>
      </c>
      <c r="AP50" s="16">
        <v>999999999999999</v>
      </c>
      <c r="AQ50" s="16"/>
      <c r="AR50" s="17">
        <v>44682</v>
      </c>
      <c r="AS50" s="16"/>
      <c r="AT50" s="16">
        <v>2</v>
      </c>
      <c r="AU50" s="16"/>
      <c r="AV50" s="16" t="s">
        <v>81</v>
      </c>
      <c r="AW50" s="16">
        <v>1</v>
      </c>
      <c r="AX50" s="16">
        <v>20220630</v>
      </c>
      <c r="AY50" s="16">
        <v>20220622</v>
      </c>
      <c r="AZ50" s="18">
        <v>4700</v>
      </c>
      <c r="BA50" s="18">
        <v>0</v>
      </c>
      <c r="BB50" s="16"/>
      <c r="BC50" s="16" t="s">
        <v>74</v>
      </c>
    </row>
    <row r="51" spans="1:55" x14ac:dyDescent="0.25">
      <c r="A51" s="16">
        <v>900146010</v>
      </c>
      <c r="B51" s="16" t="s">
        <v>11</v>
      </c>
      <c r="C51" s="16" t="s">
        <v>16</v>
      </c>
      <c r="D51" s="16">
        <v>9518</v>
      </c>
      <c r="E51" s="16" t="s">
        <v>485</v>
      </c>
      <c r="F51" s="16" t="s">
        <v>486</v>
      </c>
      <c r="G51" s="16" t="s">
        <v>16</v>
      </c>
      <c r="H51" s="16">
        <v>9518</v>
      </c>
      <c r="I51" s="16" t="s">
        <v>74</v>
      </c>
      <c r="J51" s="17">
        <v>44709</v>
      </c>
      <c r="K51" s="18">
        <v>4700</v>
      </c>
      <c r="L51" s="18">
        <v>4700</v>
      </c>
      <c r="M51" s="16" t="s">
        <v>175</v>
      </c>
      <c r="N51" s="16" t="s">
        <v>530</v>
      </c>
      <c r="O51" s="18">
        <v>0</v>
      </c>
      <c r="P51" s="16"/>
      <c r="Q51" s="18">
        <v>0</v>
      </c>
      <c r="R51" s="18">
        <v>0</v>
      </c>
      <c r="S51" s="16"/>
      <c r="T51" s="16"/>
      <c r="U51" s="16" t="s">
        <v>79</v>
      </c>
      <c r="V51" s="18">
        <v>4700</v>
      </c>
      <c r="W51" s="18">
        <v>0</v>
      </c>
      <c r="X51" s="18">
        <v>0</v>
      </c>
      <c r="Y51" s="18">
        <v>0</v>
      </c>
      <c r="Z51" s="18">
        <v>4700</v>
      </c>
      <c r="AA51" s="18">
        <v>0</v>
      </c>
      <c r="AB51" s="18">
        <v>0</v>
      </c>
      <c r="AC51" s="16"/>
      <c r="AD51" s="18">
        <v>0</v>
      </c>
      <c r="AE51" s="18">
        <v>1</v>
      </c>
      <c r="AF51" s="18">
        <v>0</v>
      </c>
      <c r="AG51" s="18">
        <v>0</v>
      </c>
      <c r="AH51" s="16"/>
      <c r="AI51" s="17"/>
      <c r="AJ51" s="18">
        <v>0</v>
      </c>
      <c r="AK51" s="18">
        <v>4700</v>
      </c>
      <c r="AL51" s="18">
        <v>0</v>
      </c>
      <c r="AM51" s="16">
        <v>2201301954</v>
      </c>
      <c r="AN51" s="17">
        <v>44832</v>
      </c>
      <c r="AO51" s="18">
        <v>2259196</v>
      </c>
      <c r="AP51" s="16">
        <v>999999999999999</v>
      </c>
      <c r="AQ51" s="16"/>
      <c r="AR51" s="17">
        <v>44682</v>
      </c>
      <c r="AS51" s="16"/>
      <c r="AT51" s="16">
        <v>2</v>
      </c>
      <c r="AU51" s="16"/>
      <c r="AV51" s="16" t="s">
        <v>81</v>
      </c>
      <c r="AW51" s="16">
        <v>1</v>
      </c>
      <c r="AX51" s="16">
        <v>20220630</v>
      </c>
      <c r="AY51" s="16">
        <v>20220622</v>
      </c>
      <c r="AZ51" s="18">
        <v>4700</v>
      </c>
      <c r="BA51" s="18">
        <v>0</v>
      </c>
      <c r="BB51" s="16"/>
      <c r="BC51" s="16" t="s">
        <v>74</v>
      </c>
    </row>
    <row r="52" spans="1:55" x14ac:dyDescent="0.25">
      <c r="A52" s="16">
        <v>900146010</v>
      </c>
      <c r="B52" s="16" t="s">
        <v>11</v>
      </c>
      <c r="C52" s="16" t="s">
        <v>15</v>
      </c>
      <c r="D52" s="16">
        <v>22202</v>
      </c>
      <c r="E52" s="16" t="s">
        <v>435</v>
      </c>
      <c r="F52" s="16" t="s">
        <v>436</v>
      </c>
      <c r="G52" s="16" t="s">
        <v>15</v>
      </c>
      <c r="H52" s="16">
        <v>22202</v>
      </c>
      <c r="I52" s="16" t="s">
        <v>74</v>
      </c>
      <c r="J52" s="17">
        <v>44718</v>
      </c>
      <c r="K52" s="18">
        <v>155733</v>
      </c>
      <c r="L52" s="18">
        <v>155733</v>
      </c>
      <c r="M52" s="16" t="s">
        <v>175</v>
      </c>
      <c r="N52" s="16" t="s">
        <v>530</v>
      </c>
      <c r="O52" s="18">
        <v>0</v>
      </c>
      <c r="P52" s="16"/>
      <c r="Q52" s="18">
        <v>0</v>
      </c>
      <c r="R52" s="18">
        <v>0</v>
      </c>
      <c r="S52" s="16"/>
      <c r="T52" s="16"/>
      <c r="U52" s="16" t="s">
        <v>79</v>
      </c>
      <c r="V52" s="18">
        <v>155733</v>
      </c>
      <c r="W52" s="18">
        <v>0</v>
      </c>
      <c r="X52" s="18">
        <v>0</v>
      </c>
      <c r="Y52" s="18">
        <v>0</v>
      </c>
      <c r="Z52" s="18">
        <v>155733</v>
      </c>
      <c r="AA52" s="18">
        <v>0</v>
      </c>
      <c r="AB52" s="18">
        <v>0</v>
      </c>
      <c r="AC52" s="16"/>
      <c r="AD52" s="18">
        <v>0</v>
      </c>
      <c r="AE52" s="18">
        <v>1</v>
      </c>
      <c r="AF52" s="18">
        <v>0</v>
      </c>
      <c r="AG52" s="18">
        <v>0</v>
      </c>
      <c r="AH52" s="16"/>
      <c r="AI52" s="17"/>
      <c r="AJ52" s="18">
        <v>0</v>
      </c>
      <c r="AK52" s="18">
        <v>155733</v>
      </c>
      <c r="AL52" s="18">
        <v>0</v>
      </c>
      <c r="AM52" s="16">
        <v>2201301954</v>
      </c>
      <c r="AN52" s="17">
        <v>44832</v>
      </c>
      <c r="AO52" s="18">
        <v>2259196</v>
      </c>
      <c r="AP52" s="16">
        <v>221568523713054</v>
      </c>
      <c r="AQ52" s="16"/>
      <c r="AR52" s="17">
        <v>44713</v>
      </c>
      <c r="AS52" s="16"/>
      <c r="AT52" s="16">
        <v>2</v>
      </c>
      <c r="AU52" s="16"/>
      <c r="AV52" s="16" t="s">
        <v>81</v>
      </c>
      <c r="AW52" s="16">
        <v>1</v>
      </c>
      <c r="AX52" s="16">
        <v>20220730</v>
      </c>
      <c r="AY52" s="16">
        <v>20220721</v>
      </c>
      <c r="AZ52" s="18">
        <v>155733</v>
      </c>
      <c r="BA52" s="18">
        <v>0</v>
      </c>
      <c r="BB52" s="16"/>
      <c r="BC52" s="16" t="s">
        <v>74</v>
      </c>
    </row>
    <row r="53" spans="1:55" x14ac:dyDescent="0.25">
      <c r="A53" s="16">
        <v>900146010</v>
      </c>
      <c r="B53" s="16" t="s">
        <v>11</v>
      </c>
      <c r="C53" s="16" t="s">
        <v>15</v>
      </c>
      <c r="D53" s="16">
        <v>22219</v>
      </c>
      <c r="E53" s="16" t="s">
        <v>437</v>
      </c>
      <c r="F53" s="16" t="s">
        <v>438</v>
      </c>
      <c r="G53" s="16" t="s">
        <v>15</v>
      </c>
      <c r="H53" s="16">
        <v>22219</v>
      </c>
      <c r="I53" s="16" t="s">
        <v>74</v>
      </c>
      <c r="J53" s="17">
        <v>44718</v>
      </c>
      <c r="K53" s="18">
        <v>108448</v>
      </c>
      <c r="L53" s="18">
        <v>108448</v>
      </c>
      <c r="M53" s="16" t="s">
        <v>175</v>
      </c>
      <c r="N53" s="16" t="s">
        <v>530</v>
      </c>
      <c r="O53" s="18">
        <v>0</v>
      </c>
      <c r="P53" s="16"/>
      <c r="Q53" s="18">
        <v>0</v>
      </c>
      <c r="R53" s="18">
        <v>0</v>
      </c>
      <c r="S53" s="16"/>
      <c r="T53" s="16"/>
      <c r="U53" s="16" t="s">
        <v>79</v>
      </c>
      <c r="V53" s="18">
        <v>108448</v>
      </c>
      <c r="W53" s="18">
        <v>0</v>
      </c>
      <c r="X53" s="18">
        <v>0</v>
      </c>
      <c r="Y53" s="18">
        <v>0</v>
      </c>
      <c r="Z53" s="18">
        <v>108448</v>
      </c>
      <c r="AA53" s="18">
        <v>0</v>
      </c>
      <c r="AB53" s="18">
        <v>0</v>
      </c>
      <c r="AC53" s="16"/>
      <c r="AD53" s="18">
        <v>0</v>
      </c>
      <c r="AE53" s="18">
        <v>1</v>
      </c>
      <c r="AF53" s="18">
        <v>0</v>
      </c>
      <c r="AG53" s="18">
        <v>0</v>
      </c>
      <c r="AH53" s="16"/>
      <c r="AI53" s="17"/>
      <c r="AJ53" s="18">
        <v>0</v>
      </c>
      <c r="AK53" s="18">
        <v>108448</v>
      </c>
      <c r="AL53" s="18">
        <v>0</v>
      </c>
      <c r="AM53" s="16">
        <v>2201301954</v>
      </c>
      <c r="AN53" s="17">
        <v>44832</v>
      </c>
      <c r="AO53" s="18">
        <v>2259196</v>
      </c>
      <c r="AP53" s="16">
        <v>221568523713977</v>
      </c>
      <c r="AQ53" s="16"/>
      <c r="AR53" s="17">
        <v>44713</v>
      </c>
      <c r="AS53" s="16"/>
      <c r="AT53" s="16">
        <v>2</v>
      </c>
      <c r="AU53" s="16"/>
      <c r="AV53" s="16" t="s">
        <v>81</v>
      </c>
      <c r="AW53" s="16">
        <v>1</v>
      </c>
      <c r="AX53" s="16">
        <v>20220730</v>
      </c>
      <c r="AY53" s="16">
        <v>20220723</v>
      </c>
      <c r="AZ53" s="18">
        <v>108448</v>
      </c>
      <c r="BA53" s="18">
        <v>0</v>
      </c>
      <c r="BB53" s="16"/>
      <c r="BC53" s="16" t="s">
        <v>74</v>
      </c>
    </row>
    <row r="54" spans="1:55" x14ac:dyDescent="0.25">
      <c r="A54" s="16">
        <v>900146010</v>
      </c>
      <c r="B54" s="16" t="s">
        <v>11</v>
      </c>
      <c r="C54" s="16" t="s">
        <v>15</v>
      </c>
      <c r="D54" s="16">
        <v>22276</v>
      </c>
      <c r="E54" s="16" t="s">
        <v>439</v>
      </c>
      <c r="F54" s="16" t="s">
        <v>440</v>
      </c>
      <c r="G54" s="16" t="s">
        <v>15</v>
      </c>
      <c r="H54" s="16">
        <v>22276</v>
      </c>
      <c r="I54" s="16" t="s">
        <v>74</v>
      </c>
      <c r="J54" s="17">
        <v>44719</v>
      </c>
      <c r="K54" s="18">
        <v>81777</v>
      </c>
      <c r="L54" s="18">
        <v>81777</v>
      </c>
      <c r="M54" s="16" t="s">
        <v>175</v>
      </c>
      <c r="N54" s="16" t="s">
        <v>530</v>
      </c>
      <c r="O54" s="18">
        <v>0</v>
      </c>
      <c r="P54" s="16"/>
      <c r="Q54" s="18">
        <v>0</v>
      </c>
      <c r="R54" s="18">
        <v>0</v>
      </c>
      <c r="S54" s="16"/>
      <c r="T54" s="16"/>
      <c r="U54" s="16" t="s">
        <v>79</v>
      </c>
      <c r="V54" s="18">
        <v>81777</v>
      </c>
      <c r="W54" s="18">
        <v>0</v>
      </c>
      <c r="X54" s="18">
        <v>0</v>
      </c>
      <c r="Y54" s="18">
        <v>0</v>
      </c>
      <c r="Z54" s="18">
        <v>81777</v>
      </c>
      <c r="AA54" s="18">
        <v>0</v>
      </c>
      <c r="AB54" s="18">
        <v>0</v>
      </c>
      <c r="AC54" s="16"/>
      <c r="AD54" s="18">
        <v>0</v>
      </c>
      <c r="AE54" s="18">
        <v>1</v>
      </c>
      <c r="AF54" s="18">
        <v>0</v>
      </c>
      <c r="AG54" s="18">
        <v>0</v>
      </c>
      <c r="AH54" s="16"/>
      <c r="AI54" s="17"/>
      <c r="AJ54" s="18">
        <v>0</v>
      </c>
      <c r="AK54" s="18">
        <v>81777</v>
      </c>
      <c r="AL54" s="18">
        <v>0</v>
      </c>
      <c r="AM54" s="16">
        <v>2201301954</v>
      </c>
      <c r="AN54" s="17">
        <v>44832</v>
      </c>
      <c r="AO54" s="18">
        <v>2259196</v>
      </c>
      <c r="AP54" s="16">
        <v>221588524548533</v>
      </c>
      <c r="AQ54" s="16"/>
      <c r="AR54" s="17">
        <v>44713</v>
      </c>
      <c r="AS54" s="16"/>
      <c r="AT54" s="16">
        <v>2</v>
      </c>
      <c r="AU54" s="16"/>
      <c r="AV54" s="16" t="s">
        <v>81</v>
      </c>
      <c r="AW54" s="16">
        <v>1</v>
      </c>
      <c r="AX54" s="16">
        <v>20220730</v>
      </c>
      <c r="AY54" s="16">
        <v>20220721</v>
      </c>
      <c r="AZ54" s="18">
        <v>81777</v>
      </c>
      <c r="BA54" s="18">
        <v>0</v>
      </c>
      <c r="BB54" s="16"/>
      <c r="BC54" s="16" t="s">
        <v>74</v>
      </c>
    </row>
    <row r="55" spans="1:55" x14ac:dyDescent="0.25">
      <c r="A55" s="16">
        <v>900146010</v>
      </c>
      <c r="B55" s="16" t="s">
        <v>11</v>
      </c>
      <c r="C55" s="16" t="s">
        <v>15</v>
      </c>
      <c r="D55" s="16">
        <v>22498</v>
      </c>
      <c r="E55" s="16" t="s">
        <v>441</v>
      </c>
      <c r="F55" s="16" t="s">
        <v>442</v>
      </c>
      <c r="G55" s="16" t="s">
        <v>15</v>
      </c>
      <c r="H55" s="16">
        <v>22498</v>
      </c>
      <c r="I55" s="16" t="s">
        <v>74</v>
      </c>
      <c r="J55" s="17">
        <v>44725</v>
      </c>
      <c r="K55" s="18">
        <v>30500</v>
      </c>
      <c r="L55" s="18">
        <v>30500</v>
      </c>
      <c r="M55" s="16" t="s">
        <v>175</v>
      </c>
      <c r="N55" s="16" t="s">
        <v>530</v>
      </c>
      <c r="O55" s="18">
        <v>0</v>
      </c>
      <c r="P55" s="16"/>
      <c r="Q55" s="18">
        <v>0</v>
      </c>
      <c r="R55" s="18">
        <v>0</v>
      </c>
      <c r="S55" s="16"/>
      <c r="T55" s="16"/>
      <c r="U55" s="16" t="s">
        <v>79</v>
      </c>
      <c r="V55" s="18">
        <v>30500</v>
      </c>
      <c r="W55" s="18">
        <v>0</v>
      </c>
      <c r="X55" s="18">
        <v>0</v>
      </c>
      <c r="Y55" s="18">
        <v>0</v>
      </c>
      <c r="Z55" s="18">
        <v>30500</v>
      </c>
      <c r="AA55" s="18">
        <v>0</v>
      </c>
      <c r="AB55" s="18">
        <v>0</v>
      </c>
      <c r="AC55" s="16"/>
      <c r="AD55" s="18">
        <v>0</v>
      </c>
      <c r="AE55" s="18">
        <v>1</v>
      </c>
      <c r="AF55" s="18">
        <v>0</v>
      </c>
      <c r="AG55" s="18">
        <v>0</v>
      </c>
      <c r="AH55" s="16"/>
      <c r="AI55" s="17"/>
      <c r="AJ55" s="18">
        <v>0</v>
      </c>
      <c r="AK55" s="18">
        <v>30500</v>
      </c>
      <c r="AL55" s="18">
        <v>0</v>
      </c>
      <c r="AM55" s="16">
        <v>2201301954</v>
      </c>
      <c r="AN55" s="17">
        <v>44832</v>
      </c>
      <c r="AO55" s="18">
        <v>2259196</v>
      </c>
      <c r="AP55" s="16">
        <v>999999999999999</v>
      </c>
      <c r="AQ55" s="16"/>
      <c r="AR55" s="17">
        <v>44713</v>
      </c>
      <c r="AS55" s="16"/>
      <c r="AT55" s="16">
        <v>2</v>
      </c>
      <c r="AU55" s="16"/>
      <c r="AV55" s="16" t="s">
        <v>81</v>
      </c>
      <c r="AW55" s="16">
        <v>1</v>
      </c>
      <c r="AX55" s="16">
        <v>20220730</v>
      </c>
      <c r="AY55" s="16">
        <v>20220721</v>
      </c>
      <c r="AZ55" s="18">
        <v>30500</v>
      </c>
      <c r="BA55" s="18">
        <v>0</v>
      </c>
      <c r="BB55" s="16"/>
      <c r="BC55" s="16" t="s">
        <v>74</v>
      </c>
    </row>
    <row r="56" spans="1:55" x14ac:dyDescent="0.25">
      <c r="A56" s="16">
        <v>900146010</v>
      </c>
      <c r="B56" s="16" t="s">
        <v>11</v>
      </c>
      <c r="C56" s="16" t="s">
        <v>15</v>
      </c>
      <c r="D56" s="16">
        <v>22715</v>
      </c>
      <c r="E56" s="16" t="s">
        <v>443</v>
      </c>
      <c r="F56" s="16" t="s">
        <v>444</v>
      </c>
      <c r="G56" s="16" t="s">
        <v>15</v>
      </c>
      <c r="H56" s="16">
        <v>22715</v>
      </c>
      <c r="I56" s="16" t="s">
        <v>74</v>
      </c>
      <c r="J56" s="17">
        <v>44734</v>
      </c>
      <c r="K56" s="18">
        <v>24400</v>
      </c>
      <c r="L56" s="18">
        <v>24400</v>
      </c>
      <c r="M56" s="16" t="s">
        <v>175</v>
      </c>
      <c r="N56" s="16" t="s">
        <v>530</v>
      </c>
      <c r="O56" s="18">
        <v>0</v>
      </c>
      <c r="P56" s="16"/>
      <c r="Q56" s="18">
        <v>0</v>
      </c>
      <c r="R56" s="18">
        <v>0</v>
      </c>
      <c r="S56" s="16"/>
      <c r="T56" s="16"/>
      <c r="U56" s="16" t="s">
        <v>79</v>
      </c>
      <c r="V56" s="18">
        <v>24400</v>
      </c>
      <c r="W56" s="18">
        <v>0</v>
      </c>
      <c r="X56" s="18">
        <v>0</v>
      </c>
      <c r="Y56" s="18">
        <v>0</v>
      </c>
      <c r="Z56" s="18">
        <v>24400</v>
      </c>
      <c r="AA56" s="18">
        <v>0</v>
      </c>
      <c r="AB56" s="18">
        <v>0</v>
      </c>
      <c r="AC56" s="16"/>
      <c r="AD56" s="18">
        <v>0</v>
      </c>
      <c r="AE56" s="18">
        <v>1</v>
      </c>
      <c r="AF56" s="18">
        <v>0</v>
      </c>
      <c r="AG56" s="18">
        <v>0</v>
      </c>
      <c r="AH56" s="16"/>
      <c r="AI56" s="17"/>
      <c r="AJ56" s="18">
        <v>0</v>
      </c>
      <c r="AK56" s="18">
        <v>24400</v>
      </c>
      <c r="AL56" s="18">
        <v>0</v>
      </c>
      <c r="AM56" s="16">
        <v>2201301954</v>
      </c>
      <c r="AN56" s="17">
        <v>44832</v>
      </c>
      <c r="AO56" s="18">
        <v>2259196</v>
      </c>
      <c r="AP56" s="16">
        <v>999999999999999</v>
      </c>
      <c r="AQ56" s="16"/>
      <c r="AR56" s="17">
        <v>44713</v>
      </c>
      <c r="AS56" s="16"/>
      <c r="AT56" s="16">
        <v>2</v>
      </c>
      <c r="AU56" s="16"/>
      <c r="AV56" s="16" t="s">
        <v>81</v>
      </c>
      <c r="AW56" s="16">
        <v>1</v>
      </c>
      <c r="AX56" s="16">
        <v>20220730</v>
      </c>
      <c r="AY56" s="16">
        <v>20220721</v>
      </c>
      <c r="AZ56" s="18">
        <v>24400</v>
      </c>
      <c r="BA56" s="18">
        <v>0</v>
      </c>
      <c r="BB56" s="16"/>
      <c r="BC56" s="16" t="s">
        <v>74</v>
      </c>
    </row>
    <row r="57" spans="1:55" x14ac:dyDescent="0.25">
      <c r="A57" s="16">
        <v>900146010</v>
      </c>
      <c r="B57" s="16" t="s">
        <v>11</v>
      </c>
      <c r="C57" s="16" t="s">
        <v>17</v>
      </c>
      <c r="D57" s="16">
        <v>19241</v>
      </c>
      <c r="E57" s="16" t="s">
        <v>319</v>
      </c>
      <c r="F57" s="16" t="s">
        <v>320</v>
      </c>
      <c r="G57" s="16" t="s">
        <v>17</v>
      </c>
      <c r="H57" s="16">
        <v>19241</v>
      </c>
      <c r="I57" s="16" t="s">
        <v>74</v>
      </c>
      <c r="J57" s="17">
        <v>44735</v>
      </c>
      <c r="K57" s="18">
        <v>12200</v>
      </c>
      <c r="L57" s="18">
        <v>12200</v>
      </c>
      <c r="M57" s="16" t="s">
        <v>175</v>
      </c>
      <c r="N57" s="16" t="s">
        <v>530</v>
      </c>
      <c r="O57" s="18">
        <v>0</v>
      </c>
      <c r="P57" s="16"/>
      <c r="Q57" s="18">
        <v>0</v>
      </c>
      <c r="R57" s="18">
        <v>0</v>
      </c>
      <c r="S57" s="16"/>
      <c r="T57" s="16"/>
      <c r="U57" s="16" t="s">
        <v>79</v>
      </c>
      <c r="V57" s="18">
        <v>12200</v>
      </c>
      <c r="W57" s="18">
        <v>0</v>
      </c>
      <c r="X57" s="18">
        <v>0</v>
      </c>
      <c r="Y57" s="18">
        <v>0</v>
      </c>
      <c r="Z57" s="18">
        <v>12200</v>
      </c>
      <c r="AA57" s="18">
        <v>0</v>
      </c>
      <c r="AB57" s="18">
        <v>0</v>
      </c>
      <c r="AC57" s="16"/>
      <c r="AD57" s="18">
        <v>0</v>
      </c>
      <c r="AE57" s="18">
        <v>1</v>
      </c>
      <c r="AF57" s="18">
        <v>0</v>
      </c>
      <c r="AG57" s="18">
        <v>0</v>
      </c>
      <c r="AH57" s="16"/>
      <c r="AI57" s="17"/>
      <c r="AJ57" s="18">
        <v>0</v>
      </c>
      <c r="AK57" s="18">
        <v>12200</v>
      </c>
      <c r="AL57" s="18">
        <v>0</v>
      </c>
      <c r="AM57" s="16">
        <v>2201301954</v>
      </c>
      <c r="AN57" s="17">
        <v>44832</v>
      </c>
      <c r="AO57" s="18">
        <v>2259196</v>
      </c>
      <c r="AP57" s="16">
        <v>999999999999999</v>
      </c>
      <c r="AQ57" s="16"/>
      <c r="AR57" s="17">
        <v>44713</v>
      </c>
      <c r="AS57" s="16"/>
      <c r="AT57" s="16">
        <v>2</v>
      </c>
      <c r="AU57" s="16"/>
      <c r="AV57" s="16" t="s">
        <v>81</v>
      </c>
      <c r="AW57" s="16">
        <v>1</v>
      </c>
      <c r="AX57" s="16">
        <v>20220730</v>
      </c>
      <c r="AY57" s="16">
        <v>20220721</v>
      </c>
      <c r="AZ57" s="18">
        <v>12200</v>
      </c>
      <c r="BA57" s="18">
        <v>0</v>
      </c>
      <c r="BB57" s="16"/>
      <c r="BC57" s="16" t="s">
        <v>74</v>
      </c>
    </row>
    <row r="58" spans="1:55" x14ac:dyDescent="0.25">
      <c r="A58" s="16">
        <v>900146010</v>
      </c>
      <c r="B58" s="16" t="s">
        <v>11</v>
      </c>
      <c r="C58" s="16" t="s">
        <v>17</v>
      </c>
      <c r="D58" s="16">
        <v>19242</v>
      </c>
      <c r="E58" s="16" t="s">
        <v>321</v>
      </c>
      <c r="F58" s="16" t="s">
        <v>322</v>
      </c>
      <c r="G58" s="16" t="s">
        <v>17</v>
      </c>
      <c r="H58" s="16">
        <v>19242</v>
      </c>
      <c r="I58" s="16" t="s">
        <v>74</v>
      </c>
      <c r="J58" s="17">
        <v>44735</v>
      </c>
      <c r="K58" s="18">
        <v>6100</v>
      </c>
      <c r="L58" s="18">
        <v>6100</v>
      </c>
      <c r="M58" s="16" t="s">
        <v>175</v>
      </c>
      <c r="N58" s="16" t="s">
        <v>530</v>
      </c>
      <c r="O58" s="18">
        <v>0</v>
      </c>
      <c r="P58" s="16"/>
      <c r="Q58" s="18">
        <v>0</v>
      </c>
      <c r="R58" s="18">
        <v>0</v>
      </c>
      <c r="S58" s="16"/>
      <c r="T58" s="16"/>
      <c r="U58" s="16" t="s">
        <v>79</v>
      </c>
      <c r="V58" s="18">
        <v>6100</v>
      </c>
      <c r="W58" s="18">
        <v>0</v>
      </c>
      <c r="X58" s="18">
        <v>0</v>
      </c>
      <c r="Y58" s="18">
        <v>0</v>
      </c>
      <c r="Z58" s="18">
        <v>6100</v>
      </c>
      <c r="AA58" s="18">
        <v>0</v>
      </c>
      <c r="AB58" s="18">
        <v>0</v>
      </c>
      <c r="AC58" s="16"/>
      <c r="AD58" s="18">
        <v>0</v>
      </c>
      <c r="AE58" s="18">
        <v>1</v>
      </c>
      <c r="AF58" s="18">
        <v>0</v>
      </c>
      <c r="AG58" s="18">
        <v>0</v>
      </c>
      <c r="AH58" s="16"/>
      <c r="AI58" s="17"/>
      <c r="AJ58" s="18">
        <v>0</v>
      </c>
      <c r="AK58" s="18">
        <v>6100</v>
      </c>
      <c r="AL58" s="18">
        <v>0</v>
      </c>
      <c r="AM58" s="16">
        <v>2201301954</v>
      </c>
      <c r="AN58" s="17">
        <v>44832</v>
      </c>
      <c r="AO58" s="18">
        <v>2259196</v>
      </c>
      <c r="AP58" s="16">
        <v>999999999999999</v>
      </c>
      <c r="AQ58" s="16"/>
      <c r="AR58" s="17">
        <v>44713</v>
      </c>
      <c r="AS58" s="16"/>
      <c r="AT58" s="16">
        <v>2</v>
      </c>
      <c r="AU58" s="16"/>
      <c r="AV58" s="16" t="s">
        <v>81</v>
      </c>
      <c r="AW58" s="16">
        <v>1</v>
      </c>
      <c r="AX58" s="16">
        <v>20220730</v>
      </c>
      <c r="AY58" s="16">
        <v>20220721</v>
      </c>
      <c r="AZ58" s="18">
        <v>6100</v>
      </c>
      <c r="BA58" s="18">
        <v>0</v>
      </c>
      <c r="BB58" s="16"/>
      <c r="BC58" s="16" t="s">
        <v>74</v>
      </c>
    </row>
    <row r="59" spans="1:55" x14ac:dyDescent="0.25">
      <c r="A59" s="16">
        <v>900146010</v>
      </c>
      <c r="B59" s="16" t="s">
        <v>11</v>
      </c>
      <c r="C59" s="16" t="s">
        <v>17</v>
      </c>
      <c r="D59" s="16">
        <v>19364</v>
      </c>
      <c r="E59" s="16" t="s">
        <v>323</v>
      </c>
      <c r="F59" s="16" t="s">
        <v>324</v>
      </c>
      <c r="G59" s="16" t="s">
        <v>17</v>
      </c>
      <c r="H59" s="16">
        <v>19364</v>
      </c>
      <c r="I59" s="16" t="s">
        <v>74</v>
      </c>
      <c r="J59" s="17">
        <v>44741</v>
      </c>
      <c r="K59" s="18">
        <v>87884</v>
      </c>
      <c r="L59" s="18">
        <v>87884</v>
      </c>
      <c r="M59" s="16" t="s">
        <v>175</v>
      </c>
      <c r="N59" s="16" t="s">
        <v>530</v>
      </c>
      <c r="O59" s="18">
        <v>0</v>
      </c>
      <c r="P59" s="16"/>
      <c r="Q59" s="18">
        <v>0</v>
      </c>
      <c r="R59" s="18">
        <v>0</v>
      </c>
      <c r="S59" s="16"/>
      <c r="T59" s="16"/>
      <c r="U59" s="16" t="s">
        <v>79</v>
      </c>
      <c r="V59" s="18">
        <v>87884</v>
      </c>
      <c r="W59" s="18">
        <v>0</v>
      </c>
      <c r="X59" s="18">
        <v>0</v>
      </c>
      <c r="Y59" s="18">
        <v>0</v>
      </c>
      <c r="Z59" s="18">
        <v>87884</v>
      </c>
      <c r="AA59" s="18">
        <v>0</v>
      </c>
      <c r="AB59" s="18">
        <v>0</v>
      </c>
      <c r="AC59" s="16"/>
      <c r="AD59" s="18">
        <v>0</v>
      </c>
      <c r="AE59" s="18">
        <v>1</v>
      </c>
      <c r="AF59" s="18">
        <v>0</v>
      </c>
      <c r="AG59" s="18">
        <v>0</v>
      </c>
      <c r="AH59" s="16"/>
      <c r="AI59" s="17"/>
      <c r="AJ59" s="18">
        <v>0</v>
      </c>
      <c r="AK59" s="18">
        <v>87884</v>
      </c>
      <c r="AL59" s="18">
        <v>0</v>
      </c>
      <c r="AM59" s="16">
        <v>2201301954</v>
      </c>
      <c r="AN59" s="17">
        <v>44832</v>
      </c>
      <c r="AO59" s="18">
        <v>2259196</v>
      </c>
      <c r="AP59" s="16">
        <v>221788524573430</v>
      </c>
      <c r="AQ59" s="16"/>
      <c r="AR59" s="17">
        <v>44713</v>
      </c>
      <c r="AS59" s="16"/>
      <c r="AT59" s="16">
        <v>2</v>
      </c>
      <c r="AU59" s="16"/>
      <c r="AV59" s="16" t="s">
        <v>81</v>
      </c>
      <c r="AW59" s="16">
        <v>1</v>
      </c>
      <c r="AX59" s="16">
        <v>20220730</v>
      </c>
      <c r="AY59" s="16">
        <v>20220721</v>
      </c>
      <c r="AZ59" s="18">
        <v>87884</v>
      </c>
      <c r="BA59" s="18">
        <v>0</v>
      </c>
      <c r="BB59" s="16"/>
      <c r="BC59" s="16" t="s">
        <v>74</v>
      </c>
    </row>
    <row r="60" spans="1:55" x14ac:dyDescent="0.25">
      <c r="A60" s="16">
        <v>900146010</v>
      </c>
      <c r="B60" s="16" t="s">
        <v>11</v>
      </c>
      <c r="C60" s="16" t="s">
        <v>16</v>
      </c>
      <c r="D60" s="16">
        <v>10055</v>
      </c>
      <c r="E60" s="16" t="s">
        <v>361</v>
      </c>
      <c r="F60" s="16" t="s">
        <v>362</v>
      </c>
      <c r="G60" s="16" t="s">
        <v>16</v>
      </c>
      <c r="H60" s="16">
        <v>10055</v>
      </c>
      <c r="I60" s="16" t="s">
        <v>74</v>
      </c>
      <c r="J60" s="17">
        <v>44753</v>
      </c>
      <c r="K60" s="18">
        <v>163536</v>
      </c>
      <c r="L60" s="18">
        <v>163536</v>
      </c>
      <c r="M60" s="16" t="s">
        <v>175</v>
      </c>
      <c r="N60" s="16" t="s">
        <v>530</v>
      </c>
      <c r="O60" s="18">
        <v>0</v>
      </c>
      <c r="P60" s="16"/>
      <c r="Q60" s="18">
        <v>0</v>
      </c>
      <c r="R60" s="18">
        <v>0</v>
      </c>
      <c r="S60" s="16"/>
      <c r="T60" s="16"/>
      <c r="U60" s="16" t="s">
        <v>79</v>
      </c>
      <c r="V60" s="18">
        <v>163536</v>
      </c>
      <c r="W60" s="18">
        <v>0</v>
      </c>
      <c r="X60" s="18">
        <v>0</v>
      </c>
      <c r="Y60" s="18">
        <v>0</v>
      </c>
      <c r="Z60" s="18">
        <v>163536</v>
      </c>
      <c r="AA60" s="18">
        <v>0</v>
      </c>
      <c r="AB60" s="18">
        <v>0</v>
      </c>
      <c r="AC60" s="16"/>
      <c r="AD60" s="18">
        <v>0</v>
      </c>
      <c r="AE60" s="18">
        <v>1</v>
      </c>
      <c r="AF60" s="18">
        <v>0</v>
      </c>
      <c r="AG60" s="18">
        <v>0</v>
      </c>
      <c r="AH60" s="16"/>
      <c r="AI60" s="17"/>
      <c r="AJ60" s="18">
        <v>0</v>
      </c>
      <c r="AK60" s="18">
        <v>163536</v>
      </c>
      <c r="AL60" s="18">
        <v>0</v>
      </c>
      <c r="AM60" s="16">
        <v>2201302163</v>
      </c>
      <c r="AN60" s="17">
        <v>44832</v>
      </c>
      <c r="AO60" s="18">
        <v>471965</v>
      </c>
      <c r="AP60" s="16">
        <v>221928524345126</v>
      </c>
      <c r="AQ60" s="16"/>
      <c r="AR60" s="17">
        <v>44743</v>
      </c>
      <c r="AS60" s="16"/>
      <c r="AT60" s="16">
        <v>2</v>
      </c>
      <c r="AU60" s="16"/>
      <c r="AV60" s="16" t="s">
        <v>81</v>
      </c>
      <c r="AW60" s="16">
        <v>1</v>
      </c>
      <c r="AX60" s="16">
        <v>20220830</v>
      </c>
      <c r="AY60" s="16">
        <v>20220818</v>
      </c>
      <c r="AZ60" s="18">
        <v>163536</v>
      </c>
      <c r="BA60" s="18">
        <v>0</v>
      </c>
      <c r="BB60" s="16"/>
      <c r="BC60" s="16" t="s">
        <v>74</v>
      </c>
    </row>
    <row r="61" spans="1:55" x14ac:dyDescent="0.25">
      <c r="A61" s="16">
        <v>900146010</v>
      </c>
      <c r="B61" s="16" t="s">
        <v>11</v>
      </c>
      <c r="C61" s="16" t="s">
        <v>15</v>
      </c>
      <c r="D61" s="16">
        <v>23741</v>
      </c>
      <c r="E61" s="16" t="s">
        <v>447</v>
      </c>
      <c r="F61" s="16" t="s">
        <v>448</v>
      </c>
      <c r="G61" s="16" t="s">
        <v>15</v>
      </c>
      <c r="H61" s="16">
        <v>23741</v>
      </c>
      <c r="I61" s="16" t="s">
        <v>74</v>
      </c>
      <c r="J61" s="17">
        <v>44762</v>
      </c>
      <c r="K61" s="18">
        <v>168445</v>
      </c>
      <c r="L61" s="18">
        <v>168445</v>
      </c>
      <c r="M61" s="16" t="s">
        <v>175</v>
      </c>
      <c r="N61" s="16" t="s">
        <v>530</v>
      </c>
      <c r="O61" s="18">
        <v>0</v>
      </c>
      <c r="P61" s="16"/>
      <c r="Q61" s="18">
        <v>0</v>
      </c>
      <c r="R61" s="18">
        <v>0</v>
      </c>
      <c r="S61" s="16"/>
      <c r="T61" s="16"/>
      <c r="U61" s="16" t="s">
        <v>79</v>
      </c>
      <c r="V61" s="18">
        <v>168445</v>
      </c>
      <c r="W61" s="18">
        <v>0</v>
      </c>
      <c r="X61" s="18">
        <v>0</v>
      </c>
      <c r="Y61" s="18">
        <v>0</v>
      </c>
      <c r="Z61" s="18">
        <v>168445</v>
      </c>
      <c r="AA61" s="18">
        <v>0</v>
      </c>
      <c r="AB61" s="18">
        <v>0</v>
      </c>
      <c r="AC61" s="16"/>
      <c r="AD61" s="18">
        <v>0</v>
      </c>
      <c r="AE61" s="18">
        <v>1</v>
      </c>
      <c r="AF61" s="18">
        <v>0</v>
      </c>
      <c r="AG61" s="18">
        <v>0</v>
      </c>
      <c r="AH61" s="16"/>
      <c r="AI61" s="17"/>
      <c r="AJ61" s="18">
        <v>0</v>
      </c>
      <c r="AK61" s="18">
        <v>168445</v>
      </c>
      <c r="AL61" s="18">
        <v>0</v>
      </c>
      <c r="AM61" s="16">
        <v>2201302163</v>
      </c>
      <c r="AN61" s="17">
        <v>44832</v>
      </c>
      <c r="AO61" s="18">
        <v>471965</v>
      </c>
      <c r="AP61" s="16">
        <v>222018524583223</v>
      </c>
      <c r="AQ61" s="16"/>
      <c r="AR61" s="17">
        <v>44743</v>
      </c>
      <c r="AS61" s="16"/>
      <c r="AT61" s="16">
        <v>2</v>
      </c>
      <c r="AU61" s="16"/>
      <c r="AV61" s="16" t="s">
        <v>81</v>
      </c>
      <c r="AW61" s="16">
        <v>1</v>
      </c>
      <c r="AX61" s="16">
        <v>20220830</v>
      </c>
      <c r="AY61" s="16">
        <v>20220818</v>
      </c>
      <c r="AZ61" s="18">
        <v>168445</v>
      </c>
      <c r="BA61" s="18">
        <v>0</v>
      </c>
      <c r="BB61" s="16"/>
      <c r="BC61" s="16" t="s">
        <v>74</v>
      </c>
    </row>
    <row r="62" spans="1:55" x14ac:dyDescent="0.25">
      <c r="A62" s="16">
        <v>900146010</v>
      </c>
      <c r="B62" s="16" t="s">
        <v>11</v>
      </c>
      <c r="C62" s="16" t="s">
        <v>16</v>
      </c>
      <c r="D62" s="16">
        <v>10275</v>
      </c>
      <c r="E62" s="16" t="s">
        <v>363</v>
      </c>
      <c r="F62" s="16" t="s">
        <v>364</v>
      </c>
      <c r="G62" s="16" t="s">
        <v>16</v>
      </c>
      <c r="H62" s="16">
        <v>10275</v>
      </c>
      <c r="I62" s="16" t="s">
        <v>74</v>
      </c>
      <c r="J62" s="17">
        <v>44773</v>
      </c>
      <c r="K62" s="18">
        <v>139984</v>
      </c>
      <c r="L62" s="18">
        <v>139984</v>
      </c>
      <c r="M62" s="16" t="s">
        <v>175</v>
      </c>
      <c r="N62" s="16" t="s">
        <v>530</v>
      </c>
      <c r="O62" s="18">
        <v>0</v>
      </c>
      <c r="P62" s="16"/>
      <c r="Q62" s="18">
        <v>0</v>
      </c>
      <c r="R62" s="18">
        <v>0</v>
      </c>
      <c r="S62" s="16"/>
      <c r="T62" s="16"/>
      <c r="U62" s="16" t="s">
        <v>79</v>
      </c>
      <c r="V62" s="18">
        <v>139984</v>
      </c>
      <c r="W62" s="18">
        <v>0</v>
      </c>
      <c r="X62" s="18">
        <v>0</v>
      </c>
      <c r="Y62" s="18">
        <v>0</v>
      </c>
      <c r="Z62" s="18">
        <v>139984</v>
      </c>
      <c r="AA62" s="18">
        <v>0</v>
      </c>
      <c r="AB62" s="18">
        <v>0</v>
      </c>
      <c r="AC62" s="16"/>
      <c r="AD62" s="18">
        <v>0</v>
      </c>
      <c r="AE62" s="18">
        <v>1</v>
      </c>
      <c r="AF62" s="18">
        <v>0</v>
      </c>
      <c r="AG62" s="18">
        <v>0</v>
      </c>
      <c r="AH62" s="16"/>
      <c r="AI62" s="17"/>
      <c r="AJ62" s="18">
        <v>0</v>
      </c>
      <c r="AK62" s="18">
        <v>139984</v>
      </c>
      <c r="AL62" s="18">
        <v>0</v>
      </c>
      <c r="AM62" s="16">
        <v>2201302163</v>
      </c>
      <c r="AN62" s="17">
        <v>44832</v>
      </c>
      <c r="AO62" s="18">
        <v>471965</v>
      </c>
      <c r="AP62" s="16">
        <v>222128524372826</v>
      </c>
      <c r="AQ62" s="16"/>
      <c r="AR62" s="17">
        <v>44743</v>
      </c>
      <c r="AS62" s="16"/>
      <c r="AT62" s="16">
        <v>2</v>
      </c>
      <c r="AU62" s="16"/>
      <c r="AV62" s="16" t="s">
        <v>81</v>
      </c>
      <c r="AW62" s="16">
        <v>1</v>
      </c>
      <c r="AX62" s="16">
        <v>20220830</v>
      </c>
      <c r="AY62" s="16">
        <v>20220818</v>
      </c>
      <c r="AZ62" s="18">
        <v>139984</v>
      </c>
      <c r="BA62" s="18">
        <v>0</v>
      </c>
      <c r="BB62" s="16"/>
      <c r="BC62" s="16" t="s">
        <v>74</v>
      </c>
    </row>
    <row r="63" spans="1:55" x14ac:dyDescent="0.25">
      <c r="A63" s="16">
        <v>900146010</v>
      </c>
      <c r="B63" s="16" t="s">
        <v>11</v>
      </c>
      <c r="C63" s="16" t="s">
        <v>16</v>
      </c>
      <c r="D63" s="16">
        <v>10356</v>
      </c>
      <c r="E63" s="16" t="s">
        <v>365</v>
      </c>
      <c r="F63" s="16" t="s">
        <v>366</v>
      </c>
      <c r="G63" s="16" t="s">
        <v>16</v>
      </c>
      <c r="H63" s="16">
        <v>10356</v>
      </c>
      <c r="I63" s="16" t="s">
        <v>74</v>
      </c>
      <c r="J63" s="17">
        <v>44781</v>
      </c>
      <c r="K63" s="18">
        <v>186214</v>
      </c>
      <c r="L63" s="18">
        <v>186214</v>
      </c>
      <c r="M63" s="16" t="s">
        <v>175</v>
      </c>
      <c r="N63" s="16" t="s">
        <v>530</v>
      </c>
      <c r="O63" s="18">
        <v>0</v>
      </c>
      <c r="P63" s="16"/>
      <c r="Q63" s="18">
        <v>0</v>
      </c>
      <c r="R63" s="18">
        <v>0</v>
      </c>
      <c r="S63" s="16"/>
      <c r="T63" s="16"/>
      <c r="U63" s="16" t="s">
        <v>79</v>
      </c>
      <c r="V63" s="18">
        <v>186214</v>
      </c>
      <c r="W63" s="18">
        <v>0</v>
      </c>
      <c r="X63" s="18">
        <v>0</v>
      </c>
      <c r="Y63" s="18">
        <v>0</v>
      </c>
      <c r="Z63" s="18">
        <v>186214</v>
      </c>
      <c r="AA63" s="18">
        <v>0</v>
      </c>
      <c r="AB63" s="18">
        <v>0</v>
      </c>
      <c r="AC63" s="16"/>
      <c r="AD63" s="18">
        <v>0</v>
      </c>
      <c r="AE63" s="18">
        <v>1</v>
      </c>
      <c r="AF63" s="18">
        <v>0</v>
      </c>
      <c r="AG63" s="18">
        <v>0</v>
      </c>
      <c r="AH63" s="16"/>
      <c r="AI63" s="17"/>
      <c r="AJ63" s="18">
        <v>0</v>
      </c>
      <c r="AK63" s="18">
        <v>186214</v>
      </c>
      <c r="AL63" s="18">
        <v>0</v>
      </c>
      <c r="AM63" s="16">
        <v>2201315597</v>
      </c>
      <c r="AN63" s="17">
        <v>44865</v>
      </c>
      <c r="AO63" s="18">
        <v>186214</v>
      </c>
      <c r="AP63" s="16">
        <v>222208524345730</v>
      </c>
      <c r="AQ63" s="16"/>
      <c r="AR63" s="17">
        <v>44774</v>
      </c>
      <c r="AS63" s="16"/>
      <c r="AT63" s="16">
        <v>2</v>
      </c>
      <c r="AU63" s="16"/>
      <c r="AV63" s="16" t="s">
        <v>81</v>
      </c>
      <c r="AW63" s="16">
        <v>1</v>
      </c>
      <c r="AX63" s="16">
        <v>20220930</v>
      </c>
      <c r="AY63" s="16">
        <v>20220919</v>
      </c>
      <c r="AZ63" s="18">
        <v>186214</v>
      </c>
      <c r="BA63" s="18">
        <v>0</v>
      </c>
      <c r="BB63" s="16"/>
      <c r="BC63" s="16" t="s">
        <v>74</v>
      </c>
    </row>
    <row r="64" spans="1:55" x14ac:dyDescent="0.25">
      <c r="A64" s="16">
        <v>900146010</v>
      </c>
      <c r="B64" s="16" t="s">
        <v>11</v>
      </c>
      <c r="C64" s="16" t="s">
        <v>16</v>
      </c>
      <c r="D64" s="16">
        <v>11009</v>
      </c>
      <c r="E64" s="16" t="s">
        <v>387</v>
      </c>
      <c r="F64" s="16" t="s">
        <v>388</v>
      </c>
      <c r="G64" s="16" t="s">
        <v>16</v>
      </c>
      <c r="H64" s="16">
        <v>11009</v>
      </c>
      <c r="I64" s="16" t="s">
        <v>74</v>
      </c>
      <c r="J64" s="17">
        <v>44831</v>
      </c>
      <c r="K64" s="18">
        <v>162994</v>
      </c>
      <c r="L64" s="18">
        <v>162994</v>
      </c>
      <c r="M64" s="16" t="s">
        <v>175</v>
      </c>
      <c r="N64" s="16" t="s">
        <v>530</v>
      </c>
      <c r="O64" s="18">
        <v>0</v>
      </c>
      <c r="P64" s="16"/>
      <c r="Q64" s="18">
        <v>0</v>
      </c>
      <c r="R64" s="18">
        <v>0</v>
      </c>
      <c r="S64" s="16"/>
      <c r="T64" s="16"/>
      <c r="U64" s="16" t="s">
        <v>79</v>
      </c>
      <c r="V64" s="18">
        <v>162994</v>
      </c>
      <c r="W64" s="18">
        <v>0</v>
      </c>
      <c r="X64" s="18">
        <v>0</v>
      </c>
      <c r="Y64" s="18">
        <v>0</v>
      </c>
      <c r="Z64" s="18">
        <v>162994</v>
      </c>
      <c r="AA64" s="18">
        <v>0</v>
      </c>
      <c r="AB64" s="18">
        <v>0</v>
      </c>
      <c r="AC64" s="16"/>
      <c r="AD64" s="18">
        <v>0</v>
      </c>
      <c r="AE64" s="18">
        <v>1</v>
      </c>
      <c r="AF64" s="18">
        <v>0</v>
      </c>
      <c r="AG64" s="18">
        <v>0</v>
      </c>
      <c r="AH64" s="16"/>
      <c r="AI64" s="17"/>
      <c r="AJ64" s="18">
        <v>0</v>
      </c>
      <c r="AK64" s="18">
        <v>162994</v>
      </c>
      <c r="AL64" s="18">
        <v>0</v>
      </c>
      <c r="AM64" s="16">
        <v>2201317756</v>
      </c>
      <c r="AN64" s="17">
        <v>44882</v>
      </c>
      <c r="AO64" s="18">
        <v>162994</v>
      </c>
      <c r="AP64" s="16">
        <v>222708524573103</v>
      </c>
      <c r="AQ64" s="16"/>
      <c r="AR64" s="17">
        <v>44805</v>
      </c>
      <c r="AS64" s="16"/>
      <c r="AT64" s="16">
        <v>2</v>
      </c>
      <c r="AU64" s="16"/>
      <c r="AV64" s="16" t="s">
        <v>81</v>
      </c>
      <c r="AW64" s="16">
        <v>1</v>
      </c>
      <c r="AX64" s="16">
        <v>20221030</v>
      </c>
      <c r="AY64" s="16">
        <v>20221015</v>
      </c>
      <c r="AZ64" s="18">
        <v>162994</v>
      </c>
      <c r="BA64" s="18">
        <v>0</v>
      </c>
      <c r="BB64" s="16"/>
      <c r="BC64" s="16" t="s">
        <v>74</v>
      </c>
    </row>
    <row r="65" spans="1:55" x14ac:dyDescent="0.25">
      <c r="A65" s="16">
        <v>900146010</v>
      </c>
      <c r="B65" s="16" t="s">
        <v>11</v>
      </c>
      <c r="C65" s="16" t="s">
        <v>16</v>
      </c>
      <c r="D65" s="16">
        <v>10003</v>
      </c>
      <c r="E65" s="16" t="s">
        <v>499</v>
      </c>
      <c r="F65" s="16" t="s">
        <v>500</v>
      </c>
      <c r="G65" s="16" t="s">
        <v>16</v>
      </c>
      <c r="H65" s="16">
        <v>10003</v>
      </c>
      <c r="I65" s="16" t="s">
        <v>74</v>
      </c>
      <c r="J65" s="17">
        <v>44748</v>
      </c>
      <c r="K65" s="18">
        <v>445665</v>
      </c>
      <c r="L65" s="18">
        <v>445665</v>
      </c>
      <c r="M65" s="16" t="s">
        <v>175</v>
      </c>
      <c r="N65" s="16" t="s">
        <v>530</v>
      </c>
      <c r="O65" s="18">
        <v>0</v>
      </c>
      <c r="P65" s="16"/>
      <c r="Q65" s="18">
        <v>0</v>
      </c>
      <c r="R65" s="18">
        <v>0</v>
      </c>
      <c r="S65" s="16"/>
      <c r="T65" s="16"/>
      <c r="U65" s="16" t="s">
        <v>79</v>
      </c>
      <c r="V65" s="18">
        <v>445665</v>
      </c>
      <c r="W65" s="18">
        <v>0</v>
      </c>
      <c r="X65" s="18">
        <v>0</v>
      </c>
      <c r="Y65" s="18">
        <v>0</v>
      </c>
      <c r="Z65" s="18">
        <v>445665</v>
      </c>
      <c r="AA65" s="18">
        <v>0</v>
      </c>
      <c r="AB65" s="18">
        <v>0</v>
      </c>
      <c r="AC65" s="16"/>
      <c r="AD65" s="18">
        <v>0</v>
      </c>
      <c r="AE65" s="18">
        <v>1</v>
      </c>
      <c r="AF65" s="18">
        <v>0</v>
      </c>
      <c r="AG65" s="18">
        <v>0</v>
      </c>
      <c r="AH65" s="16"/>
      <c r="AI65" s="17"/>
      <c r="AJ65" s="18">
        <v>0</v>
      </c>
      <c r="AK65" s="18">
        <v>445665</v>
      </c>
      <c r="AL65" s="18">
        <v>0</v>
      </c>
      <c r="AM65" s="16">
        <v>2201341443</v>
      </c>
      <c r="AN65" s="17">
        <v>44943</v>
      </c>
      <c r="AO65" s="18">
        <v>1785111</v>
      </c>
      <c r="AP65" s="16">
        <v>221878523280030</v>
      </c>
      <c r="AQ65" s="16"/>
      <c r="AR65" s="17">
        <v>44743</v>
      </c>
      <c r="AS65" s="16"/>
      <c r="AT65" s="16">
        <v>2</v>
      </c>
      <c r="AU65" s="16"/>
      <c r="AV65" s="16" t="s">
        <v>81</v>
      </c>
      <c r="AW65" s="16">
        <v>1</v>
      </c>
      <c r="AX65" s="16">
        <v>20220830</v>
      </c>
      <c r="AY65" s="16">
        <v>20220818</v>
      </c>
      <c r="AZ65" s="18">
        <v>445665</v>
      </c>
      <c r="BA65" s="18">
        <v>0</v>
      </c>
      <c r="BB65" s="16"/>
      <c r="BC65" s="16" t="s">
        <v>74</v>
      </c>
    </row>
    <row r="66" spans="1:55" x14ac:dyDescent="0.25">
      <c r="A66" s="16">
        <v>900146010</v>
      </c>
      <c r="B66" s="16" t="s">
        <v>11</v>
      </c>
      <c r="C66" s="16" t="s">
        <v>17</v>
      </c>
      <c r="D66" s="16">
        <v>19665</v>
      </c>
      <c r="E66" s="16" t="s">
        <v>325</v>
      </c>
      <c r="F66" s="16" t="s">
        <v>326</v>
      </c>
      <c r="G66" s="16" t="s">
        <v>17</v>
      </c>
      <c r="H66" s="16">
        <v>19665</v>
      </c>
      <c r="I66" s="16" t="s">
        <v>74</v>
      </c>
      <c r="J66" s="17">
        <v>44750</v>
      </c>
      <c r="K66" s="18">
        <v>146521</v>
      </c>
      <c r="L66" s="18">
        <v>146521</v>
      </c>
      <c r="M66" s="16" t="s">
        <v>175</v>
      </c>
      <c r="N66" s="16" t="s">
        <v>530</v>
      </c>
      <c r="O66" s="18">
        <v>0</v>
      </c>
      <c r="P66" s="16"/>
      <c r="Q66" s="18">
        <v>0</v>
      </c>
      <c r="R66" s="18">
        <v>0</v>
      </c>
      <c r="S66" s="16"/>
      <c r="T66" s="16"/>
      <c r="U66" s="16" t="s">
        <v>79</v>
      </c>
      <c r="V66" s="18">
        <v>146521</v>
      </c>
      <c r="W66" s="18">
        <v>0</v>
      </c>
      <c r="X66" s="18">
        <v>0</v>
      </c>
      <c r="Y66" s="18">
        <v>0</v>
      </c>
      <c r="Z66" s="18">
        <v>146521</v>
      </c>
      <c r="AA66" s="18">
        <v>0</v>
      </c>
      <c r="AB66" s="18">
        <v>0</v>
      </c>
      <c r="AC66" s="16"/>
      <c r="AD66" s="18">
        <v>0</v>
      </c>
      <c r="AE66" s="18">
        <v>1</v>
      </c>
      <c r="AF66" s="18">
        <v>0</v>
      </c>
      <c r="AG66" s="18">
        <v>0</v>
      </c>
      <c r="AH66" s="16"/>
      <c r="AI66" s="17"/>
      <c r="AJ66" s="18">
        <v>0</v>
      </c>
      <c r="AK66" s="18">
        <v>146521</v>
      </c>
      <c r="AL66" s="18">
        <v>0</v>
      </c>
      <c r="AM66" s="16">
        <v>2201341443</v>
      </c>
      <c r="AN66" s="17">
        <v>44943</v>
      </c>
      <c r="AO66" s="18">
        <v>1785111</v>
      </c>
      <c r="AP66" s="16">
        <v>221888524562935</v>
      </c>
      <c r="AQ66" s="16"/>
      <c r="AR66" s="17">
        <v>44743</v>
      </c>
      <c r="AS66" s="16"/>
      <c r="AT66" s="16">
        <v>2</v>
      </c>
      <c r="AU66" s="16"/>
      <c r="AV66" s="16" t="s">
        <v>81</v>
      </c>
      <c r="AW66" s="16">
        <v>1</v>
      </c>
      <c r="AX66" s="16">
        <v>20220830</v>
      </c>
      <c r="AY66" s="16">
        <v>20220818</v>
      </c>
      <c r="AZ66" s="18">
        <v>146521</v>
      </c>
      <c r="BA66" s="18">
        <v>0</v>
      </c>
      <c r="BB66" s="16"/>
      <c r="BC66" s="16" t="s">
        <v>74</v>
      </c>
    </row>
    <row r="67" spans="1:55" x14ac:dyDescent="0.25">
      <c r="A67" s="16">
        <v>900146010</v>
      </c>
      <c r="B67" s="16" t="s">
        <v>11</v>
      </c>
      <c r="C67" s="16" t="s">
        <v>15</v>
      </c>
      <c r="D67" s="16">
        <v>23388</v>
      </c>
      <c r="E67" s="16" t="s">
        <v>445</v>
      </c>
      <c r="F67" s="16" t="s">
        <v>446</v>
      </c>
      <c r="G67" s="16" t="s">
        <v>15</v>
      </c>
      <c r="H67" s="16">
        <v>23388</v>
      </c>
      <c r="I67" s="16" t="s">
        <v>74</v>
      </c>
      <c r="J67" s="17">
        <v>44753</v>
      </c>
      <c r="K67" s="18">
        <v>85836</v>
      </c>
      <c r="L67" s="18">
        <v>85836</v>
      </c>
      <c r="M67" s="16" t="s">
        <v>175</v>
      </c>
      <c r="N67" s="16" t="s">
        <v>530</v>
      </c>
      <c r="O67" s="18">
        <v>0</v>
      </c>
      <c r="P67" s="16"/>
      <c r="Q67" s="18">
        <v>0</v>
      </c>
      <c r="R67" s="18">
        <v>0</v>
      </c>
      <c r="S67" s="16"/>
      <c r="T67" s="16"/>
      <c r="U67" s="16" t="s">
        <v>79</v>
      </c>
      <c r="V67" s="18">
        <v>85836</v>
      </c>
      <c r="W67" s="18">
        <v>0</v>
      </c>
      <c r="X67" s="18">
        <v>0</v>
      </c>
      <c r="Y67" s="18">
        <v>0</v>
      </c>
      <c r="Z67" s="18">
        <v>85836</v>
      </c>
      <c r="AA67" s="18">
        <v>0</v>
      </c>
      <c r="AB67" s="18">
        <v>0</v>
      </c>
      <c r="AC67" s="16"/>
      <c r="AD67" s="18">
        <v>0</v>
      </c>
      <c r="AE67" s="18">
        <v>1</v>
      </c>
      <c r="AF67" s="18">
        <v>0</v>
      </c>
      <c r="AG67" s="18">
        <v>0</v>
      </c>
      <c r="AH67" s="16"/>
      <c r="AI67" s="17"/>
      <c r="AJ67" s="18">
        <v>0</v>
      </c>
      <c r="AK67" s="18">
        <v>85836</v>
      </c>
      <c r="AL67" s="18">
        <v>0</v>
      </c>
      <c r="AM67" s="16">
        <v>2201341443</v>
      </c>
      <c r="AN67" s="17">
        <v>44943</v>
      </c>
      <c r="AO67" s="18">
        <v>1785111</v>
      </c>
      <c r="AP67" s="16">
        <v>221908524289945</v>
      </c>
      <c r="AQ67" s="16"/>
      <c r="AR67" s="17">
        <v>44743</v>
      </c>
      <c r="AS67" s="16"/>
      <c r="AT67" s="16">
        <v>2</v>
      </c>
      <c r="AU67" s="16"/>
      <c r="AV67" s="16" t="s">
        <v>81</v>
      </c>
      <c r="AW67" s="16">
        <v>1</v>
      </c>
      <c r="AX67" s="16">
        <v>20220830</v>
      </c>
      <c r="AY67" s="16">
        <v>20220818</v>
      </c>
      <c r="AZ67" s="18">
        <v>85836</v>
      </c>
      <c r="BA67" s="18">
        <v>0</v>
      </c>
      <c r="BB67" s="16"/>
      <c r="BC67" s="16" t="s">
        <v>74</v>
      </c>
    </row>
    <row r="68" spans="1:55" x14ac:dyDescent="0.25">
      <c r="A68" s="16">
        <v>900146010</v>
      </c>
      <c r="B68" s="16" t="s">
        <v>11</v>
      </c>
      <c r="C68" s="16" t="s">
        <v>15</v>
      </c>
      <c r="D68" s="16">
        <v>23819</v>
      </c>
      <c r="E68" s="16" t="s">
        <v>449</v>
      </c>
      <c r="F68" s="16" t="s">
        <v>450</v>
      </c>
      <c r="G68" s="16" t="s">
        <v>15</v>
      </c>
      <c r="H68" s="16">
        <v>23819</v>
      </c>
      <c r="I68" s="16" t="s">
        <v>74</v>
      </c>
      <c r="J68" s="17">
        <v>44763</v>
      </c>
      <c r="K68" s="18">
        <v>71028</v>
      </c>
      <c r="L68" s="18">
        <v>71028</v>
      </c>
      <c r="M68" s="16" t="s">
        <v>175</v>
      </c>
      <c r="N68" s="16" t="s">
        <v>530</v>
      </c>
      <c r="O68" s="18">
        <v>0</v>
      </c>
      <c r="P68" s="16"/>
      <c r="Q68" s="18">
        <v>0</v>
      </c>
      <c r="R68" s="18">
        <v>0</v>
      </c>
      <c r="S68" s="16"/>
      <c r="T68" s="16"/>
      <c r="U68" s="16" t="s">
        <v>79</v>
      </c>
      <c r="V68" s="18">
        <v>71028</v>
      </c>
      <c r="W68" s="18">
        <v>0</v>
      </c>
      <c r="X68" s="18">
        <v>0</v>
      </c>
      <c r="Y68" s="18">
        <v>0</v>
      </c>
      <c r="Z68" s="18">
        <v>71028</v>
      </c>
      <c r="AA68" s="18">
        <v>0</v>
      </c>
      <c r="AB68" s="18">
        <v>0</v>
      </c>
      <c r="AC68" s="16"/>
      <c r="AD68" s="18">
        <v>0</v>
      </c>
      <c r="AE68" s="18">
        <v>1</v>
      </c>
      <c r="AF68" s="18">
        <v>0</v>
      </c>
      <c r="AG68" s="18">
        <v>0</v>
      </c>
      <c r="AH68" s="16"/>
      <c r="AI68" s="17"/>
      <c r="AJ68" s="18">
        <v>0</v>
      </c>
      <c r="AK68" s="18">
        <v>71028</v>
      </c>
      <c r="AL68" s="18">
        <v>0</v>
      </c>
      <c r="AM68" s="16">
        <v>2201341443</v>
      </c>
      <c r="AN68" s="17">
        <v>44943</v>
      </c>
      <c r="AO68" s="18">
        <v>1785111</v>
      </c>
      <c r="AP68" s="16">
        <v>222028524482787</v>
      </c>
      <c r="AQ68" s="16"/>
      <c r="AR68" s="17">
        <v>44743</v>
      </c>
      <c r="AS68" s="16"/>
      <c r="AT68" s="16">
        <v>2</v>
      </c>
      <c r="AU68" s="16"/>
      <c r="AV68" s="16" t="s">
        <v>81</v>
      </c>
      <c r="AW68" s="16">
        <v>1</v>
      </c>
      <c r="AX68" s="16">
        <v>20220830</v>
      </c>
      <c r="AY68" s="16">
        <v>20220818</v>
      </c>
      <c r="AZ68" s="18">
        <v>71028</v>
      </c>
      <c r="BA68" s="18">
        <v>0</v>
      </c>
      <c r="BB68" s="16"/>
      <c r="BC68" s="16" t="s">
        <v>74</v>
      </c>
    </row>
    <row r="69" spans="1:55" x14ac:dyDescent="0.25">
      <c r="A69" s="16">
        <v>900146010</v>
      </c>
      <c r="B69" s="16" t="s">
        <v>11</v>
      </c>
      <c r="C69" s="16" t="s">
        <v>15</v>
      </c>
      <c r="D69" s="16">
        <v>24120</v>
      </c>
      <c r="E69" s="16" t="s">
        <v>451</v>
      </c>
      <c r="F69" s="16" t="s">
        <v>452</v>
      </c>
      <c r="G69" s="16" t="s">
        <v>15</v>
      </c>
      <c r="H69" s="16">
        <v>24120</v>
      </c>
      <c r="I69" s="16" t="s">
        <v>74</v>
      </c>
      <c r="J69" s="17">
        <v>44770</v>
      </c>
      <c r="K69" s="18">
        <v>87613</v>
      </c>
      <c r="L69" s="18">
        <v>87613</v>
      </c>
      <c r="M69" s="16" t="s">
        <v>175</v>
      </c>
      <c r="N69" s="16" t="s">
        <v>530</v>
      </c>
      <c r="O69" s="18">
        <v>0</v>
      </c>
      <c r="P69" s="16"/>
      <c r="Q69" s="18">
        <v>0</v>
      </c>
      <c r="R69" s="18">
        <v>0</v>
      </c>
      <c r="S69" s="16"/>
      <c r="T69" s="16"/>
      <c r="U69" s="16" t="s">
        <v>79</v>
      </c>
      <c r="V69" s="18">
        <v>87613</v>
      </c>
      <c r="W69" s="18">
        <v>0</v>
      </c>
      <c r="X69" s="18">
        <v>0</v>
      </c>
      <c r="Y69" s="18">
        <v>0</v>
      </c>
      <c r="Z69" s="18">
        <v>87613</v>
      </c>
      <c r="AA69" s="18">
        <v>0</v>
      </c>
      <c r="AB69" s="18">
        <v>0</v>
      </c>
      <c r="AC69" s="16"/>
      <c r="AD69" s="18">
        <v>0</v>
      </c>
      <c r="AE69" s="18">
        <v>1</v>
      </c>
      <c r="AF69" s="18">
        <v>0</v>
      </c>
      <c r="AG69" s="18">
        <v>0</v>
      </c>
      <c r="AH69" s="16"/>
      <c r="AI69" s="17"/>
      <c r="AJ69" s="18">
        <v>0</v>
      </c>
      <c r="AK69" s="18">
        <v>87613</v>
      </c>
      <c r="AL69" s="18">
        <v>0</v>
      </c>
      <c r="AM69" s="16">
        <v>2201341443</v>
      </c>
      <c r="AN69" s="17">
        <v>44943</v>
      </c>
      <c r="AO69" s="18">
        <v>1785111</v>
      </c>
      <c r="AP69" s="16">
        <v>222098524305516</v>
      </c>
      <c r="AQ69" s="16"/>
      <c r="AR69" s="17">
        <v>44743</v>
      </c>
      <c r="AS69" s="16"/>
      <c r="AT69" s="16">
        <v>2</v>
      </c>
      <c r="AU69" s="16"/>
      <c r="AV69" s="16" t="s">
        <v>81</v>
      </c>
      <c r="AW69" s="16">
        <v>1</v>
      </c>
      <c r="AX69" s="16">
        <v>20220830</v>
      </c>
      <c r="AY69" s="16">
        <v>20220818</v>
      </c>
      <c r="AZ69" s="18">
        <v>87613</v>
      </c>
      <c r="BA69" s="18">
        <v>0</v>
      </c>
      <c r="BB69" s="16"/>
      <c r="BC69" s="16" t="s">
        <v>74</v>
      </c>
    </row>
    <row r="70" spans="1:55" x14ac:dyDescent="0.25">
      <c r="A70" s="16">
        <v>900146010</v>
      </c>
      <c r="B70" s="16" t="s">
        <v>11</v>
      </c>
      <c r="C70" s="16" t="s">
        <v>15</v>
      </c>
      <c r="D70" s="16">
        <v>24125</v>
      </c>
      <c r="E70" s="16" t="s">
        <v>453</v>
      </c>
      <c r="F70" s="16" t="s">
        <v>454</v>
      </c>
      <c r="G70" s="16" t="s">
        <v>15</v>
      </c>
      <c r="H70" s="16">
        <v>24125</v>
      </c>
      <c r="I70" s="16" t="s">
        <v>74</v>
      </c>
      <c r="J70" s="17">
        <v>44770</v>
      </c>
      <c r="K70" s="18">
        <v>133434</v>
      </c>
      <c r="L70" s="18">
        <v>133434</v>
      </c>
      <c r="M70" s="16" t="s">
        <v>175</v>
      </c>
      <c r="N70" s="16" t="s">
        <v>530</v>
      </c>
      <c r="O70" s="18">
        <v>0</v>
      </c>
      <c r="P70" s="16"/>
      <c r="Q70" s="18">
        <v>0</v>
      </c>
      <c r="R70" s="18">
        <v>0</v>
      </c>
      <c r="S70" s="16"/>
      <c r="T70" s="16"/>
      <c r="U70" s="16" t="s">
        <v>79</v>
      </c>
      <c r="V70" s="18">
        <v>133434</v>
      </c>
      <c r="W70" s="18">
        <v>0</v>
      </c>
      <c r="X70" s="18">
        <v>0</v>
      </c>
      <c r="Y70" s="18">
        <v>0</v>
      </c>
      <c r="Z70" s="18">
        <v>133434</v>
      </c>
      <c r="AA70" s="18">
        <v>0</v>
      </c>
      <c r="AB70" s="18">
        <v>0</v>
      </c>
      <c r="AC70" s="16"/>
      <c r="AD70" s="18">
        <v>0</v>
      </c>
      <c r="AE70" s="18">
        <v>1</v>
      </c>
      <c r="AF70" s="18">
        <v>0</v>
      </c>
      <c r="AG70" s="18">
        <v>0</v>
      </c>
      <c r="AH70" s="16"/>
      <c r="AI70" s="17"/>
      <c r="AJ70" s="18">
        <v>0</v>
      </c>
      <c r="AK70" s="18">
        <v>133434</v>
      </c>
      <c r="AL70" s="18">
        <v>0</v>
      </c>
      <c r="AM70" s="16">
        <v>2201341443</v>
      </c>
      <c r="AN70" s="17">
        <v>44943</v>
      </c>
      <c r="AO70" s="18">
        <v>1785111</v>
      </c>
      <c r="AP70" s="16">
        <v>222088523490389</v>
      </c>
      <c r="AQ70" s="16"/>
      <c r="AR70" s="17">
        <v>44743</v>
      </c>
      <c r="AS70" s="16"/>
      <c r="AT70" s="16">
        <v>2</v>
      </c>
      <c r="AU70" s="16"/>
      <c r="AV70" s="16" t="s">
        <v>81</v>
      </c>
      <c r="AW70" s="16">
        <v>1</v>
      </c>
      <c r="AX70" s="16">
        <v>20220830</v>
      </c>
      <c r="AY70" s="16">
        <v>20220818</v>
      </c>
      <c r="AZ70" s="18">
        <v>133434</v>
      </c>
      <c r="BA70" s="18">
        <v>0</v>
      </c>
      <c r="BB70" s="16"/>
      <c r="BC70" s="16" t="s">
        <v>74</v>
      </c>
    </row>
    <row r="71" spans="1:55" x14ac:dyDescent="0.25">
      <c r="A71" s="16">
        <v>900146010</v>
      </c>
      <c r="B71" s="16" t="s">
        <v>11</v>
      </c>
      <c r="C71" s="16" t="s">
        <v>17</v>
      </c>
      <c r="D71" s="16">
        <v>21163</v>
      </c>
      <c r="E71" s="16" t="s">
        <v>309</v>
      </c>
      <c r="F71" s="16" t="s">
        <v>310</v>
      </c>
      <c r="G71" s="16" t="s">
        <v>17</v>
      </c>
      <c r="H71" s="16">
        <v>21163</v>
      </c>
      <c r="I71" s="16" t="s">
        <v>74</v>
      </c>
      <c r="J71" s="17">
        <v>44804</v>
      </c>
      <c r="K71" s="18">
        <v>65776</v>
      </c>
      <c r="L71" s="18">
        <v>65776</v>
      </c>
      <c r="M71" s="16" t="s">
        <v>175</v>
      </c>
      <c r="N71" s="16" t="s">
        <v>530</v>
      </c>
      <c r="O71" s="18">
        <v>0</v>
      </c>
      <c r="P71" s="16"/>
      <c r="Q71" s="18">
        <v>0</v>
      </c>
      <c r="R71" s="18">
        <v>0</v>
      </c>
      <c r="S71" s="16"/>
      <c r="T71" s="16"/>
      <c r="U71" s="16" t="s">
        <v>79</v>
      </c>
      <c r="V71" s="18">
        <v>65776</v>
      </c>
      <c r="W71" s="18">
        <v>0</v>
      </c>
      <c r="X71" s="18">
        <v>0</v>
      </c>
      <c r="Y71" s="18">
        <v>0</v>
      </c>
      <c r="Z71" s="18">
        <v>65776</v>
      </c>
      <c r="AA71" s="18">
        <v>0</v>
      </c>
      <c r="AB71" s="18">
        <v>0</v>
      </c>
      <c r="AC71" s="16"/>
      <c r="AD71" s="18">
        <v>0</v>
      </c>
      <c r="AE71" s="18">
        <v>1</v>
      </c>
      <c r="AF71" s="18">
        <v>0</v>
      </c>
      <c r="AG71" s="18">
        <v>0</v>
      </c>
      <c r="AH71" s="16"/>
      <c r="AI71" s="17"/>
      <c r="AJ71" s="18">
        <v>0</v>
      </c>
      <c r="AK71" s="18">
        <v>65776</v>
      </c>
      <c r="AL71" s="18">
        <v>0</v>
      </c>
      <c r="AM71" s="16">
        <v>2201341443</v>
      </c>
      <c r="AN71" s="17">
        <v>44943</v>
      </c>
      <c r="AO71" s="18">
        <v>1785111</v>
      </c>
      <c r="AP71" s="16">
        <v>222438516520545</v>
      </c>
      <c r="AQ71" s="16"/>
      <c r="AR71" s="17">
        <v>44774</v>
      </c>
      <c r="AS71" s="16"/>
      <c r="AT71" s="16">
        <v>2</v>
      </c>
      <c r="AU71" s="16"/>
      <c r="AV71" s="16" t="s">
        <v>81</v>
      </c>
      <c r="AW71" s="16">
        <v>1</v>
      </c>
      <c r="AX71" s="16">
        <v>20220930</v>
      </c>
      <c r="AY71" s="16">
        <v>20220919</v>
      </c>
      <c r="AZ71" s="18">
        <v>65776</v>
      </c>
      <c r="BA71" s="18">
        <v>0</v>
      </c>
      <c r="BB71" s="16"/>
      <c r="BC71" s="16" t="s">
        <v>74</v>
      </c>
    </row>
    <row r="72" spans="1:55" x14ac:dyDescent="0.25">
      <c r="A72" s="16">
        <v>900146010</v>
      </c>
      <c r="B72" s="16" t="s">
        <v>11</v>
      </c>
      <c r="C72" s="16" t="s">
        <v>16</v>
      </c>
      <c r="D72" s="16">
        <v>10761</v>
      </c>
      <c r="E72" s="16" t="s">
        <v>367</v>
      </c>
      <c r="F72" s="16" t="s">
        <v>368</v>
      </c>
      <c r="G72" s="16" t="s">
        <v>16</v>
      </c>
      <c r="H72" s="16">
        <v>10761</v>
      </c>
      <c r="I72" s="16" t="s">
        <v>74</v>
      </c>
      <c r="J72" s="17">
        <v>44810</v>
      </c>
      <c r="K72" s="18">
        <v>73033</v>
      </c>
      <c r="L72" s="18">
        <v>73033</v>
      </c>
      <c r="M72" s="16" t="s">
        <v>175</v>
      </c>
      <c r="N72" s="16" t="s">
        <v>530</v>
      </c>
      <c r="O72" s="18">
        <v>0</v>
      </c>
      <c r="P72" s="16"/>
      <c r="Q72" s="18">
        <v>0</v>
      </c>
      <c r="R72" s="18">
        <v>0</v>
      </c>
      <c r="S72" s="16"/>
      <c r="T72" s="16"/>
      <c r="U72" s="16" t="s">
        <v>79</v>
      </c>
      <c r="V72" s="18">
        <v>73033</v>
      </c>
      <c r="W72" s="18">
        <v>0</v>
      </c>
      <c r="X72" s="18">
        <v>0</v>
      </c>
      <c r="Y72" s="18">
        <v>0</v>
      </c>
      <c r="Z72" s="18">
        <v>73033</v>
      </c>
      <c r="AA72" s="18">
        <v>0</v>
      </c>
      <c r="AB72" s="18">
        <v>0</v>
      </c>
      <c r="AC72" s="16"/>
      <c r="AD72" s="18">
        <v>0</v>
      </c>
      <c r="AE72" s="18">
        <v>1</v>
      </c>
      <c r="AF72" s="18">
        <v>0</v>
      </c>
      <c r="AG72" s="18">
        <v>0</v>
      </c>
      <c r="AH72" s="16"/>
      <c r="AI72" s="17"/>
      <c r="AJ72" s="18">
        <v>0</v>
      </c>
      <c r="AK72" s="18">
        <v>73033</v>
      </c>
      <c r="AL72" s="18">
        <v>0</v>
      </c>
      <c r="AM72" s="16">
        <v>2201341443</v>
      </c>
      <c r="AN72" s="17">
        <v>44943</v>
      </c>
      <c r="AO72" s="18">
        <v>1785111</v>
      </c>
      <c r="AP72" s="16">
        <v>222498524531988</v>
      </c>
      <c r="AQ72" s="16"/>
      <c r="AR72" s="17">
        <v>44805</v>
      </c>
      <c r="AS72" s="16"/>
      <c r="AT72" s="16">
        <v>2</v>
      </c>
      <c r="AU72" s="16"/>
      <c r="AV72" s="16" t="s">
        <v>81</v>
      </c>
      <c r="AW72" s="16">
        <v>1</v>
      </c>
      <c r="AX72" s="16">
        <v>20221030</v>
      </c>
      <c r="AY72" s="16">
        <v>20221015</v>
      </c>
      <c r="AZ72" s="18">
        <v>73033</v>
      </c>
      <c r="BA72" s="18">
        <v>0</v>
      </c>
      <c r="BB72" s="16"/>
      <c r="BC72" s="16" t="s">
        <v>74</v>
      </c>
    </row>
    <row r="73" spans="1:55" x14ac:dyDescent="0.25">
      <c r="A73" s="16">
        <v>900146010</v>
      </c>
      <c r="B73" s="16" t="s">
        <v>11</v>
      </c>
      <c r="C73" s="16" t="s">
        <v>16</v>
      </c>
      <c r="D73" s="16">
        <v>10802</v>
      </c>
      <c r="E73" s="16" t="s">
        <v>369</v>
      </c>
      <c r="F73" s="16" t="s">
        <v>370</v>
      </c>
      <c r="G73" s="16" t="s">
        <v>16</v>
      </c>
      <c r="H73" s="16">
        <v>10802</v>
      </c>
      <c r="I73" s="16" t="s">
        <v>74</v>
      </c>
      <c r="J73" s="17">
        <v>44815</v>
      </c>
      <c r="K73" s="18">
        <v>117135</v>
      </c>
      <c r="L73" s="18">
        <v>117135</v>
      </c>
      <c r="M73" s="16" t="s">
        <v>175</v>
      </c>
      <c r="N73" s="16" t="s">
        <v>530</v>
      </c>
      <c r="O73" s="18">
        <v>0</v>
      </c>
      <c r="P73" s="16"/>
      <c r="Q73" s="18">
        <v>0</v>
      </c>
      <c r="R73" s="18">
        <v>0</v>
      </c>
      <c r="S73" s="16"/>
      <c r="T73" s="16"/>
      <c r="U73" s="16" t="s">
        <v>79</v>
      </c>
      <c r="V73" s="18">
        <v>117135</v>
      </c>
      <c r="W73" s="18">
        <v>0</v>
      </c>
      <c r="X73" s="18">
        <v>0</v>
      </c>
      <c r="Y73" s="18">
        <v>0</v>
      </c>
      <c r="Z73" s="18">
        <v>117135</v>
      </c>
      <c r="AA73" s="18">
        <v>0</v>
      </c>
      <c r="AB73" s="18">
        <v>0</v>
      </c>
      <c r="AC73" s="16"/>
      <c r="AD73" s="18">
        <v>0</v>
      </c>
      <c r="AE73" s="18">
        <v>1</v>
      </c>
      <c r="AF73" s="18">
        <v>0</v>
      </c>
      <c r="AG73" s="18">
        <v>0</v>
      </c>
      <c r="AH73" s="16"/>
      <c r="AI73" s="17"/>
      <c r="AJ73" s="18">
        <v>0</v>
      </c>
      <c r="AK73" s="18">
        <v>117135</v>
      </c>
      <c r="AL73" s="18">
        <v>0</v>
      </c>
      <c r="AM73" s="16">
        <v>2201341443</v>
      </c>
      <c r="AN73" s="17">
        <v>44943</v>
      </c>
      <c r="AO73" s="18">
        <v>1785111</v>
      </c>
      <c r="AP73" s="16">
        <v>222538524569548</v>
      </c>
      <c r="AQ73" s="16"/>
      <c r="AR73" s="17">
        <v>44805</v>
      </c>
      <c r="AS73" s="16"/>
      <c r="AT73" s="16">
        <v>2</v>
      </c>
      <c r="AU73" s="16"/>
      <c r="AV73" s="16" t="s">
        <v>81</v>
      </c>
      <c r="AW73" s="16">
        <v>1</v>
      </c>
      <c r="AX73" s="16">
        <v>20221030</v>
      </c>
      <c r="AY73" s="16">
        <v>20221015</v>
      </c>
      <c r="AZ73" s="18">
        <v>117135</v>
      </c>
      <c r="BA73" s="18">
        <v>0</v>
      </c>
      <c r="BB73" s="16"/>
      <c r="BC73" s="16" t="s">
        <v>74</v>
      </c>
    </row>
    <row r="74" spans="1:55" x14ac:dyDescent="0.25">
      <c r="A74" s="16">
        <v>900146010</v>
      </c>
      <c r="B74" s="16" t="s">
        <v>11</v>
      </c>
      <c r="C74" s="16" t="s">
        <v>16</v>
      </c>
      <c r="D74" s="16">
        <v>10910</v>
      </c>
      <c r="E74" s="16" t="s">
        <v>371</v>
      </c>
      <c r="F74" s="16" t="s">
        <v>372</v>
      </c>
      <c r="G74" s="16" t="s">
        <v>16</v>
      </c>
      <c r="H74" s="16">
        <v>10910</v>
      </c>
      <c r="I74" s="16" t="s">
        <v>74</v>
      </c>
      <c r="J74" s="17">
        <v>44823</v>
      </c>
      <c r="K74" s="18">
        <v>161454</v>
      </c>
      <c r="L74" s="18">
        <v>161454</v>
      </c>
      <c r="M74" s="16" t="s">
        <v>175</v>
      </c>
      <c r="N74" s="16" t="s">
        <v>530</v>
      </c>
      <c r="O74" s="18">
        <v>0</v>
      </c>
      <c r="P74" s="16"/>
      <c r="Q74" s="18">
        <v>0</v>
      </c>
      <c r="R74" s="18">
        <v>0</v>
      </c>
      <c r="S74" s="16"/>
      <c r="T74" s="16"/>
      <c r="U74" s="16" t="s">
        <v>79</v>
      </c>
      <c r="V74" s="18">
        <v>161454</v>
      </c>
      <c r="W74" s="18">
        <v>0</v>
      </c>
      <c r="X74" s="18">
        <v>0</v>
      </c>
      <c r="Y74" s="18">
        <v>0</v>
      </c>
      <c r="Z74" s="18">
        <v>161454</v>
      </c>
      <c r="AA74" s="18">
        <v>0</v>
      </c>
      <c r="AB74" s="18">
        <v>0</v>
      </c>
      <c r="AC74" s="16"/>
      <c r="AD74" s="18">
        <v>0</v>
      </c>
      <c r="AE74" s="18">
        <v>1</v>
      </c>
      <c r="AF74" s="18">
        <v>0</v>
      </c>
      <c r="AG74" s="18">
        <v>0</v>
      </c>
      <c r="AH74" s="16"/>
      <c r="AI74" s="17"/>
      <c r="AJ74" s="18">
        <v>0</v>
      </c>
      <c r="AK74" s="18">
        <v>161454</v>
      </c>
      <c r="AL74" s="18">
        <v>0</v>
      </c>
      <c r="AM74" s="16">
        <v>2201341443</v>
      </c>
      <c r="AN74" s="17">
        <v>44943</v>
      </c>
      <c r="AO74" s="18">
        <v>1785111</v>
      </c>
      <c r="AP74" s="16">
        <v>222628524513406</v>
      </c>
      <c r="AQ74" s="16"/>
      <c r="AR74" s="17">
        <v>44805</v>
      </c>
      <c r="AS74" s="16"/>
      <c r="AT74" s="16">
        <v>2</v>
      </c>
      <c r="AU74" s="16"/>
      <c r="AV74" s="16" t="s">
        <v>81</v>
      </c>
      <c r="AW74" s="16">
        <v>1</v>
      </c>
      <c r="AX74" s="16">
        <v>20221030</v>
      </c>
      <c r="AY74" s="16">
        <v>20221015</v>
      </c>
      <c r="AZ74" s="18">
        <v>161454</v>
      </c>
      <c r="BA74" s="18">
        <v>0</v>
      </c>
      <c r="BB74" s="16"/>
      <c r="BC74" s="16" t="s">
        <v>74</v>
      </c>
    </row>
    <row r="75" spans="1:55" x14ac:dyDescent="0.25">
      <c r="A75" s="16">
        <v>900146010</v>
      </c>
      <c r="B75" s="16" t="s">
        <v>11</v>
      </c>
      <c r="C75" s="16" t="s">
        <v>16</v>
      </c>
      <c r="D75" s="16">
        <v>10915</v>
      </c>
      <c r="E75" s="16" t="s">
        <v>373</v>
      </c>
      <c r="F75" s="16" t="s">
        <v>374</v>
      </c>
      <c r="G75" s="16" t="s">
        <v>16</v>
      </c>
      <c r="H75" s="16">
        <v>10915</v>
      </c>
      <c r="I75" s="16" t="s">
        <v>74</v>
      </c>
      <c r="J75" s="17">
        <v>44823</v>
      </c>
      <c r="K75" s="18">
        <v>165778</v>
      </c>
      <c r="L75" s="18">
        <v>165778</v>
      </c>
      <c r="M75" s="16" t="s">
        <v>175</v>
      </c>
      <c r="N75" s="16" t="s">
        <v>530</v>
      </c>
      <c r="O75" s="18">
        <v>0</v>
      </c>
      <c r="P75" s="16"/>
      <c r="Q75" s="18">
        <v>0</v>
      </c>
      <c r="R75" s="18">
        <v>0</v>
      </c>
      <c r="S75" s="16"/>
      <c r="T75" s="16"/>
      <c r="U75" s="16" t="s">
        <v>79</v>
      </c>
      <c r="V75" s="18">
        <v>165778</v>
      </c>
      <c r="W75" s="18">
        <v>0</v>
      </c>
      <c r="X75" s="18">
        <v>0</v>
      </c>
      <c r="Y75" s="18">
        <v>0</v>
      </c>
      <c r="Z75" s="18">
        <v>165778</v>
      </c>
      <c r="AA75" s="18">
        <v>0</v>
      </c>
      <c r="AB75" s="18">
        <v>0</v>
      </c>
      <c r="AC75" s="16"/>
      <c r="AD75" s="18">
        <v>0</v>
      </c>
      <c r="AE75" s="18">
        <v>1</v>
      </c>
      <c r="AF75" s="18">
        <v>0</v>
      </c>
      <c r="AG75" s="18">
        <v>0</v>
      </c>
      <c r="AH75" s="16"/>
      <c r="AI75" s="17"/>
      <c r="AJ75" s="18">
        <v>0</v>
      </c>
      <c r="AK75" s="18">
        <v>165778</v>
      </c>
      <c r="AL75" s="18">
        <v>0</v>
      </c>
      <c r="AM75" s="16">
        <v>2201341443</v>
      </c>
      <c r="AN75" s="17">
        <v>44943</v>
      </c>
      <c r="AO75" s="18">
        <v>1785111</v>
      </c>
      <c r="AP75" s="16">
        <v>222628524514406</v>
      </c>
      <c r="AQ75" s="16"/>
      <c r="AR75" s="17">
        <v>44805</v>
      </c>
      <c r="AS75" s="16"/>
      <c r="AT75" s="16">
        <v>2</v>
      </c>
      <c r="AU75" s="16"/>
      <c r="AV75" s="16" t="s">
        <v>81</v>
      </c>
      <c r="AW75" s="16">
        <v>1</v>
      </c>
      <c r="AX75" s="16">
        <v>20221030</v>
      </c>
      <c r="AY75" s="16">
        <v>20221015</v>
      </c>
      <c r="AZ75" s="18">
        <v>165778</v>
      </c>
      <c r="BA75" s="18">
        <v>0</v>
      </c>
      <c r="BB75" s="16"/>
      <c r="BC75" s="16" t="s">
        <v>74</v>
      </c>
    </row>
    <row r="76" spans="1:55" x14ac:dyDescent="0.25">
      <c r="A76" s="16">
        <v>900146010</v>
      </c>
      <c r="B76" s="16" t="s">
        <v>11</v>
      </c>
      <c r="C76" s="16" t="s">
        <v>16</v>
      </c>
      <c r="D76" s="16">
        <v>11008</v>
      </c>
      <c r="E76" s="16" t="s">
        <v>385</v>
      </c>
      <c r="F76" s="16" t="s">
        <v>386</v>
      </c>
      <c r="G76" s="16" t="s">
        <v>16</v>
      </c>
      <c r="H76" s="16">
        <v>11008</v>
      </c>
      <c r="I76" s="16" t="s">
        <v>74</v>
      </c>
      <c r="J76" s="17">
        <v>44831</v>
      </c>
      <c r="K76" s="18">
        <v>68262</v>
      </c>
      <c r="L76" s="18">
        <v>68262</v>
      </c>
      <c r="M76" s="16" t="s">
        <v>175</v>
      </c>
      <c r="N76" s="16" t="s">
        <v>530</v>
      </c>
      <c r="O76" s="18">
        <v>0</v>
      </c>
      <c r="P76" s="16"/>
      <c r="Q76" s="18">
        <v>0</v>
      </c>
      <c r="R76" s="18">
        <v>0</v>
      </c>
      <c r="S76" s="16"/>
      <c r="T76" s="16"/>
      <c r="U76" s="16" t="s">
        <v>79</v>
      </c>
      <c r="V76" s="18">
        <v>68262</v>
      </c>
      <c r="W76" s="18">
        <v>0</v>
      </c>
      <c r="X76" s="18">
        <v>0</v>
      </c>
      <c r="Y76" s="18">
        <v>0</v>
      </c>
      <c r="Z76" s="18">
        <v>68262</v>
      </c>
      <c r="AA76" s="18">
        <v>0</v>
      </c>
      <c r="AB76" s="18">
        <v>0</v>
      </c>
      <c r="AC76" s="16"/>
      <c r="AD76" s="18">
        <v>0</v>
      </c>
      <c r="AE76" s="18">
        <v>1</v>
      </c>
      <c r="AF76" s="18">
        <v>0</v>
      </c>
      <c r="AG76" s="18">
        <v>0</v>
      </c>
      <c r="AH76" s="16"/>
      <c r="AI76" s="17"/>
      <c r="AJ76" s="18">
        <v>0</v>
      </c>
      <c r="AK76" s="18">
        <v>68262</v>
      </c>
      <c r="AL76" s="18">
        <v>0</v>
      </c>
      <c r="AM76" s="16">
        <v>2201341443</v>
      </c>
      <c r="AN76" s="17">
        <v>44943</v>
      </c>
      <c r="AO76" s="18">
        <v>1785111</v>
      </c>
      <c r="AP76" s="16">
        <v>222708524572002</v>
      </c>
      <c r="AQ76" s="16"/>
      <c r="AR76" s="17">
        <v>44805</v>
      </c>
      <c r="AS76" s="16"/>
      <c r="AT76" s="16">
        <v>2</v>
      </c>
      <c r="AU76" s="16"/>
      <c r="AV76" s="16" t="s">
        <v>81</v>
      </c>
      <c r="AW76" s="16">
        <v>1</v>
      </c>
      <c r="AX76" s="16">
        <v>20221030</v>
      </c>
      <c r="AY76" s="16">
        <v>20221015</v>
      </c>
      <c r="AZ76" s="18">
        <v>68262</v>
      </c>
      <c r="BA76" s="18">
        <v>0</v>
      </c>
      <c r="BB76" s="16"/>
      <c r="BC76" s="16" t="s">
        <v>74</v>
      </c>
    </row>
    <row r="77" spans="1:55" x14ac:dyDescent="0.25">
      <c r="A77" s="16">
        <v>900146010</v>
      </c>
      <c r="B77" s="16" t="s">
        <v>11</v>
      </c>
      <c r="C77" s="16" t="s">
        <v>16</v>
      </c>
      <c r="D77" s="16">
        <v>11040</v>
      </c>
      <c r="E77" s="16" t="s">
        <v>389</v>
      </c>
      <c r="F77" s="16" t="s">
        <v>390</v>
      </c>
      <c r="G77" s="16" t="s">
        <v>16</v>
      </c>
      <c r="H77" s="16">
        <v>11040</v>
      </c>
      <c r="I77" s="16" t="s">
        <v>74</v>
      </c>
      <c r="J77" s="17">
        <v>44833</v>
      </c>
      <c r="K77" s="18">
        <v>163576</v>
      </c>
      <c r="L77" s="18">
        <v>163576</v>
      </c>
      <c r="M77" s="16" t="s">
        <v>175</v>
      </c>
      <c r="N77" s="16" t="s">
        <v>530</v>
      </c>
      <c r="O77" s="18">
        <v>0</v>
      </c>
      <c r="P77" s="16"/>
      <c r="Q77" s="18">
        <v>0</v>
      </c>
      <c r="R77" s="18">
        <v>0</v>
      </c>
      <c r="S77" s="16"/>
      <c r="T77" s="16"/>
      <c r="U77" s="16" t="s">
        <v>79</v>
      </c>
      <c r="V77" s="18">
        <v>163576</v>
      </c>
      <c r="W77" s="18">
        <v>0</v>
      </c>
      <c r="X77" s="18">
        <v>0</v>
      </c>
      <c r="Y77" s="18">
        <v>0</v>
      </c>
      <c r="Z77" s="18">
        <v>163576</v>
      </c>
      <c r="AA77" s="18">
        <v>0</v>
      </c>
      <c r="AB77" s="18">
        <v>0</v>
      </c>
      <c r="AC77" s="16"/>
      <c r="AD77" s="18">
        <v>0</v>
      </c>
      <c r="AE77" s="18">
        <v>1</v>
      </c>
      <c r="AF77" s="18">
        <v>0</v>
      </c>
      <c r="AG77" s="18">
        <v>0</v>
      </c>
      <c r="AH77" s="16"/>
      <c r="AI77" s="17"/>
      <c r="AJ77" s="18">
        <v>0</v>
      </c>
      <c r="AK77" s="18">
        <v>163576</v>
      </c>
      <c r="AL77" s="18">
        <v>0</v>
      </c>
      <c r="AM77" s="16">
        <v>2201341443</v>
      </c>
      <c r="AN77" s="17">
        <v>44943</v>
      </c>
      <c r="AO77" s="18">
        <v>1785111</v>
      </c>
      <c r="AP77" s="16">
        <v>222728524512790</v>
      </c>
      <c r="AQ77" s="16"/>
      <c r="AR77" s="17">
        <v>44805</v>
      </c>
      <c r="AS77" s="16"/>
      <c r="AT77" s="16">
        <v>2</v>
      </c>
      <c r="AU77" s="16"/>
      <c r="AV77" s="16" t="s">
        <v>81</v>
      </c>
      <c r="AW77" s="16">
        <v>1</v>
      </c>
      <c r="AX77" s="16">
        <v>20221030</v>
      </c>
      <c r="AY77" s="16">
        <v>20221015</v>
      </c>
      <c r="AZ77" s="18">
        <v>163576</v>
      </c>
      <c r="BA77" s="18">
        <v>0</v>
      </c>
      <c r="BB77" s="16"/>
      <c r="BC77" s="16" t="s">
        <v>74</v>
      </c>
    </row>
    <row r="78" spans="1:55" x14ac:dyDescent="0.25">
      <c r="A78" s="16">
        <v>900146010</v>
      </c>
      <c r="B78" s="16" t="s">
        <v>11</v>
      </c>
      <c r="C78" s="16" t="s">
        <v>17</v>
      </c>
      <c r="D78" s="16">
        <v>22065</v>
      </c>
      <c r="E78" s="16" t="s">
        <v>333</v>
      </c>
      <c r="F78" s="16" t="s">
        <v>334</v>
      </c>
      <c r="G78" s="16" t="s">
        <v>17</v>
      </c>
      <c r="H78" s="16">
        <v>22065</v>
      </c>
      <c r="I78" s="16" t="s">
        <v>74</v>
      </c>
      <c r="J78" s="17">
        <v>44837</v>
      </c>
      <c r="K78" s="18">
        <v>174767</v>
      </c>
      <c r="L78" s="18">
        <v>174767</v>
      </c>
      <c r="M78" s="16" t="s">
        <v>175</v>
      </c>
      <c r="N78" s="16" t="s">
        <v>530</v>
      </c>
      <c r="O78" s="18">
        <v>0</v>
      </c>
      <c r="P78" s="16"/>
      <c r="Q78" s="18">
        <v>0</v>
      </c>
      <c r="R78" s="18">
        <v>0</v>
      </c>
      <c r="S78" s="16"/>
      <c r="T78" s="16"/>
      <c r="U78" s="16" t="s">
        <v>79</v>
      </c>
      <c r="V78" s="18">
        <v>174767</v>
      </c>
      <c r="W78" s="18">
        <v>0</v>
      </c>
      <c r="X78" s="18">
        <v>0</v>
      </c>
      <c r="Y78" s="18">
        <v>0</v>
      </c>
      <c r="Z78" s="18">
        <v>174767</v>
      </c>
      <c r="AA78" s="18">
        <v>0</v>
      </c>
      <c r="AB78" s="18">
        <v>0</v>
      </c>
      <c r="AC78" s="16"/>
      <c r="AD78" s="18">
        <v>0</v>
      </c>
      <c r="AE78" s="18">
        <v>1</v>
      </c>
      <c r="AF78" s="18">
        <v>0</v>
      </c>
      <c r="AG78" s="18">
        <v>0</v>
      </c>
      <c r="AH78" s="16"/>
      <c r="AI78" s="17"/>
      <c r="AJ78" s="18">
        <v>0</v>
      </c>
      <c r="AK78" s="18">
        <v>174767</v>
      </c>
      <c r="AL78" s="18">
        <v>0</v>
      </c>
      <c r="AM78" s="16">
        <v>2201341507</v>
      </c>
      <c r="AN78" s="17">
        <v>44944</v>
      </c>
      <c r="AO78" s="18">
        <v>687573</v>
      </c>
      <c r="AP78" s="16">
        <v>222758523493977</v>
      </c>
      <c r="AQ78" s="16"/>
      <c r="AR78" s="17">
        <v>44865</v>
      </c>
      <c r="AS78" s="16"/>
      <c r="AT78" s="16">
        <v>2</v>
      </c>
      <c r="AU78" s="16"/>
      <c r="AV78" s="16" t="s">
        <v>81</v>
      </c>
      <c r="AW78" s="16">
        <v>1</v>
      </c>
      <c r="AX78" s="16">
        <v>20221130</v>
      </c>
      <c r="AY78" s="16">
        <v>20221118</v>
      </c>
      <c r="AZ78" s="18">
        <v>174767</v>
      </c>
      <c r="BA78" s="18">
        <v>0</v>
      </c>
      <c r="BB78" s="16"/>
      <c r="BC78" s="16" t="s">
        <v>74</v>
      </c>
    </row>
    <row r="79" spans="1:55" x14ac:dyDescent="0.25">
      <c r="A79" s="16">
        <v>900146010</v>
      </c>
      <c r="B79" s="16" t="s">
        <v>11</v>
      </c>
      <c r="C79" s="16" t="s">
        <v>15</v>
      </c>
      <c r="D79" s="16">
        <v>26408</v>
      </c>
      <c r="E79" s="16" t="s">
        <v>455</v>
      </c>
      <c r="F79" s="16" t="s">
        <v>456</v>
      </c>
      <c r="G79" s="16" t="s">
        <v>15</v>
      </c>
      <c r="H79" s="16">
        <v>26408</v>
      </c>
      <c r="I79" s="16" t="s">
        <v>74</v>
      </c>
      <c r="J79" s="17">
        <v>44837</v>
      </c>
      <c r="K79" s="18">
        <v>328330</v>
      </c>
      <c r="L79" s="18">
        <v>328330</v>
      </c>
      <c r="M79" s="16" t="s">
        <v>175</v>
      </c>
      <c r="N79" s="16" t="s">
        <v>530</v>
      </c>
      <c r="O79" s="18">
        <v>0</v>
      </c>
      <c r="P79" s="16"/>
      <c r="Q79" s="18">
        <v>0</v>
      </c>
      <c r="R79" s="18">
        <v>0</v>
      </c>
      <c r="S79" s="16"/>
      <c r="T79" s="16"/>
      <c r="U79" s="16" t="s">
        <v>79</v>
      </c>
      <c r="V79" s="18">
        <v>328330</v>
      </c>
      <c r="W79" s="18">
        <v>0</v>
      </c>
      <c r="X79" s="18">
        <v>0</v>
      </c>
      <c r="Y79" s="18">
        <v>0</v>
      </c>
      <c r="Z79" s="18">
        <v>328330</v>
      </c>
      <c r="AA79" s="18">
        <v>0</v>
      </c>
      <c r="AB79" s="18">
        <v>0</v>
      </c>
      <c r="AC79" s="16"/>
      <c r="AD79" s="18">
        <v>0</v>
      </c>
      <c r="AE79" s="18">
        <v>1</v>
      </c>
      <c r="AF79" s="18">
        <v>0</v>
      </c>
      <c r="AG79" s="18">
        <v>0</v>
      </c>
      <c r="AH79" s="16"/>
      <c r="AI79" s="17"/>
      <c r="AJ79" s="18">
        <v>0</v>
      </c>
      <c r="AK79" s="18">
        <v>328330</v>
      </c>
      <c r="AL79" s="18">
        <v>0</v>
      </c>
      <c r="AM79" s="16">
        <v>2201341507</v>
      </c>
      <c r="AN79" s="17">
        <v>44944</v>
      </c>
      <c r="AO79" s="18">
        <v>687573</v>
      </c>
      <c r="AP79" s="16">
        <v>222768524378015</v>
      </c>
      <c r="AQ79" s="16"/>
      <c r="AR79" s="17">
        <v>44865</v>
      </c>
      <c r="AS79" s="16"/>
      <c r="AT79" s="16">
        <v>2</v>
      </c>
      <c r="AU79" s="16"/>
      <c r="AV79" s="16" t="s">
        <v>81</v>
      </c>
      <c r="AW79" s="16">
        <v>1</v>
      </c>
      <c r="AX79" s="16">
        <v>20221130</v>
      </c>
      <c r="AY79" s="16">
        <v>20221118</v>
      </c>
      <c r="AZ79" s="18">
        <v>328330</v>
      </c>
      <c r="BA79" s="18">
        <v>0</v>
      </c>
      <c r="BB79" s="16"/>
      <c r="BC79" s="16" t="s">
        <v>74</v>
      </c>
    </row>
    <row r="80" spans="1:55" x14ac:dyDescent="0.25">
      <c r="A80" s="16">
        <v>900146010</v>
      </c>
      <c r="B80" s="16" t="s">
        <v>11</v>
      </c>
      <c r="C80" s="16" t="s">
        <v>16</v>
      </c>
      <c r="D80" s="16">
        <v>11273</v>
      </c>
      <c r="E80" s="16" t="s">
        <v>375</v>
      </c>
      <c r="F80" s="16" t="s">
        <v>376</v>
      </c>
      <c r="G80" s="16" t="s">
        <v>16</v>
      </c>
      <c r="H80" s="16">
        <v>11273</v>
      </c>
      <c r="I80" s="16" t="s">
        <v>74</v>
      </c>
      <c r="J80" s="17">
        <v>44849</v>
      </c>
      <c r="K80" s="18">
        <v>86166</v>
      </c>
      <c r="L80" s="18">
        <v>86166</v>
      </c>
      <c r="M80" s="16" t="s">
        <v>175</v>
      </c>
      <c r="N80" s="16" t="s">
        <v>530</v>
      </c>
      <c r="O80" s="18">
        <v>0</v>
      </c>
      <c r="P80" s="16"/>
      <c r="Q80" s="18">
        <v>0</v>
      </c>
      <c r="R80" s="18">
        <v>0</v>
      </c>
      <c r="S80" s="16"/>
      <c r="T80" s="16"/>
      <c r="U80" s="16" t="s">
        <v>79</v>
      </c>
      <c r="V80" s="18">
        <v>86166</v>
      </c>
      <c r="W80" s="18">
        <v>0</v>
      </c>
      <c r="X80" s="18">
        <v>0</v>
      </c>
      <c r="Y80" s="18">
        <v>0</v>
      </c>
      <c r="Z80" s="18">
        <v>86166</v>
      </c>
      <c r="AA80" s="18">
        <v>0</v>
      </c>
      <c r="AB80" s="18">
        <v>0</v>
      </c>
      <c r="AC80" s="16"/>
      <c r="AD80" s="18">
        <v>0</v>
      </c>
      <c r="AE80" s="18">
        <v>1</v>
      </c>
      <c r="AF80" s="18">
        <v>0</v>
      </c>
      <c r="AG80" s="18">
        <v>0</v>
      </c>
      <c r="AH80" s="16"/>
      <c r="AI80" s="17"/>
      <c r="AJ80" s="18">
        <v>0</v>
      </c>
      <c r="AK80" s="18">
        <v>86166</v>
      </c>
      <c r="AL80" s="18">
        <v>0</v>
      </c>
      <c r="AM80" s="16">
        <v>2201341507</v>
      </c>
      <c r="AN80" s="17">
        <v>44944</v>
      </c>
      <c r="AO80" s="18">
        <v>687573</v>
      </c>
      <c r="AP80" s="16">
        <v>222888523465499</v>
      </c>
      <c r="AQ80" s="16"/>
      <c r="AR80" s="17">
        <v>44865</v>
      </c>
      <c r="AS80" s="16"/>
      <c r="AT80" s="16">
        <v>2</v>
      </c>
      <c r="AU80" s="16"/>
      <c r="AV80" s="16" t="s">
        <v>81</v>
      </c>
      <c r="AW80" s="16">
        <v>1</v>
      </c>
      <c r="AX80" s="16">
        <v>20221130</v>
      </c>
      <c r="AY80" s="16">
        <v>20221118</v>
      </c>
      <c r="AZ80" s="18">
        <v>86166</v>
      </c>
      <c r="BA80" s="18">
        <v>0</v>
      </c>
      <c r="BB80" s="16"/>
      <c r="BC80" s="16" t="s">
        <v>74</v>
      </c>
    </row>
    <row r="81" spans="1:55" x14ac:dyDescent="0.25">
      <c r="A81" s="16">
        <v>900146010</v>
      </c>
      <c r="B81" s="16" t="s">
        <v>11</v>
      </c>
      <c r="C81" s="16" t="s">
        <v>16</v>
      </c>
      <c r="D81" s="16">
        <v>11439</v>
      </c>
      <c r="E81" s="16" t="s">
        <v>379</v>
      </c>
      <c r="F81" s="16" t="s">
        <v>380</v>
      </c>
      <c r="G81" s="16" t="s">
        <v>16</v>
      </c>
      <c r="H81" s="16">
        <v>11439</v>
      </c>
      <c r="I81" s="16" t="s">
        <v>74</v>
      </c>
      <c r="J81" s="17">
        <v>44863</v>
      </c>
      <c r="K81" s="18">
        <v>98310</v>
      </c>
      <c r="L81" s="18">
        <v>98310</v>
      </c>
      <c r="M81" s="16" t="s">
        <v>175</v>
      </c>
      <c r="N81" s="16" t="s">
        <v>530</v>
      </c>
      <c r="O81" s="18">
        <v>0</v>
      </c>
      <c r="P81" s="16"/>
      <c r="Q81" s="18">
        <v>0</v>
      </c>
      <c r="R81" s="18">
        <v>0</v>
      </c>
      <c r="S81" s="16"/>
      <c r="T81" s="16"/>
      <c r="U81" s="16" t="s">
        <v>79</v>
      </c>
      <c r="V81" s="18">
        <v>98310</v>
      </c>
      <c r="W81" s="18">
        <v>0</v>
      </c>
      <c r="X81" s="18">
        <v>0</v>
      </c>
      <c r="Y81" s="18">
        <v>0</v>
      </c>
      <c r="Z81" s="18">
        <v>98310</v>
      </c>
      <c r="AA81" s="18">
        <v>0</v>
      </c>
      <c r="AB81" s="18">
        <v>0</v>
      </c>
      <c r="AC81" s="16"/>
      <c r="AD81" s="18">
        <v>0</v>
      </c>
      <c r="AE81" s="18">
        <v>1</v>
      </c>
      <c r="AF81" s="18">
        <v>0</v>
      </c>
      <c r="AG81" s="18">
        <v>0</v>
      </c>
      <c r="AH81" s="16"/>
      <c r="AI81" s="17"/>
      <c r="AJ81" s="18">
        <v>0</v>
      </c>
      <c r="AK81" s="18">
        <v>98310</v>
      </c>
      <c r="AL81" s="18">
        <v>0</v>
      </c>
      <c r="AM81" s="16">
        <v>2201341507</v>
      </c>
      <c r="AN81" s="17">
        <v>44944</v>
      </c>
      <c r="AO81" s="18">
        <v>687573</v>
      </c>
      <c r="AP81" s="16">
        <v>223018516562313</v>
      </c>
      <c r="AQ81" s="16"/>
      <c r="AR81" s="17">
        <v>44865</v>
      </c>
      <c r="AS81" s="16"/>
      <c r="AT81" s="16">
        <v>2</v>
      </c>
      <c r="AU81" s="16"/>
      <c r="AV81" s="16" t="s">
        <v>81</v>
      </c>
      <c r="AW81" s="16">
        <v>1</v>
      </c>
      <c r="AX81" s="16">
        <v>20221130</v>
      </c>
      <c r="AY81" s="16">
        <v>20221118</v>
      </c>
      <c r="AZ81" s="18">
        <v>98310</v>
      </c>
      <c r="BA81" s="18">
        <v>0</v>
      </c>
      <c r="BB81" s="16"/>
      <c r="BC81" s="16" t="s">
        <v>74</v>
      </c>
    </row>
    <row r="82" spans="1:55" x14ac:dyDescent="0.25">
      <c r="A82" s="16">
        <v>900146010</v>
      </c>
      <c r="B82" s="16" t="s">
        <v>11</v>
      </c>
      <c r="C82" s="16" t="s">
        <v>16</v>
      </c>
      <c r="D82" s="16">
        <v>9874</v>
      </c>
      <c r="E82" s="16" t="s">
        <v>497</v>
      </c>
      <c r="F82" s="16" t="s">
        <v>498</v>
      </c>
      <c r="G82" s="16" t="s">
        <v>16</v>
      </c>
      <c r="H82" s="16">
        <v>9874</v>
      </c>
      <c r="I82" s="16" t="s">
        <v>74</v>
      </c>
      <c r="J82" s="17">
        <v>44740</v>
      </c>
      <c r="K82" s="18">
        <v>17800</v>
      </c>
      <c r="L82" s="18">
        <v>17800</v>
      </c>
      <c r="M82" s="16" t="s">
        <v>175</v>
      </c>
      <c r="N82" s="16" t="s">
        <v>530</v>
      </c>
      <c r="O82" s="18">
        <v>0</v>
      </c>
      <c r="P82" s="16"/>
      <c r="Q82" s="18">
        <v>0</v>
      </c>
      <c r="R82" s="18">
        <v>0</v>
      </c>
      <c r="S82" s="16"/>
      <c r="T82" s="16"/>
      <c r="U82" s="16" t="s">
        <v>79</v>
      </c>
      <c r="V82" s="18">
        <v>17800</v>
      </c>
      <c r="W82" s="18">
        <v>0</v>
      </c>
      <c r="X82" s="18">
        <v>0</v>
      </c>
      <c r="Y82" s="18">
        <v>0</v>
      </c>
      <c r="Z82" s="18">
        <v>17800</v>
      </c>
      <c r="AA82" s="18">
        <v>0</v>
      </c>
      <c r="AB82" s="18">
        <v>0</v>
      </c>
      <c r="AC82" s="16"/>
      <c r="AD82" s="18">
        <v>0</v>
      </c>
      <c r="AE82" s="18">
        <v>1</v>
      </c>
      <c r="AF82" s="18">
        <v>0</v>
      </c>
      <c r="AG82" s="18">
        <v>0</v>
      </c>
      <c r="AH82" s="16"/>
      <c r="AI82" s="17"/>
      <c r="AJ82" s="18">
        <v>0</v>
      </c>
      <c r="AK82" s="18">
        <v>17800</v>
      </c>
      <c r="AL82" s="18">
        <v>0</v>
      </c>
      <c r="AM82" s="16">
        <v>2201365993</v>
      </c>
      <c r="AN82" s="17">
        <v>45007</v>
      </c>
      <c r="AO82" s="18">
        <v>649290</v>
      </c>
      <c r="AP82" s="16">
        <v>999999999999999</v>
      </c>
      <c r="AQ82" s="16"/>
      <c r="AR82" s="17">
        <v>44742</v>
      </c>
      <c r="AS82" s="16"/>
      <c r="AT82" s="16">
        <v>2</v>
      </c>
      <c r="AU82" s="16"/>
      <c r="AV82" s="16" t="s">
        <v>81</v>
      </c>
      <c r="AW82" s="16">
        <v>1</v>
      </c>
      <c r="AX82" s="16">
        <v>20221230</v>
      </c>
      <c r="AY82" s="16">
        <v>20221220</v>
      </c>
      <c r="AZ82" s="18">
        <v>17800</v>
      </c>
      <c r="BA82" s="18">
        <v>0</v>
      </c>
      <c r="BB82" s="16"/>
      <c r="BC82" s="16" t="s">
        <v>74</v>
      </c>
    </row>
    <row r="83" spans="1:55" x14ac:dyDescent="0.25">
      <c r="A83" s="16">
        <v>900146010</v>
      </c>
      <c r="B83" s="16" t="s">
        <v>11</v>
      </c>
      <c r="C83" s="16" t="s">
        <v>17</v>
      </c>
      <c r="D83" s="16">
        <v>21817</v>
      </c>
      <c r="E83" s="16" t="s">
        <v>329</v>
      </c>
      <c r="F83" s="16" t="s">
        <v>330</v>
      </c>
      <c r="G83" s="16" t="s">
        <v>17</v>
      </c>
      <c r="H83" s="16">
        <v>21817</v>
      </c>
      <c r="I83" s="16" t="s">
        <v>74</v>
      </c>
      <c r="J83" s="17">
        <v>44827</v>
      </c>
      <c r="K83" s="18">
        <v>127442</v>
      </c>
      <c r="L83" s="18">
        <v>127442</v>
      </c>
      <c r="M83" s="16" t="s">
        <v>175</v>
      </c>
      <c r="N83" s="16" t="s">
        <v>530</v>
      </c>
      <c r="O83" s="18">
        <v>0</v>
      </c>
      <c r="P83" s="16"/>
      <c r="Q83" s="18">
        <v>0</v>
      </c>
      <c r="R83" s="18">
        <v>0</v>
      </c>
      <c r="S83" s="16"/>
      <c r="T83" s="16"/>
      <c r="U83" s="16" t="s">
        <v>79</v>
      </c>
      <c r="V83" s="18">
        <v>127442</v>
      </c>
      <c r="W83" s="18">
        <v>0</v>
      </c>
      <c r="X83" s="18">
        <v>0</v>
      </c>
      <c r="Y83" s="18">
        <v>0</v>
      </c>
      <c r="Z83" s="18">
        <v>127442</v>
      </c>
      <c r="AA83" s="18">
        <v>0</v>
      </c>
      <c r="AB83" s="18">
        <v>0</v>
      </c>
      <c r="AC83" s="16"/>
      <c r="AD83" s="18">
        <v>0</v>
      </c>
      <c r="AE83" s="18">
        <v>1</v>
      </c>
      <c r="AF83" s="18">
        <v>0</v>
      </c>
      <c r="AG83" s="18">
        <v>0</v>
      </c>
      <c r="AH83" s="16"/>
      <c r="AI83" s="17"/>
      <c r="AJ83" s="18">
        <v>0</v>
      </c>
      <c r="AK83" s="18">
        <v>127442</v>
      </c>
      <c r="AL83" s="18">
        <v>0</v>
      </c>
      <c r="AM83" s="16">
        <v>2201365993</v>
      </c>
      <c r="AN83" s="17">
        <v>45007</v>
      </c>
      <c r="AO83" s="18">
        <v>649290</v>
      </c>
      <c r="AP83" s="16">
        <v>222668524529294</v>
      </c>
      <c r="AQ83" s="16"/>
      <c r="AR83" s="17">
        <v>44805</v>
      </c>
      <c r="AS83" s="16"/>
      <c r="AT83" s="16">
        <v>2</v>
      </c>
      <c r="AU83" s="16"/>
      <c r="AV83" s="16" t="s">
        <v>81</v>
      </c>
      <c r="AW83" s="16">
        <v>1</v>
      </c>
      <c r="AX83" s="16">
        <v>20221030</v>
      </c>
      <c r="AY83" s="16">
        <v>20221015</v>
      </c>
      <c r="AZ83" s="18">
        <v>127442</v>
      </c>
      <c r="BA83" s="18">
        <v>0</v>
      </c>
      <c r="BB83" s="16"/>
      <c r="BC83" s="16" t="s">
        <v>74</v>
      </c>
    </row>
    <row r="84" spans="1:55" x14ac:dyDescent="0.25">
      <c r="A84" s="16">
        <v>900146010</v>
      </c>
      <c r="B84" s="16" t="s">
        <v>11</v>
      </c>
      <c r="C84" s="16" t="s">
        <v>17</v>
      </c>
      <c r="D84" s="16">
        <v>22064</v>
      </c>
      <c r="E84" s="16" t="s">
        <v>331</v>
      </c>
      <c r="F84" s="16" t="s">
        <v>332</v>
      </c>
      <c r="G84" s="16" t="s">
        <v>17</v>
      </c>
      <c r="H84" s="16">
        <v>22064</v>
      </c>
      <c r="I84" s="16" t="s">
        <v>74</v>
      </c>
      <c r="J84" s="17">
        <v>44837</v>
      </c>
      <c r="K84" s="18">
        <v>128942</v>
      </c>
      <c r="L84" s="18">
        <v>128942</v>
      </c>
      <c r="M84" s="16" t="s">
        <v>175</v>
      </c>
      <c r="N84" s="16" t="s">
        <v>530</v>
      </c>
      <c r="O84" s="18">
        <v>0</v>
      </c>
      <c r="P84" s="16"/>
      <c r="Q84" s="18">
        <v>0</v>
      </c>
      <c r="R84" s="18">
        <v>0</v>
      </c>
      <c r="S84" s="16"/>
      <c r="T84" s="16"/>
      <c r="U84" s="16" t="s">
        <v>79</v>
      </c>
      <c r="V84" s="18">
        <v>128942</v>
      </c>
      <c r="W84" s="18">
        <v>0</v>
      </c>
      <c r="X84" s="18">
        <v>0</v>
      </c>
      <c r="Y84" s="18">
        <v>0</v>
      </c>
      <c r="Z84" s="18">
        <v>128942</v>
      </c>
      <c r="AA84" s="18">
        <v>0</v>
      </c>
      <c r="AB84" s="18">
        <v>0</v>
      </c>
      <c r="AC84" s="16"/>
      <c r="AD84" s="18">
        <v>0</v>
      </c>
      <c r="AE84" s="18">
        <v>1</v>
      </c>
      <c r="AF84" s="18">
        <v>0</v>
      </c>
      <c r="AG84" s="18">
        <v>0</v>
      </c>
      <c r="AH84" s="16"/>
      <c r="AI84" s="17"/>
      <c r="AJ84" s="18">
        <v>0</v>
      </c>
      <c r="AK84" s="18">
        <v>128942</v>
      </c>
      <c r="AL84" s="18">
        <v>0</v>
      </c>
      <c r="AM84" s="16">
        <v>2201365993</v>
      </c>
      <c r="AN84" s="17">
        <v>45007</v>
      </c>
      <c r="AO84" s="18">
        <v>649290</v>
      </c>
      <c r="AP84" s="16">
        <v>222758523495011</v>
      </c>
      <c r="AQ84" s="16"/>
      <c r="AR84" s="17">
        <v>44865</v>
      </c>
      <c r="AS84" s="16"/>
      <c r="AT84" s="16">
        <v>2</v>
      </c>
      <c r="AU84" s="16"/>
      <c r="AV84" s="16" t="s">
        <v>81</v>
      </c>
      <c r="AW84" s="16">
        <v>1</v>
      </c>
      <c r="AX84" s="16">
        <v>20221130</v>
      </c>
      <c r="AY84" s="16">
        <v>20221118</v>
      </c>
      <c r="AZ84" s="18">
        <v>128942</v>
      </c>
      <c r="BA84" s="18">
        <v>0</v>
      </c>
      <c r="BB84" s="16"/>
      <c r="BC84" s="16" t="s">
        <v>74</v>
      </c>
    </row>
    <row r="85" spans="1:55" x14ac:dyDescent="0.25">
      <c r="A85" s="16">
        <v>900146010</v>
      </c>
      <c r="B85" s="16" t="s">
        <v>11</v>
      </c>
      <c r="C85" s="16" t="s">
        <v>16</v>
      </c>
      <c r="D85" s="16">
        <v>11289</v>
      </c>
      <c r="E85" s="16" t="s">
        <v>377</v>
      </c>
      <c r="F85" s="16" t="s">
        <v>378</v>
      </c>
      <c r="G85" s="16" t="s">
        <v>16</v>
      </c>
      <c r="H85" s="16">
        <v>11289</v>
      </c>
      <c r="I85" s="16" t="s">
        <v>74</v>
      </c>
      <c r="J85" s="17">
        <v>44853</v>
      </c>
      <c r="K85" s="18">
        <v>165978</v>
      </c>
      <c r="L85" s="18">
        <v>165978</v>
      </c>
      <c r="M85" s="16" t="s">
        <v>175</v>
      </c>
      <c r="N85" s="16" t="s">
        <v>530</v>
      </c>
      <c r="O85" s="18">
        <v>0</v>
      </c>
      <c r="P85" s="16"/>
      <c r="Q85" s="18">
        <v>0</v>
      </c>
      <c r="R85" s="18">
        <v>0</v>
      </c>
      <c r="S85" s="16"/>
      <c r="T85" s="16"/>
      <c r="U85" s="16" t="s">
        <v>79</v>
      </c>
      <c r="V85" s="18">
        <v>165978</v>
      </c>
      <c r="W85" s="18">
        <v>0</v>
      </c>
      <c r="X85" s="18">
        <v>0</v>
      </c>
      <c r="Y85" s="18">
        <v>0</v>
      </c>
      <c r="Z85" s="18">
        <v>165978</v>
      </c>
      <c r="AA85" s="18">
        <v>0</v>
      </c>
      <c r="AB85" s="18">
        <v>0</v>
      </c>
      <c r="AC85" s="16"/>
      <c r="AD85" s="18">
        <v>0</v>
      </c>
      <c r="AE85" s="18">
        <v>1</v>
      </c>
      <c r="AF85" s="18">
        <v>0</v>
      </c>
      <c r="AG85" s="18">
        <v>0</v>
      </c>
      <c r="AH85" s="16"/>
      <c r="AI85" s="17"/>
      <c r="AJ85" s="18">
        <v>0</v>
      </c>
      <c r="AK85" s="18">
        <v>165978</v>
      </c>
      <c r="AL85" s="18">
        <v>0</v>
      </c>
      <c r="AM85" s="16">
        <v>2201365993</v>
      </c>
      <c r="AN85" s="17">
        <v>45007</v>
      </c>
      <c r="AO85" s="18">
        <v>649290</v>
      </c>
      <c r="AP85" s="16">
        <v>222918523581577</v>
      </c>
      <c r="AQ85" s="16"/>
      <c r="AR85" s="17">
        <v>44865</v>
      </c>
      <c r="AS85" s="16"/>
      <c r="AT85" s="16">
        <v>2</v>
      </c>
      <c r="AU85" s="16"/>
      <c r="AV85" s="16" t="s">
        <v>81</v>
      </c>
      <c r="AW85" s="16">
        <v>1</v>
      </c>
      <c r="AX85" s="16">
        <v>20221130</v>
      </c>
      <c r="AY85" s="16">
        <v>20221118</v>
      </c>
      <c r="AZ85" s="18">
        <v>165978</v>
      </c>
      <c r="BA85" s="18">
        <v>0</v>
      </c>
      <c r="BB85" s="16"/>
      <c r="BC85" s="16" t="s">
        <v>74</v>
      </c>
    </row>
    <row r="86" spans="1:55" x14ac:dyDescent="0.25">
      <c r="A86" s="16">
        <v>900146010</v>
      </c>
      <c r="B86" s="16" t="s">
        <v>11</v>
      </c>
      <c r="C86" s="16" t="s">
        <v>15</v>
      </c>
      <c r="D86" s="16">
        <v>28138</v>
      </c>
      <c r="E86" s="16" t="s">
        <v>457</v>
      </c>
      <c r="F86" s="16" t="s">
        <v>458</v>
      </c>
      <c r="G86" s="16" t="s">
        <v>15</v>
      </c>
      <c r="H86" s="16">
        <v>28138</v>
      </c>
      <c r="I86" s="16" t="s">
        <v>74</v>
      </c>
      <c r="J86" s="17">
        <v>44883</v>
      </c>
      <c r="K86" s="18">
        <v>18000</v>
      </c>
      <c r="L86" s="18">
        <v>18000</v>
      </c>
      <c r="M86" s="16" t="s">
        <v>175</v>
      </c>
      <c r="N86" s="16" t="s">
        <v>530</v>
      </c>
      <c r="O86" s="18">
        <v>0</v>
      </c>
      <c r="P86" s="16"/>
      <c r="Q86" s="18">
        <v>0</v>
      </c>
      <c r="R86" s="18">
        <v>0</v>
      </c>
      <c r="S86" s="16"/>
      <c r="T86" s="16"/>
      <c r="U86" s="16" t="s">
        <v>79</v>
      </c>
      <c r="V86" s="18">
        <v>18000</v>
      </c>
      <c r="W86" s="18">
        <v>0</v>
      </c>
      <c r="X86" s="18">
        <v>0</v>
      </c>
      <c r="Y86" s="18">
        <v>0</v>
      </c>
      <c r="Z86" s="18">
        <v>18000</v>
      </c>
      <c r="AA86" s="18">
        <v>0</v>
      </c>
      <c r="AB86" s="18">
        <v>0</v>
      </c>
      <c r="AC86" s="16"/>
      <c r="AD86" s="18">
        <v>0</v>
      </c>
      <c r="AE86" s="18">
        <v>1</v>
      </c>
      <c r="AF86" s="18">
        <v>0</v>
      </c>
      <c r="AG86" s="18">
        <v>0</v>
      </c>
      <c r="AH86" s="16"/>
      <c r="AI86" s="17"/>
      <c r="AJ86" s="18">
        <v>0</v>
      </c>
      <c r="AK86" s="18">
        <v>18000</v>
      </c>
      <c r="AL86" s="18">
        <v>0</v>
      </c>
      <c r="AM86" s="16">
        <v>2201365993</v>
      </c>
      <c r="AN86" s="17">
        <v>45007</v>
      </c>
      <c r="AO86" s="18">
        <v>649290</v>
      </c>
      <c r="AP86" s="16">
        <v>999999999999999</v>
      </c>
      <c r="AQ86" s="16"/>
      <c r="AR86" s="17">
        <v>44895</v>
      </c>
      <c r="AS86" s="16"/>
      <c r="AT86" s="16">
        <v>2</v>
      </c>
      <c r="AU86" s="16"/>
      <c r="AV86" s="16" t="s">
        <v>81</v>
      </c>
      <c r="AW86" s="16">
        <v>1</v>
      </c>
      <c r="AX86" s="16">
        <v>20221230</v>
      </c>
      <c r="AY86" s="16">
        <v>20221220</v>
      </c>
      <c r="AZ86" s="18">
        <v>18000</v>
      </c>
      <c r="BA86" s="18">
        <v>0</v>
      </c>
      <c r="BB86" s="16"/>
      <c r="BC86" s="16" t="s">
        <v>74</v>
      </c>
    </row>
    <row r="87" spans="1:55" x14ac:dyDescent="0.25">
      <c r="A87" s="16">
        <v>900146010</v>
      </c>
      <c r="B87" s="16" t="s">
        <v>11</v>
      </c>
      <c r="C87" s="16" t="s">
        <v>16</v>
      </c>
      <c r="D87" s="16">
        <v>11821</v>
      </c>
      <c r="E87" s="16" t="s">
        <v>381</v>
      </c>
      <c r="F87" s="16" t="s">
        <v>382</v>
      </c>
      <c r="G87" s="16" t="s">
        <v>16</v>
      </c>
      <c r="H87" s="16">
        <v>11821</v>
      </c>
      <c r="I87" s="16" t="s">
        <v>74</v>
      </c>
      <c r="J87" s="17">
        <v>44893</v>
      </c>
      <c r="K87" s="18">
        <v>22500</v>
      </c>
      <c r="L87" s="18">
        <v>22500</v>
      </c>
      <c r="M87" s="16" t="s">
        <v>175</v>
      </c>
      <c r="N87" s="16" t="s">
        <v>530</v>
      </c>
      <c r="O87" s="18">
        <v>0</v>
      </c>
      <c r="P87" s="16"/>
      <c r="Q87" s="18">
        <v>0</v>
      </c>
      <c r="R87" s="18">
        <v>0</v>
      </c>
      <c r="S87" s="16"/>
      <c r="T87" s="16"/>
      <c r="U87" s="16" t="s">
        <v>79</v>
      </c>
      <c r="V87" s="18">
        <v>22500</v>
      </c>
      <c r="W87" s="18">
        <v>0</v>
      </c>
      <c r="X87" s="18">
        <v>0</v>
      </c>
      <c r="Y87" s="18">
        <v>0</v>
      </c>
      <c r="Z87" s="18">
        <v>22500</v>
      </c>
      <c r="AA87" s="18">
        <v>0</v>
      </c>
      <c r="AB87" s="18">
        <v>0</v>
      </c>
      <c r="AC87" s="16"/>
      <c r="AD87" s="18">
        <v>0</v>
      </c>
      <c r="AE87" s="18">
        <v>1</v>
      </c>
      <c r="AF87" s="18">
        <v>0</v>
      </c>
      <c r="AG87" s="18">
        <v>0</v>
      </c>
      <c r="AH87" s="16"/>
      <c r="AI87" s="17"/>
      <c r="AJ87" s="18">
        <v>0</v>
      </c>
      <c r="AK87" s="18">
        <v>22500</v>
      </c>
      <c r="AL87" s="18">
        <v>0</v>
      </c>
      <c r="AM87" s="16">
        <v>2201365993</v>
      </c>
      <c r="AN87" s="17">
        <v>45007</v>
      </c>
      <c r="AO87" s="18">
        <v>649290</v>
      </c>
      <c r="AP87" s="16">
        <v>999999999999999</v>
      </c>
      <c r="AQ87" s="16"/>
      <c r="AR87" s="17">
        <v>44895</v>
      </c>
      <c r="AS87" s="16"/>
      <c r="AT87" s="16">
        <v>2</v>
      </c>
      <c r="AU87" s="16"/>
      <c r="AV87" s="16" t="s">
        <v>81</v>
      </c>
      <c r="AW87" s="16">
        <v>1</v>
      </c>
      <c r="AX87" s="16">
        <v>20221230</v>
      </c>
      <c r="AY87" s="16">
        <v>20221220</v>
      </c>
      <c r="AZ87" s="18">
        <v>22500</v>
      </c>
      <c r="BA87" s="18">
        <v>0</v>
      </c>
      <c r="BB87" s="16"/>
      <c r="BC87" s="16" t="s">
        <v>74</v>
      </c>
    </row>
    <row r="88" spans="1:55" x14ac:dyDescent="0.25">
      <c r="A88" s="16">
        <v>900146010</v>
      </c>
      <c r="B88" s="16" t="s">
        <v>11</v>
      </c>
      <c r="C88" s="16" t="s">
        <v>16</v>
      </c>
      <c r="D88" s="16">
        <v>11999</v>
      </c>
      <c r="E88" s="16" t="s">
        <v>383</v>
      </c>
      <c r="F88" s="16" t="s">
        <v>384</v>
      </c>
      <c r="G88" s="16" t="s">
        <v>16</v>
      </c>
      <c r="H88" s="16">
        <v>11999</v>
      </c>
      <c r="I88" s="16" t="s">
        <v>74</v>
      </c>
      <c r="J88" s="17">
        <v>44904</v>
      </c>
      <c r="K88" s="18">
        <v>95886</v>
      </c>
      <c r="L88" s="18">
        <v>95886</v>
      </c>
      <c r="M88" s="16" t="s">
        <v>175</v>
      </c>
      <c r="N88" s="16" t="s">
        <v>530</v>
      </c>
      <c r="O88" s="18">
        <v>0</v>
      </c>
      <c r="P88" s="16"/>
      <c r="Q88" s="18">
        <v>0</v>
      </c>
      <c r="R88" s="18">
        <v>0</v>
      </c>
      <c r="S88" s="16"/>
      <c r="T88" s="16"/>
      <c r="U88" s="16" t="s">
        <v>79</v>
      </c>
      <c r="V88" s="18">
        <v>95886</v>
      </c>
      <c r="W88" s="18">
        <v>0</v>
      </c>
      <c r="X88" s="18">
        <v>0</v>
      </c>
      <c r="Y88" s="18">
        <v>0</v>
      </c>
      <c r="Z88" s="18">
        <v>95886</v>
      </c>
      <c r="AA88" s="18">
        <v>0</v>
      </c>
      <c r="AB88" s="18">
        <v>0</v>
      </c>
      <c r="AC88" s="16"/>
      <c r="AD88" s="18">
        <v>0</v>
      </c>
      <c r="AE88" s="18">
        <v>1</v>
      </c>
      <c r="AF88" s="18">
        <v>0</v>
      </c>
      <c r="AG88" s="18">
        <v>0</v>
      </c>
      <c r="AH88" s="16"/>
      <c r="AI88" s="17"/>
      <c r="AJ88" s="18">
        <v>0</v>
      </c>
      <c r="AK88" s="18">
        <v>95886</v>
      </c>
      <c r="AL88" s="18">
        <v>0</v>
      </c>
      <c r="AM88" s="16">
        <v>2201365993</v>
      </c>
      <c r="AN88" s="17">
        <v>45007</v>
      </c>
      <c r="AO88" s="18">
        <v>649290</v>
      </c>
      <c r="AP88" s="16">
        <v>223438516494449</v>
      </c>
      <c r="AQ88" s="16"/>
      <c r="AR88" s="17">
        <v>44926</v>
      </c>
      <c r="AS88" s="16"/>
      <c r="AT88" s="16">
        <v>2</v>
      </c>
      <c r="AU88" s="16"/>
      <c r="AV88" s="16" t="s">
        <v>81</v>
      </c>
      <c r="AW88" s="16">
        <v>1</v>
      </c>
      <c r="AX88" s="16">
        <v>20230130</v>
      </c>
      <c r="AY88" s="16">
        <v>20230112</v>
      </c>
      <c r="AZ88" s="18">
        <v>95886</v>
      </c>
      <c r="BA88" s="18">
        <v>0</v>
      </c>
      <c r="BB88" s="16"/>
      <c r="BC88" s="16" t="s">
        <v>74</v>
      </c>
    </row>
    <row r="89" spans="1:55" x14ac:dyDescent="0.25">
      <c r="A89" s="16">
        <v>900146010</v>
      </c>
      <c r="B89" s="16" t="s">
        <v>11</v>
      </c>
      <c r="C89" s="16" t="s">
        <v>17</v>
      </c>
      <c r="D89" s="16">
        <v>24449</v>
      </c>
      <c r="E89" s="16" t="s">
        <v>327</v>
      </c>
      <c r="F89" s="16" t="s">
        <v>328</v>
      </c>
      <c r="G89" s="16" t="s">
        <v>17</v>
      </c>
      <c r="H89" s="16">
        <v>24449</v>
      </c>
      <c r="I89" s="16" t="s">
        <v>74</v>
      </c>
      <c r="J89" s="17">
        <v>44926</v>
      </c>
      <c r="K89" s="18">
        <v>72742</v>
      </c>
      <c r="L89" s="18">
        <v>72742</v>
      </c>
      <c r="M89" s="16" t="s">
        <v>175</v>
      </c>
      <c r="N89" s="16" t="s">
        <v>530</v>
      </c>
      <c r="O89" s="18">
        <v>0</v>
      </c>
      <c r="P89" s="16"/>
      <c r="Q89" s="18">
        <v>0</v>
      </c>
      <c r="R89" s="18">
        <v>0</v>
      </c>
      <c r="S89" s="16"/>
      <c r="T89" s="16"/>
      <c r="U89" s="16" t="s">
        <v>79</v>
      </c>
      <c r="V89" s="18">
        <v>72742</v>
      </c>
      <c r="W89" s="18">
        <v>0</v>
      </c>
      <c r="X89" s="18">
        <v>0</v>
      </c>
      <c r="Y89" s="18">
        <v>0</v>
      </c>
      <c r="Z89" s="18">
        <v>72742</v>
      </c>
      <c r="AA89" s="18">
        <v>0</v>
      </c>
      <c r="AB89" s="18">
        <v>0</v>
      </c>
      <c r="AC89" s="16"/>
      <c r="AD89" s="18">
        <v>0</v>
      </c>
      <c r="AE89" s="18">
        <v>1</v>
      </c>
      <c r="AF89" s="18">
        <v>0</v>
      </c>
      <c r="AG89" s="18">
        <v>0</v>
      </c>
      <c r="AH89" s="16"/>
      <c r="AI89" s="17"/>
      <c r="AJ89" s="18">
        <v>0</v>
      </c>
      <c r="AK89" s="18">
        <v>72742</v>
      </c>
      <c r="AL89" s="18">
        <v>0</v>
      </c>
      <c r="AM89" s="16">
        <v>2201365993</v>
      </c>
      <c r="AN89" s="17">
        <v>45007</v>
      </c>
      <c r="AO89" s="18">
        <v>649290</v>
      </c>
      <c r="AP89" s="16">
        <v>223658523303606</v>
      </c>
      <c r="AQ89" s="16"/>
      <c r="AR89" s="17">
        <v>44926</v>
      </c>
      <c r="AS89" s="16"/>
      <c r="AT89" s="16">
        <v>2</v>
      </c>
      <c r="AU89" s="16"/>
      <c r="AV89" s="16" t="s">
        <v>81</v>
      </c>
      <c r="AW89" s="16">
        <v>1</v>
      </c>
      <c r="AX89" s="16">
        <v>20230130</v>
      </c>
      <c r="AY89" s="16">
        <v>20230112</v>
      </c>
      <c r="AZ89" s="18">
        <v>72742</v>
      </c>
      <c r="BA89" s="18">
        <v>0</v>
      </c>
      <c r="BB89" s="16"/>
      <c r="BC89" s="16" t="s">
        <v>74</v>
      </c>
    </row>
    <row r="90" spans="1:55" x14ac:dyDescent="0.25">
      <c r="A90" s="16">
        <v>900146010</v>
      </c>
      <c r="B90" s="16" t="s">
        <v>11</v>
      </c>
      <c r="C90" s="16" t="s">
        <v>16</v>
      </c>
      <c r="D90" s="16">
        <v>11807</v>
      </c>
      <c r="E90" s="16" t="s">
        <v>194</v>
      </c>
      <c r="F90" s="16" t="s">
        <v>195</v>
      </c>
      <c r="G90" s="16" t="s">
        <v>16</v>
      </c>
      <c r="H90" s="16">
        <v>11807</v>
      </c>
      <c r="I90" s="16" t="s">
        <v>74</v>
      </c>
      <c r="J90" s="17">
        <v>44893</v>
      </c>
      <c r="K90" s="18">
        <v>6000</v>
      </c>
      <c r="L90" s="18">
        <v>6000</v>
      </c>
      <c r="M90" s="16" t="s">
        <v>175</v>
      </c>
      <c r="N90" s="16" t="s">
        <v>530</v>
      </c>
      <c r="O90" s="18">
        <v>0</v>
      </c>
      <c r="P90" s="16"/>
      <c r="Q90" s="18">
        <v>0</v>
      </c>
      <c r="R90" s="18">
        <v>0</v>
      </c>
      <c r="S90" s="16"/>
      <c r="T90" s="16"/>
      <c r="U90" s="16" t="s">
        <v>79</v>
      </c>
      <c r="V90" s="18">
        <v>6000</v>
      </c>
      <c r="W90" s="18">
        <v>0</v>
      </c>
      <c r="X90" s="18">
        <v>0</v>
      </c>
      <c r="Y90" s="18">
        <v>0</v>
      </c>
      <c r="Z90" s="18">
        <v>6000</v>
      </c>
      <c r="AA90" s="18">
        <v>0</v>
      </c>
      <c r="AB90" s="18">
        <v>0</v>
      </c>
      <c r="AC90" s="16"/>
      <c r="AD90" s="18">
        <v>0</v>
      </c>
      <c r="AE90" s="18">
        <v>1</v>
      </c>
      <c r="AF90" s="18">
        <v>0</v>
      </c>
      <c r="AG90" s="18">
        <v>0</v>
      </c>
      <c r="AH90" s="16"/>
      <c r="AI90" s="17"/>
      <c r="AJ90" s="18">
        <v>0</v>
      </c>
      <c r="AK90" s="18">
        <v>6000</v>
      </c>
      <c r="AL90" s="18">
        <v>0</v>
      </c>
      <c r="AM90" s="16">
        <v>2201380265</v>
      </c>
      <c r="AN90" s="17">
        <v>45042</v>
      </c>
      <c r="AO90" s="18">
        <v>538498</v>
      </c>
      <c r="AP90" s="16">
        <v>999999999999999</v>
      </c>
      <c r="AQ90" s="16"/>
      <c r="AR90" s="17">
        <v>44895</v>
      </c>
      <c r="AS90" s="16"/>
      <c r="AT90" s="16">
        <v>2</v>
      </c>
      <c r="AU90" s="16"/>
      <c r="AV90" s="16" t="s">
        <v>81</v>
      </c>
      <c r="AW90" s="16">
        <v>1</v>
      </c>
      <c r="AX90" s="16">
        <v>20221230</v>
      </c>
      <c r="AY90" s="16">
        <v>20221220</v>
      </c>
      <c r="AZ90" s="18">
        <v>6000</v>
      </c>
      <c r="BA90" s="18">
        <v>0</v>
      </c>
      <c r="BB90" s="16"/>
      <c r="BC90" s="16" t="s">
        <v>74</v>
      </c>
    </row>
    <row r="91" spans="1:55" x14ac:dyDescent="0.25">
      <c r="A91" s="16">
        <v>900146010</v>
      </c>
      <c r="B91" s="16" t="s">
        <v>11</v>
      </c>
      <c r="C91" s="16" t="s">
        <v>16</v>
      </c>
      <c r="D91" s="16">
        <v>11924</v>
      </c>
      <c r="E91" s="16" t="s">
        <v>188</v>
      </c>
      <c r="F91" s="16" t="s">
        <v>189</v>
      </c>
      <c r="G91" s="16" t="s">
        <v>16</v>
      </c>
      <c r="H91" s="16">
        <v>11924</v>
      </c>
      <c r="I91" s="16" t="s">
        <v>74</v>
      </c>
      <c r="J91" s="17">
        <v>44897</v>
      </c>
      <c r="K91" s="18">
        <v>92136</v>
      </c>
      <c r="L91" s="18">
        <v>92136</v>
      </c>
      <c r="M91" s="16" t="s">
        <v>175</v>
      </c>
      <c r="N91" s="16" t="s">
        <v>530</v>
      </c>
      <c r="O91" s="18">
        <v>0</v>
      </c>
      <c r="P91" s="16"/>
      <c r="Q91" s="18">
        <v>0</v>
      </c>
      <c r="R91" s="18">
        <v>0</v>
      </c>
      <c r="S91" s="16"/>
      <c r="T91" s="16"/>
      <c r="U91" s="16" t="s">
        <v>79</v>
      </c>
      <c r="V91" s="18">
        <v>92136</v>
      </c>
      <c r="W91" s="18">
        <v>0</v>
      </c>
      <c r="X91" s="18">
        <v>0</v>
      </c>
      <c r="Y91" s="18">
        <v>0</v>
      </c>
      <c r="Z91" s="18">
        <v>92136</v>
      </c>
      <c r="AA91" s="18">
        <v>0</v>
      </c>
      <c r="AB91" s="18">
        <v>0</v>
      </c>
      <c r="AC91" s="16"/>
      <c r="AD91" s="18">
        <v>0</v>
      </c>
      <c r="AE91" s="18">
        <v>1</v>
      </c>
      <c r="AF91" s="18">
        <v>0</v>
      </c>
      <c r="AG91" s="18">
        <v>0</v>
      </c>
      <c r="AH91" s="16"/>
      <c r="AI91" s="17"/>
      <c r="AJ91" s="18">
        <v>0</v>
      </c>
      <c r="AK91" s="18">
        <v>92136</v>
      </c>
      <c r="AL91" s="18">
        <v>0</v>
      </c>
      <c r="AM91" s="16">
        <v>2201380265</v>
      </c>
      <c r="AN91" s="17">
        <v>45042</v>
      </c>
      <c r="AO91" s="18">
        <v>538498</v>
      </c>
      <c r="AP91" s="16">
        <v>223368524529906</v>
      </c>
      <c r="AQ91" s="16"/>
      <c r="AR91" s="17">
        <v>44926</v>
      </c>
      <c r="AS91" s="16"/>
      <c r="AT91" s="16">
        <v>2</v>
      </c>
      <c r="AU91" s="16"/>
      <c r="AV91" s="16" t="s">
        <v>81</v>
      </c>
      <c r="AW91" s="16">
        <v>1</v>
      </c>
      <c r="AX91" s="16">
        <v>20230130</v>
      </c>
      <c r="AY91" s="16">
        <v>20230112</v>
      </c>
      <c r="AZ91" s="18">
        <v>92136</v>
      </c>
      <c r="BA91" s="18">
        <v>0</v>
      </c>
      <c r="BB91" s="16"/>
      <c r="BC91" s="16" t="s">
        <v>74</v>
      </c>
    </row>
    <row r="92" spans="1:55" x14ac:dyDescent="0.25">
      <c r="A92" s="16">
        <v>900146010</v>
      </c>
      <c r="B92" s="16" t="s">
        <v>11</v>
      </c>
      <c r="C92" s="16" t="s">
        <v>17</v>
      </c>
      <c r="D92" s="16">
        <v>23838</v>
      </c>
      <c r="E92" s="16" t="s">
        <v>192</v>
      </c>
      <c r="F92" s="16" t="s">
        <v>193</v>
      </c>
      <c r="G92" s="16" t="s">
        <v>17</v>
      </c>
      <c r="H92" s="16">
        <v>23838</v>
      </c>
      <c r="I92" s="16" t="s">
        <v>74</v>
      </c>
      <c r="J92" s="17">
        <v>44901</v>
      </c>
      <c r="K92" s="18">
        <v>70663</v>
      </c>
      <c r="L92" s="18">
        <v>70663</v>
      </c>
      <c r="M92" s="16" t="s">
        <v>175</v>
      </c>
      <c r="N92" s="16" t="s">
        <v>530</v>
      </c>
      <c r="O92" s="18">
        <v>0</v>
      </c>
      <c r="P92" s="16"/>
      <c r="Q92" s="18">
        <v>0</v>
      </c>
      <c r="R92" s="18">
        <v>0</v>
      </c>
      <c r="S92" s="16"/>
      <c r="T92" s="16"/>
      <c r="U92" s="16" t="s">
        <v>79</v>
      </c>
      <c r="V92" s="18">
        <v>70663</v>
      </c>
      <c r="W92" s="18">
        <v>0</v>
      </c>
      <c r="X92" s="18">
        <v>0</v>
      </c>
      <c r="Y92" s="18">
        <v>0</v>
      </c>
      <c r="Z92" s="18">
        <v>70663</v>
      </c>
      <c r="AA92" s="18">
        <v>0</v>
      </c>
      <c r="AB92" s="18">
        <v>0</v>
      </c>
      <c r="AC92" s="16"/>
      <c r="AD92" s="18">
        <v>0</v>
      </c>
      <c r="AE92" s="18">
        <v>1</v>
      </c>
      <c r="AF92" s="18">
        <v>0</v>
      </c>
      <c r="AG92" s="18">
        <v>0</v>
      </c>
      <c r="AH92" s="16"/>
      <c r="AI92" s="17"/>
      <c r="AJ92" s="18">
        <v>0</v>
      </c>
      <c r="AK92" s="18">
        <v>70663</v>
      </c>
      <c r="AL92" s="18">
        <v>0</v>
      </c>
      <c r="AM92" s="16">
        <v>2201380265</v>
      </c>
      <c r="AN92" s="17">
        <v>45042</v>
      </c>
      <c r="AO92" s="18">
        <v>538498</v>
      </c>
      <c r="AP92" s="16">
        <v>223408524466068</v>
      </c>
      <c r="AQ92" s="16"/>
      <c r="AR92" s="17">
        <v>44926</v>
      </c>
      <c r="AS92" s="16"/>
      <c r="AT92" s="16">
        <v>2</v>
      </c>
      <c r="AU92" s="16"/>
      <c r="AV92" s="16" t="s">
        <v>81</v>
      </c>
      <c r="AW92" s="16">
        <v>1</v>
      </c>
      <c r="AX92" s="16">
        <v>20230130</v>
      </c>
      <c r="AY92" s="16">
        <v>20230114</v>
      </c>
      <c r="AZ92" s="18">
        <v>70663</v>
      </c>
      <c r="BA92" s="18">
        <v>0</v>
      </c>
      <c r="BB92" s="16"/>
      <c r="BC92" s="16" t="s">
        <v>74</v>
      </c>
    </row>
    <row r="93" spans="1:55" x14ac:dyDescent="0.25">
      <c r="A93" s="16">
        <v>900146010</v>
      </c>
      <c r="B93" s="16" t="s">
        <v>11</v>
      </c>
      <c r="C93" s="16" t="s">
        <v>16</v>
      </c>
      <c r="D93" s="16">
        <v>11974</v>
      </c>
      <c r="E93" s="16" t="s">
        <v>186</v>
      </c>
      <c r="F93" s="16" t="s">
        <v>187</v>
      </c>
      <c r="G93" s="16" t="s">
        <v>16</v>
      </c>
      <c r="H93" s="16">
        <v>11974</v>
      </c>
      <c r="I93" s="16" t="s">
        <v>74</v>
      </c>
      <c r="J93" s="17">
        <v>44902</v>
      </c>
      <c r="K93" s="18">
        <v>101175</v>
      </c>
      <c r="L93" s="18">
        <v>101175</v>
      </c>
      <c r="M93" s="16" t="s">
        <v>175</v>
      </c>
      <c r="N93" s="16" t="s">
        <v>530</v>
      </c>
      <c r="O93" s="18">
        <v>0</v>
      </c>
      <c r="P93" s="16"/>
      <c r="Q93" s="18">
        <v>0</v>
      </c>
      <c r="R93" s="18">
        <v>0</v>
      </c>
      <c r="S93" s="16"/>
      <c r="T93" s="16"/>
      <c r="U93" s="16" t="s">
        <v>79</v>
      </c>
      <c r="V93" s="18">
        <v>101175</v>
      </c>
      <c r="W93" s="18">
        <v>0</v>
      </c>
      <c r="X93" s="18">
        <v>0</v>
      </c>
      <c r="Y93" s="18">
        <v>0</v>
      </c>
      <c r="Z93" s="18">
        <v>101175</v>
      </c>
      <c r="AA93" s="18">
        <v>0</v>
      </c>
      <c r="AB93" s="18">
        <v>0</v>
      </c>
      <c r="AC93" s="16"/>
      <c r="AD93" s="18">
        <v>0</v>
      </c>
      <c r="AE93" s="18">
        <v>1</v>
      </c>
      <c r="AF93" s="18">
        <v>0</v>
      </c>
      <c r="AG93" s="18">
        <v>0</v>
      </c>
      <c r="AH93" s="16"/>
      <c r="AI93" s="17"/>
      <c r="AJ93" s="18">
        <v>0</v>
      </c>
      <c r="AK93" s="18">
        <v>101175</v>
      </c>
      <c r="AL93" s="18">
        <v>0</v>
      </c>
      <c r="AM93" s="16">
        <v>2201380265</v>
      </c>
      <c r="AN93" s="17">
        <v>45042</v>
      </c>
      <c r="AO93" s="18">
        <v>538498</v>
      </c>
      <c r="AP93" s="16">
        <v>223408524509220</v>
      </c>
      <c r="AQ93" s="16"/>
      <c r="AR93" s="17">
        <v>44926</v>
      </c>
      <c r="AS93" s="16"/>
      <c r="AT93" s="16">
        <v>2</v>
      </c>
      <c r="AU93" s="16"/>
      <c r="AV93" s="16" t="s">
        <v>81</v>
      </c>
      <c r="AW93" s="16">
        <v>1</v>
      </c>
      <c r="AX93" s="16">
        <v>20230130</v>
      </c>
      <c r="AY93" s="16">
        <v>20230112</v>
      </c>
      <c r="AZ93" s="18">
        <v>101175</v>
      </c>
      <c r="BA93" s="18">
        <v>0</v>
      </c>
      <c r="BB93" s="16"/>
      <c r="BC93" s="16" t="s">
        <v>74</v>
      </c>
    </row>
    <row r="94" spans="1:55" x14ac:dyDescent="0.25">
      <c r="A94" s="16">
        <v>900146010</v>
      </c>
      <c r="B94" s="16" t="s">
        <v>11</v>
      </c>
      <c r="C94" s="16" t="s">
        <v>15</v>
      </c>
      <c r="D94" s="16">
        <v>29495</v>
      </c>
      <c r="E94" s="16" t="s">
        <v>180</v>
      </c>
      <c r="F94" s="16" t="s">
        <v>181</v>
      </c>
      <c r="G94" s="16" t="s">
        <v>15</v>
      </c>
      <c r="H94" s="16">
        <v>29495</v>
      </c>
      <c r="I94" s="16" t="s">
        <v>74</v>
      </c>
      <c r="J94" s="17">
        <v>44927</v>
      </c>
      <c r="K94" s="18">
        <v>147602</v>
      </c>
      <c r="L94" s="18">
        <v>147602</v>
      </c>
      <c r="M94" s="16" t="s">
        <v>175</v>
      </c>
      <c r="N94" s="16" t="s">
        <v>530</v>
      </c>
      <c r="O94" s="18">
        <v>0</v>
      </c>
      <c r="P94" s="16"/>
      <c r="Q94" s="18">
        <v>0</v>
      </c>
      <c r="R94" s="18">
        <v>0</v>
      </c>
      <c r="S94" s="16"/>
      <c r="T94" s="16"/>
      <c r="U94" s="16" t="s">
        <v>79</v>
      </c>
      <c r="V94" s="18">
        <v>147602</v>
      </c>
      <c r="W94" s="18">
        <v>0</v>
      </c>
      <c r="X94" s="18">
        <v>0</v>
      </c>
      <c r="Y94" s="18">
        <v>0</v>
      </c>
      <c r="Z94" s="18">
        <v>147602</v>
      </c>
      <c r="AA94" s="18">
        <v>0</v>
      </c>
      <c r="AB94" s="18">
        <v>0</v>
      </c>
      <c r="AC94" s="16"/>
      <c r="AD94" s="18">
        <v>0</v>
      </c>
      <c r="AE94" s="18">
        <v>1</v>
      </c>
      <c r="AF94" s="18">
        <v>0</v>
      </c>
      <c r="AG94" s="18">
        <v>0</v>
      </c>
      <c r="AH94" s="16"/>
      <c r="AI94" s="17"/>
      <c r="AJ94" s="18">
        <v>0</v>
      </c>
      <c r="AK94" s="18">
        <v>147602</v>
      </c>
      <c r="AL94" s="18">
        <v>0</v>
      </c>
      <c r="AM94" s="16">
        <v>2201380265</v>
      </c>
      <c r="AN94" s="17">
        <v>45042</v>
      </c>
      <c r="AO94" s="18">
        <v>538498</v>
      </c>
      <c r="AP94" s="16">
        <v>230018524380516</v>
      </c>
      <c r="AQ94" s="16"/>
      <c r="AR94" s="17">
        <v>44957</v>
      </c>
      <c r="AS94" s="16"/>
      <c r="AT94" s="16">
        <v>2</v>
      </c>
      <c r="AU94" s="16"/>
      <c r="AV94" s="16" t="s">
        <v>81</v>
      </c>
      <c r="AW94" s="16">
        <v>1</v>
      </c>
      <c r="AX94" s="16">
        <v>20230228</v>
      </c>
      <c r="AY94" s="16">
        <v>20230221</v>
      </c>
      <c r="AZ94" s="18">
        <v>147602</v>
      </c>
      <c r="BA94" s="18">
        <v>0</v>
      </c>
      <c r="BB94" s="16"/>
      <c r="BC94" s="16" t="s">
        <v>74</v>
      </c>
    </row>
    <row r="95" spans="1:55" x14ac:dyDescent="0.25">
      <c r="A95" s="16">
        <v>900146010</v>
      </c>
      <c r="B95" s="16" t="s">
        <v>11</v>
      </c>
      <c r="C95" s="16" t="s">
        <v>16</v>
      </c>
      <c r="D95" s="16">
        <v>12732</v>
      </c>
      <c r="E95" s="16" t="s">
        <v>182</v>
      </c>
      <c r="F95" s="16" t="s">
        <v>183</v>
      </c>
      <c r="G95" s="16" t="s">
        <v>16</v>
      </c>
      <c r="H95" s="16">
        <v>12732</v>
      </c>
      <c r="I95" s="16" t="s">
        <v>74</v>
      </c>
      <c r="J95" s="17">
        <v>44958</v>
      </c>
      <c r="K95" s="18">
        <v>120922</v>
      </c>
      <c r="L95" s="18">
        <v>120922</v>
      </c>
      <c r="M95" s="16" t="s">
        <v>175</v>
      </c>
      <c r="N95" s="16" t="s">
        <v>530</v>
      </c>
      <c r="O95" s="18">
        <v>0</v>
      </c>
      <c r="P95" s="16"/>
      <c r="Q95" s="18">
        <v>0</v>
      </c>
      <c r="R95" s="18">
        <v>0</v>
      </c>
      <c r="S95" s="16"/>
      <c r="T95" s="16"/>
      <c r="U95" s="16" t="s">
        <v>79</v>
      </c>
      <c r="V95" s="18">
        <v>120922</v>
      </c>
      <c r="W95" s="18">
        <v>0</v>
      </c>
      <c r="X95" s="18">
        <v>0</v>
      </c>
      <c r="Y95" s="18">
        <v>0</v>
      </c>
      <c r="Z95" s="18">
        <v>120922</v>
      </c>
      <c r="AA95" s="18">
        <v>0</v>
      </c>
      <c r="AB95" s="18">
        <v>0</v>
      </c>
      <c r="AC95" s="16"/>
      <c r="AD95" s="18">
        <v>0</v>
      </c>
      <c r="AE95" s="18">
        <v>1</v>
      </c>
      <c r="AF95" s="18">
        <v>0</v>
      </c>
      <c r="AG95" s="18">
        <v>0</v>
      </c>
      <c r="AH95" s="16"/>
      <c r="AI95" s="17"/>
      <c r="AJ95" s="18">
        <v>0</v>
      </c>
      <c r="AK95" s="18">
        <v>120922</v>
      </c>
      <c r="AL95" s="18">
        <v>0</v>
      </c>
      <c r="AM95" s="16">
        <v>2201380265</v>
      </c>
      <c r="AN95" s="17">
        <v>45042</v>
      </c>
      <c r="AO95" s="18">
        <v>538498</v>
      </c>
      <c r="AP95" s="16">
        <v>230378523368328</v>
      </c>
      <c r="AQ95" s="16"/>
      <c r="AR95" s="17">
        <v>44985</v>
      </c>
      <c r="AS95" s="16"/>
      <c r="AT95" s="16">
        <v>2</v>
      </c>
      <c r="AU95" s="16"/>
      <c r="AV95" s="16" t="s">
        <v>81</v>
      </c>
      <c r="AW95" s="16">
        <v>1</v>
      </c>
      <c r="AX95" s="16">
        <v>20230330</v>
      </c>
      <c r="AY95" s="16">
        <v>20230330</v>
      </c>
      <c r="AZ95" s="18">
        <v>120922</v>
      </c>
      <c r="BA95" s="18">
        <v>0</v>
      </c>
      <c r="BB95" s="16"/>
      <c r="BC95" s="16" t="s">
        <v>74</v>
      </c>
    </row>
    <row r="96" spans="1:55" x14ac:dyDescent="0.25">
      <c r="A96" s="16">
        <v>900146010</v>
      </c>
      <c r="B96" s="16" t="s">
        <v>11</v>
      </c>
      <c r="C96" s="16" t="s">
        <v>17</v>
      </c>
      <c r="D96" s="16">
        <v>25078</v>
      </c>
      <c r="E96" s="16" t="s">
        <v>173</v>
      </c>
      <c r="F96" s="16" t="s">
        <v>174</v>
      </c>
      <c r="G96" s="16" t="s">
        <v>17</v>
      </c>
      <c r="H96" s="16">
        <v>25078</v>
      </c>
      <c r="I96" s="16" t="s">
        <v>74</v>
      </c>
      <c r="J96" s="17">
        <v>44927</v>
      </c>
      <c r="K96" s="18">
        <v>582764</v>
      </c>
      <c r="L96" s="18">
        <v>582764</v>
      </c>
      <c r="M96" s="16" t="s">
        <v>175</v>
      </c>
      <c r="N96" s="16" t="s">
        <v>530</v>
      </c>
      <c r="O96" s="18">
        <v>0</v>
      </c>
      <c r="P96" s="16"/>
      <c r="Q96" s="18">
        <v>0</v>
      </c>
      <c r="R96" s="18">
        <v>0</v>
      </c>
      <c r="S96" s="16"/>
      <c r="T96" s="16"/>
      <c r="U96" s="16" t="s">
        <v>79</v>
      </c>
      <c r="V96" s="18">
        <v>582764</v>
      </c>
      <c r="W96" s="18">
        <v>0</v>
      </c>
      <c r="X96" s="18">
        <v>0</v>
      </c>
      <c r="Y96" s="18">
        <v>0</v>
      </c>
      <c r="Z96" s="18">
        <v>582764</v>
      </c>
      <c r="AA96" s="18">
        <v>0</v>
      </c>
      <c r="AB96" s="18">
        <v>0</v>
      </c>
      <c r="AC96" s="16"/>
      <c r="AD96" s="18">
        <v>0</v>
      </c>
      <c r="AE96" s="18">
        <v>1</v>
      </c>
      <c r="AF96" s="18">
        <v>0</v>
      </c>
      <c r="AG96" s="18">
        <v>0</v>
      </c>
      <c r="AH96" s="16"/>
      <c r="AI96" s="17"/>
      <c r="AJ96" s="18">
        <v>0</v>
      </c>
      <c r="AK96" s="18">
        <v>582764</v>
      </c>
      <c r="AL96" s="18">
        <v>0</v>
      </c>
      <c r="AM96" s="16">
        <v>2201380372</v>
      </c>
      <c r="AN96" s="17">
        <v>45042</v>
      </c>
      <c r="AO96" s="18">
        <v>1128249</v>
      </c>
      <c r="AP96" s="16">
        <v>230238523457524</v>
      </c>
      <c r="AQ96" s="16"/>
      <c r="AR96" s="17">
        <v>44957</v>
      </c>
      <c r="AS96" s="16"/>
      <c r="AT96" s="16">
        <v>2</v>
      </c>
      <c r="AU96" s="16"/>
      <c r="AV96" s="16" t="s">
        <v>81</v>
      </c>
      <c r="AW96" s="16">
        <v>1</v>
      </c>
      <c r="AX96" s="16">
        <v>20230228</v>
      </c>
      <c r="AY96" s="16">
        <v>20230221</v>
      </c>
      <c r="AZ96" s="18">
        <v>582764</v>
      </c>
      <c r="BA96" s="18">
        <v>0</v>
      </c>
      <c r="BB96" s="16"/>
      <c r="BC96" s="16" t="s">
        <v>74</v>
      </c>
    </row>
    <row r="97" spans="1:55" x14ac:dyDescent="0.25">
      <c r="A97" s="16">
        <v>900146010</v>
      </c>
      <c r="B97" s="16" t="s">
        <v>11</v>
      </c>
      <c r="C97" s="16" t="s">
        <v>24</v>
      </c>
      <c r="D97" s="16">
        <v>24648</v>
      </c>
      <c r="E97" s="16" t="s">
        <v>176</v>
      </c>
      <c r="F97" s="16" t="s">
        <v>177</v>
      </c>
      <c r="G97" s="16" t="s">
        <v>17</v>
      </c>
      <c r="H97" s="16">
        <v>24648</v>
      </c>
      <c r="I97" s="16" t="s">
        <v>74</v>
      </c>
      <c r="J97" s="17">
        <v>44927</v>
      </c>
      <c r="K97" s="18">
        <v>201371</v>
      </c>
      <c r="L97" s="18">
        <v>201371</v>
      </c>
      <c r="M97" s="16" t="s">
        <v>175</v>
      </c>
      <c r="N97" s="16" t="s">
        <v>530</v>
      </c>
      <c r="O97" s="18">
        <v>0</v>
      </c>
      <c r="P97" s="16"/>
      <c r="Q97" s="18">
        <v>0</v>
      </c>
      <c r="R97" s="18">
        <v>0</v>
      </c>
      <c r="S97" s="16"/>
      <c r="T97" s="16"/>
      <c r="U97" s="16" t="s">
        <v>79</v>
      </c>
      <c r="V97" s="18">
        <v>201371</v>
      </c>
      <c r="W97" s="18">
        <v>0</v>
      </c>
      <c r="X97" s="18">
        <v>0</v>
      </c>
      <c r="Y97" s="18">
        <v>0</v>
      </c>
      <c r="Z97" s="18">
        <v>201371</v>
      </c>
      <c r="AA97" s="18">
        <v>0</v>
      </c>
      <c r="AB97" s="18">
        <v>0</v>
      </c>
      <c r="AC97" s="16"/>
      <c r="AD97" s="18">
        <v>0</v>
      </c>
      <c r="AE97" s="18">
        <v>1</v>
      </c>
      <c r="AF97" s="18">
        <v>0</v>
      </c>
      <c r="AG97" s="18">
        <v>0</v>
      </c>
      <c r="AH97" s="16"/>
      <c r="AI97" s="17"/>
      <c r="AJ97" s="18">
        <v>0</v>
      </c>
      <c r="AK97" s="18">
        <v>201371</v>
      </c>
      <c r="AL97" s="18">
        <v>0</v>
      </c>
      <c r="AM97" s="16">
        <v>2201380372</v>
      </c>
      <c r="AN97" s="17">
        <v>45042</v>
      </c>
      <c r="AO97" s="18">
        <v>1128249</v>
      </c>
      <c r="AP97" s="16">
        <v>230108524317384</v>
      </c>
      <c r="AQ97" s="16"/>
      <c r="AR97" s="17">
        <v>44957</v>
      </c>
      <c r="AS97" s="16"/>
      <c r="AT97" s="16">
        <v>2</v>
      </c>
      <c r="AU97" s="16"/>
      <c r="AV97" s="16" t="s">
        <v>81</v>
      </c>
      <c r="AW97" s="16">
        <v>1</v>
      </c>
      <c r="AX97" s="16">
        <v>20230228</v>
      </c>
      <c r="AY97" s="16">
        <v>20230221</v>
      </c>
      <c r="AZ97" s="18">
        <v>201371</v>
      </c>
      <c r="BA97" s="18">
        <v>0</v>
      </c>
      <c r="BB97" s="16"/>
      <c r="BC97" s="16" t="s">
        <v>74</v>
      </c>
    </row>
    <row r="98" spans="1:55" x14ac:dyDescent="0.25">
      <c r="A98" s="16">
        <v>900146010</v>
      </c>
      <c r="B98" s="16" t="s">
        <v>11</v>
      </c>
      <c r="C98" s="16" t="s">
        <v>16</v>
      </c>
      <c r="D98" s="16">
        <v>12327</v>
      </c>
      <c r="E98" s="16" t="s">
        <v>178</v>
      </c>
      <c r="F98" s="16" t="s">
        <v>179</v>
      </c>
      <c r="G98" s="16" t="s">
        <v>16</v>
      </c>
      <c r="H98" s="16">
        <v>12327</v>
      </c>
      <c r="I98" s="16" t="s">
        <v>74</v>
      </c>
      <c r="J98" s="17">
        <v>44927</v>
      </c>
      <c r="K98" s="18">
        <v>161742</v>
      </c>
      <c r="L98" s="18">
        <v>161742</v>
      </c>
      <c r="M98" s="16" t="s">
        <v>175</v>
      </c>
      <c r="N98" s="16" t="s">
        <v>530</v>
      </c>
      <c r="O98" s="18">
        <v>0</v>
      </c>
      <c r="P98" s="16"/>
      <c r="Q98" s="18">
        <v>0</v>
      </c>
      <c r="R98" s="18">
        <v>0</v>
      </c>
      <c r="S98" s="16"/>
      <c r="T98" s="16"/>
      <c r="U98" s="16" t="s">
        <v>79</v>
      </c>
      <c r="V98" s="18">
        <v>161742</v>
      </c>
      <c r="W98" s="18">
        <v>0</v>
      </c>
      <c r="X98" s="18">
        <v>0</v>
      </c>
      <c r="Y98" s="18">
        <v>0</v>
      </c>
      <c r="Z98" s="18">
        <v>161742</v>
      </c>
      <c r="AA98" s="18">
        <v>0</v>
      </c>
      <c r="AB98" s="18">
        <v>0</v>
      </c>
      <c r="AC98" s="16"/>
      <c r="AD98" s="18">
        <v>0</v>
      </c>
      <c r="AE98" s="18">
        <v>1</v>
      </c>
      <c r="AF98" s="18">
        <v>0</v>
      </c>
      <c r="AG98" s="18">
        <v>0</v>
      </c>
      <c r="AH98" s="16"/>
      <c r="AI98" s="17"/>
      <c r="AJ98" s="18">
        <v>0</v>
      </c>
      <c r="AK98" s="18">
        <v>161742</v>
      </c>
      <c r="AL98" s="18">
        <v>0</v>
      </c>
      <c r="AM98" s="16">
        <v>2201380372</v>
      </c>
      <c r="AN98" s="17">
        <v>45042</v>
      </c>
      <c r="AO98" s="18">
        <v>1128249</v>
      </c>
      <c r="AP98" s="16">
        <v>230108523380435</v>
      </c>
      <c r="AQ98" s="16"/>
      <c r="AR98" s="17">
        <v>44957</v>
      </c>
      <c r="AS98" s="16"/>
      <c r="AT98" s="16">
        <v>2</v>
      </c>
      <c r="AU98" s="16"/>
      <c r="AV98" s="16" t="s">
        <v>81</v>
      </c>
      <c r="AW98" s="16">
        <v>1</v>
      </c>
      <c r="AX98" s="16">
        <v>20230228</v>
      </c>
      <c r="AY98" s="16">
        <v>20230221</v>
      </c>
      <c r="AZ98" s="18">
        <v>161742</v>
      </c>
      <c r="BA98" s="18">
        <v>0</v>
      </c>
      <c r="BB98" s="16"/>
      <c r="BC98" s="16" t="s">
        <v>74</v>
      </c>
    </row>
    <row r="99" spans="1:55" x14ac:dyDescent="0.25">
      <c r="A99" s="16">
        <v>900146010</v>
      </c>
      <c r="B99" s="16" t="s">
        <v>11</v>
      </c>
      <c r="C99" s="16" t="s">
        <v>16</v>
      </c>
      <c r="D99" s="16">
        <v>12731</v>
      </c>
      <c r="E99" s="16" t="s">
        <v>184</v>
      </c>
      <c r="F99" s="16" t="s">
        <v>185</v>
      </c>
      <c r="G99" s="16" t="s">
        <v>16</v>
      </c>
      <c r="H99" s="16">
        <v>12731</v>
      </c>
      <c r="I99" s="16" t="s">
        <v>74</v>
      </c>
      <c r="J99" s="17">
        <v>44958</v>
      </c>
      <c r="K99" s="18">
        <v>103730</v>
      </c>
      <c r="L99" s="18">
        <v>103730</v>
      </c>
      <c r="M99" s="16" t="s">
        <v>175</v>
      </c>
      <c r="N99" s="16" t="s">
        <v>530</v>
      </c>
      <c r="O99" s="18">
        <v>0</v>
      </c>
      <c r="P99" s="16"/>
      <c r="Q99" s="18">
        <v>0</v>
      </c>
      <c r="R99" s="18">
        <v>0</v>
      </c>
      <c r="S99" s="16"/>
      <c r="T99" s="16"/>
      <c r="U99" s="16" t="s">
        <v>79</v>
      </c>
      <c r="V99" s="18">
        <v>103730</v>
      </c>
      <c r="W99" s="18">
        <v>0</v>
      </c>
      <c r="X99" s="18">
        <v>0</v>
      </c>
      <c r="Y99" s="18">
        <v>0</v>
      </c>
      <c r="Z99" s="18">
        <v>103730</v>
      </c>
      <c r="AA99" s="18">
        <v>0</v>
      </c>
      <c r="AB99" s="18">
        <v>0</v>
      </c>
      <c r="AC99" s="16"/>
      <c r="AD99" s="18">
        <v>0</v>
      </c>
      <c r="AE99" s="18">
        <v>1</v>
      </c>
      <c r="AF99" s="18">
        <v>0</v>
      </c>
      <c r="AG99" s="18">
        <v>0</v>
      </c>
      <c r="AH99" s="16"/>
      <c r="AI99" s="17"/>
      <c r="AJ99" s="18">
        <v>0</v>
      </c>
      <c r="AK99" s="18">
        <v>103730</v>
      </c>
      <c r="AL99" s="18">
        <v>0</v>
      </c>
      <c r="AM99" s="16">
        <v>2201380372</v>
      </c>
      <c r="AN99" s="17">
        <v>45042</v>
      </c>
      <c r="AO99" s="18">
        <v>1128249</v>
      </c>
      <c r="AP99" s="16">
        <v>230378523369487</v>
      </c>
      <c r="AQ99" s="16"/>
      <c r="AR99" s="17">
        <v>44985</v>
      </c>
      <c r="AS99" s="16"/>
      <c r="AT99" s="16">
        <v>2</v>
      </c>
      <c r="AU99" s="16"/>
      <c r="AV99" s="16" t="s">
        <v>81</v>
      </c>
      <c r="AW99" s="16">
        <v>1</v>
      </c>
      <c r="AX99" s="16">
        <v>20230330</v>
      </c>
      <c r="AY99" s="16">
        <v>20230321</v>
      </c>
      <c r="AZ99" s="18">
        <v>103730</v>
      </c>
      <c r="BA99" s="18">
        <v>0</v>
      </c>
      <c r="BB99" s="16"/>
      <c r="BC99" s="16" t="s">
        <v>74</v>
      </c>
    </row>
    <row r="100" spans="1:55" x14ac:dyDescent="0.25">
      <c r="A100" s="16">
        <v>900146010</v>
      </c>
      <c r="B100" s="16" t="s">
        <v>11</v>
      </c>
      <c r="C100" s="16" t="s">
        <v>16</v>
      </c>
      <c r="D100" s="16">
        <v>12915</v>
      </c>
      <c r="E100" s="16" t="s">
        <v>190</v>
      </c>
      <c r="F100" s="16" t="s">
        <v>191</v>
      </c>
      <c r="G100" s="16" t="s">
        <v>16</v>
      </c>
      <c r="H100" s="16">
        <v>12915</v>
      </c>
      <c r="I100" s="16" t="s">
        <v>74</v>
      </c>
      <c r="J100" s="17">
        <v>44958</v>
      </c>
      <c r="K100" s="18">
        <v>78642</v>
      </c>
      <c r="L100" s="18">
        <v>78642</v>
      </c>
      <c r="M100" s="16" t="s">
        <v>175</v>
      </c>
      <c r="N100" s="16" t="s">
        <v>530</v>
      </c>
      <c r="O100" s="18">
        <v>0</v>
      </c>
      <c r="P100" s="16"/>
      <c r="Q100" s="18">
        <v>0</v>
      </c>
      <c r="R100" s="18">
        <v>0</v>
      </c>
      <c r="S100" s="16"/>
      <c r="T100" s="16"/>
      <c r="U100" s="16" t="s">
        <v>79</v>
      </c>
      <c r="V100" s="18">
        <v>78642</v>
      </c>
      <c r="W100" s="18">
        <v>0</v>
      </c>
      <c r="X100" s="18">
        <v>0</v>
      </c>
      <c r="Y100" s="18">
        <v>0</v>
      </c>
      <c r="Z100" s="18">
        <v>78642</v>
      </c>
      <c r="AA100" s="18">
        <v>0</v>
      </c>
      <c r="AB100" s="18">
        <v>0</v>
      </c>
      <c r="AC100" s="16"/>
      <c r="AD100" s="18">
        <v>0</v>
      </c>
      <c r="AE100" s="18">
        <v>1</v>
      </c>
      <c r="AF100" s="18">
        <v>0</v>
      </c>
      <c r="AG100" s="18">
        <v>0</v>
      </c>
      <c r="AH100" s="16"/>
      <c r="AI100" s="17"/>
      <c r="AJ100" s="18">
        <v>0</v>
      </c>
      <c r="AK100" s="18">
        <v>78642</v>
      </c>
      <c r="AL100" s="18">
        <v>0</v>
      </c>
      <c r="AM100" s="16">
        <v>2201380372</v>
      </c>
      <c r="AN100" s="17">
        <v>45042</v>
      </c>
      <c r="AO100" s="18">
        <v>1128249</v>
      </c>
      <c r="AP100" s="16">
        <v>230608524119530</v>
      </c>
      <c r="AQ100" s="16"/>
      <c r="AR100" s="17">
        <v>44985</v>
      </c>
      <c r="AS100" s="16"/>
      <c r="AT100" s="16">
        <v>2</v>
      </c>
      <c r="AU100" s="16"/>
      <c r="AV100" s="16" t="s">
        <v>81</v>
      </c>
      <c r="AW100" s="16">
        <v>1</v>
      </c>
      <c r="AX100" s="16">
        <v>20230330</v>
      </c>
      <c r="AY100" s="16">
        <v>20230321</v>
      </c>
      <c r="AZ100" s="18">
        <v>78642</v>
      </c>
      <c r="BA100" s="18">
        <v>0</v>
      </c>
      <c r="BB100" s="16"/>
      <c r="BC100" s="16" t="s">
        <v>74</v>
      </c>
    </row>
    <row r="101" spans="1:55" x14ac:dyDescent="0.25">
      <c r="A101" s="16">
        <v>900146010</v>
      </c>
      <c r="B101" s="16" t="s">
        <v>11</v>
      </c>
      <c r="C101" s="16" t="s">
        <v>17</v>
      </c>
      <c r="D101" s="16">
        <v>17151</v>
      </c>
      <c r="E101" s="16" t="s">
        <v>313</v>
      </c>
      <c r="F101" s="16" t="s">
        <v>314</v>
      </c>
      <c r="G101" s="16" t="s">
        <v>17</v>
      </c>
      <c r="H101" s="16">
        <v>17151</v>
      </c>
      <c r="I101" s="16" t="s">
        <v>74</v>
      </c>
      <c r="J101" s="17">
        <v>44670</v>
      </c>
      <c r="K101" s="18">
        <v>66696</v>
      </c>
      <c r="L101" s="18">
        <v>66696</v>
      </c>
      <c r="M101" s="16" t="s">
        <v>175</v>
      </c>
      <c r="N101" s="16" t="s">
        <v>530</v>
      </c>
      <c r="O101" s="18">
        <v>0</v>
      </c>
      <c r="P101" s="16"/>
      <c r="Q101" s="18">
        <v>0</v>
      </c>
      <c r="R101" s="18">
        <v>0</v>
      </c>
      <c r="S101" s="16"/>
      <c r="T101" s="16"/>
      <c r="U101" s="16" t="s">
        <v>79</v>
      </c>
      <c r="V101" s="18">
        <v>66696</v>
      </c>
      <c r="W101" s="18">
        <v>0</v>
      </c>
      <c r="X101" s="18">
        <v>0</v>
      </c>
      <c r="Y101" s="18">
        <v>0</v>
      </c>
      <c r="Z101" s="18">
        <v>66696</v>
      </c>
      <c r="AA101" s="18">
        <v>0</v>
      </c>
      <c r="AB101" s="18">
        <v>0</v>
      </c>
      <c r="AC101" s="16"/>
      <c r="AD101" s="18">
        <v>0</v>
      </c>
      <c r="AE101" s="18">
        <v>1</v>
      </c>
      <c r="AF101" s="18">
        <v>0</v>
      </c>
      <c r="AG101" s="18">
        <v>0</v>
      </c>
      <c r="AH101" s="16"/>
      <c r="AI101" s="17"/>
      <c r="AJ101" s="18">
        <v>0</v>
      </c>
      <c r="AK101" s="18">
        <v>66696</v>
      </c>
      <c r="AL101" s="18">
        <v>0</v>
      </c>
      <c r="AM101" s="16">
        <v>4800056650</v>
      </c>
      <c r="AN101" s="17">
        <v>44790</v>
      </c>
      <c r="AO101" s="18">
        <v>1278862</v>
      </c>
      <c r="AP101" s="16">
        <v>221088524581588</v>
      </c>
      <c r="AQ101" s="16"/>
      <c r="AR101" s="17">
        <v>44652</v>
      </c>
      <c r="AS101" s="16"/>
      <c r="AT101" s="16">
        <v>2</v>
      </c>
      <c r="AU101" s="16"/>
      <c r="AV101" s="16" t="s">
        <v>81</v>
      </c>
      <c r="AW101" s="16">
        <v>1</v>
      </c>
      <c r="AX101" s="16">
        <v>20220530</v>
      </c>
      <c r="AY101" s="16">
        <v>20220520</v>
      </c>
      <c r="AZ101" s="18">
        <v>66696</v>
      </c>
      <c r="BA101" s="18">
        <v>0</v>
      </c>
      <c r="BB101" s="16"/>
      <c r="BC101" s="16" t="s">
        <v>74</v>
      </c>
    </row>
    <row r="102" spans="1:55" x14ac:dyDescent="0.25">
      <c r="A102" s="16">
        <v>900146010</v>
      </c>
      <c r="B102" s="16" t="s">
        <v>11</v>
      </c>
      <c r="C102" s="16" t="s">
        <v>15</v>
      </c>
      <c r="D102" s="16">
        <v>20981</v>
      </c>
      <c r="E102" s="16" t="s">
        <v>427</v>
      </c>
      <c r="F102" s="16" t="s">
        <v>428</v>
      </c>
      <c r="G102" s="16" t="s">
        <v>15</v>
      </c>
      <c r="H102" s="16">
        <v>20981</v>
      </c>
      <c r="I102" s="16" t="s">
        <v>74</v>
      </c>
      <c r="J102" s="17">
        <v>44680</v>
      </c>
      <c r="K102" s="18">
        <v>6100</v>
      </c>
      <c r="L102" s="18">
        <v>6100</v>
      </c>
      <c r="M102" s="16" t="s">
        <v>175</v>
      </c>
      <c r="N102" s="16" t="s">
        <v>530</v>
      </c>
      <c r="O102" s="18">
        <v>0</v>
      </c>
      <c r="P102" s="16"/>
      <c r="Q102" s="18">
        <v>0</v>
      </c>
      <c r="R102" s="18">
        <v>0</v>
      </c>
      <c r="S102" s="16"/>
      <c r="T102" s="16"/>
      <c r="U102" s="16" t="s">
        <v>79</v>
      </c>
      <c r="V102" s="18">
        <v>6100</v>
      </c>
      <c r="W102" s="18">
        <v>0</v>
      </c>
      <c r="X102" s="18">
        <v>0</v>
      </c>
      <c r="Y102" s="18">
        <v>0</v>
      </c>
      <c r="Z102" s="18">
        <v>6100</v>
      </c>
      <c r="AA102" s="18">
        <v>0</v>
      </c>
      <c r="AB102" s="18">
        <v>0</v>
      </c>
      <c r="AC102" s="16"/>
      <c r="AD102" s="18">
        <v>0</v>
      </c>
      <c r="AE102" s="18">
        <v>1</v>
      </c>
      <c r="AF102" s="18">
        <v>0</v>
      </c>
      <c r="AG102" s="18">
        <v>0</v>
      </c>
      <c r="AH102" s="16"/>
      <c r="AI102" s="17"/>
      <c r="AJ102" s="18">
        <v>0</v>
      </c>
      <c r="AK102" s="18">
        <v>6100</v>
      </c>
      <c r="AL102" s="18">
        <v>0</v>
      </c>
      <c r="AM102" s="16">
        <v>4800056650</v>
      </c>
      <c r="AN102" s="17">
        <v>44790</v>
      </c>
      <c r="AO102" s="18">
        <v>1278862</v>
      </c>
      <c r="AP102" s="16">
        <v>999999999999999</v>
      </c>
      <c r="AQ102" s="16"/>
      <c r="AR102" s="17">
        <v>44652</v>
      </c>
      <c r="AS102" s="16"/>
      <c r="AT102" s="16">
        <v>2</v>
      </c>
      <c r="AU102" s="16"/>
      <c r="AV102" s="16" t="s">
        <v>81</v>
      </c>
      <c r="AW102" s="16">
        <v>1</v>
      </c>
      <c r="AX102" s="16">
        <v>20220530</v>
      </c>
      <c r="AY102" s="16">
        <v>20220520</v>
      </c>
      <c r="AZ102" s="18">
        <v>6100</v>
      </c>
      <c r="BA102" s="18">
        <v>0</v>
      </c>
      <c r="BB102" s="16"/>
      <c r="BC102" s="16" t="s">
        <v>74</v>
      </c>
    </row>
    <row r="103" spans="1:55" x14ac:dyDescent="0.25">
      <c r="A103" s="16">
        <v>900146010</v>
      </c>
      <c r="B103" s="16" t="s">
        <v>11</v>
      </c>
      <c r="C103" s="16" t="s">
        <v>23</v>
      </c>
      <c r="D103" s="16">
        <v>3113</v>
      </c>
      <c r="E103" s="16" t="s">
        <v>335</v>
      </c>
      <c r="F103" s="16" t="s">
        <v>336</v>
      </c>
      <c r="G103" s="16" t="s">
        <v>23</v>
      </c>
      <c r="H103" s="16">
        <v>3113</v>
      </c>
      <c r="I103" s="16" t="s">
        <v>74</v>
      </c>
      <c r="J103" s="17">
        <v>44686</v>
      </c>
      <c r="K103" s="18">
        <v>6100</v>
      </c>
      <c r="L103" s="18">
        <v>6100</v>
      </c>
      <c r="M103" s="16" t="s">
        <v>175</v>
      </c>
      <c r="N103" s="16" t="s">
        <v>530</v>
      </c>
      <c r="O103" s="18">
        <v>0</v>
      </c>
      <c r="P103" s="16"/>
      <c r="Q103" s="18">
        <v>0</v>
      </c>
      <c r="R103" s="18">
        <v>0</v>
      </c>
      <c r="S103" s="16"/>
      <c r="T103" s="16"/>
      <c r="U103" s="16" t="s">
        <v>79</v>
      </c>
      <c r="V103" s="18">
        <v>6100</v>
      </c>
      <c r="W103" s="18">
        <v>0</v>
      </c>
      <c r="X103" s="18">
        <v>0</v>
      </c>
      <c r="Y103" s="18">
        <v>0</v>
      </c>
      <c r="Z103" s="18">
        <v>6100</v>
      </c>
      <c r="AA103" s="18">
        <v>0</v>
      </c>
      <c r="AB103" s="18">
        <v>0</v>
      </c>
      <c r="AC103" s="16"/>
      <c r="AD103" s="18">
        <v>0</v>
      </c>
      <c r="AE103" s="18">
        <v>1</v>
      </c>
      <c r="AF103" s="18">
        <v>0</v>
      </c>
      <c r="AG103" s="18">
        <v>0</v>
      </c>
      <c r="AH103" s="16"/>
      <c r="AI103" s="17"/>
      <c r="AJ103" s="18">
        <v>0</v>
      </c>
      <c r="AK103" s="18">
        <v>6100</v>
      </c>
      <c r="AL103" s="18">
        <v>0</v>
      </c>
      <c r="AM103" s="16">
        <v>4800056650</v>
      </c>
      <c r="AN103" s="17">
        <v>44790</v>
      </c>
      <c r="AO103" s="18">
        <v>1278862</v>
      </c>
      <c r="AP103" s="16">
        <v>999999999999999</v>
      </c>
      <c r="AQ103" s="16"/>
      <c r="AR103" s="17">
        <v>44682</v>
      </c>
      <c r="AS103" s="16"/>
      <c r="AT103" s="16">
        <v>2</v>
      </c>
      <c r="AU103" s="16"/>
      <c r="AV103" s="16" t="s">
        <v>81</v>
      </c>
      <c r="AW103" s="16">
        <v>1</v>
      </c>
      <c r="AX103" s="16">
        <v>20220630</v>
      </c>
      <c r="AY103" s="16">
        <v>20220622</v>
      </c>
      <c r="AZ103" s="18">
        <v>6100</v>
      </c>
      <c r="BA103" s="18">
        <v>0</v>
      </c>
      <c r="BB103" s="16"/>
      <c r="BC103" s="16" t="s">
        <v>74</v>
      </c>
    </row>
    <row r="104" spans="1:55" x14ac:dyDescent="0.25">
      <c r="A104" s="16">
        <v>900146010</v>
      </c>
      <c r="B104" s="16" t="s">
        <v>11</v>
      </c>
      <c r="C104" s="16" t="s">
        <v>17</v>
      </c>
      <c r="D104" s="16">
        <v>17802</v>
      </c>
      <c r="E104" s="16" t="s">
        <v>315</v>
      </c>
      <c r="F104" s="16" t="s">
        <v>316</v>
      </c>
      <c r="G104" s="16" t="s">
        <v>17</v>
      </c>
      <c r="H104" s="16">
        <v>17802</v>
      </c>
      <c r="I104" s="16" t="s">
        <v>74</v>
      </c>
      <c r="J104" s="17">
        <v>44691</v>
      </c>
      <c r="K104" s="18">
        <v>24400</v>
      </c>
      <c r="L104" s="18">
        <v>24400</v>
      </c>
      <c r="M104" s="16" t="s">
        <v>175</v>
      </c>
      <c r="N104" s="16" t="s">
        <v>530</v>
      </c>
      <c r="O104" s="18">
        <v>0</v>
      </c>
      <c r="P104" s="16"/>
      <c r="Q104" s="18">
        <v>0</v>
      </c>
      <c r="R104" s="18">
        <v>0</v>
      </c>
      <c r="S104" s="16"/>
      <c r="T104" s="16"/>
      <c r="U104" s="16" t="s">
        <v>79</v>
      </c>
      <c r="V104" s="18">
        <v>24400</v>
      </c>
      <c r="W104" s="18">
        <v>0</v>
      </c>
      <c r="X104" s="18">
        <v>0</v>
      </c>
      <c r="Y104" s="18">
        <v>0</v>
      </c>
      <c r="Z104" s="18">
        <v>24400</v>
      </c>
      <c r="AA104" s="18">
        <v>0</v>
      </c>
      <c r="AB104" s="18">
        <v>0</v>
      </c>
      <c r="AC104" s="16"/>
      <c r="AD104" s="18">
        <v>0</v>
      </c>
      <c r="AE104" s="18">
        <v>1</v>
      </c>
      <c r="AF104" s="18">
        <v>0</v>
      </c>
      <c r="AG104" s="18">
        <v>0</v>
      </c>
      <c r="AH104" s="16"/>
      <c r="AI104" s="17"/>
      <c r="AJ104" s="18">
        <v>0</v>
      </c>
      <c r="AK104" s="18">
        <v>24400</v>
      </c>
      <c r="AL104" s="18">
        <v>0</v>
      </c>
      <c r="AM104" s="16">
        <v>4800056650</v>
      </c>
      <c r="AN104" s="17">
        <v>44790</v>
      </c>
      <c r="AO104" s="18">
        <v>1278862</v>
      </c>
      <c r="AP104" s="16">
        <v>999999999999999</v>
      </c>
      <c r="AQ104" s="16"/>
      <c r="AR104" s="17">
        <v>44682</v>
      </c>
      <c r="AS104" s="16"/>
      <c r="AT104" s="16">
        <v>2</v>
      </c>
      <c r="AU104" s="16"/>
      <c r="AV104" s="16" t="s">
        <v>81</v>
      </c>
      <c r="AW104" s="16">
        <v>1</v>
      </c>
      <c r="AX104" s="16">
        <v>20220630</v>
      </c>
      <c r="AY104" s="16">
        <v>20220622</v>
      </c>
      <c r="AZ104" s="18">
        <v>24400</v>
      </c>
      <c r="BA104" s="18">
        <v>0</v>
      </c>
      <c r="BB104" s="16"/>
      <c r="BC104" s="16" t="s">
        <v>74</v>
      </c>
    </row>
    <row r="105" spans="1:55" x14ac:dyDescent="0.25">
      <c r="A105" s="16">
        <v>900146010</v>
      </c>
      <c r="B105" s="16" t="s">
        <v>11</v>
      </c>
      <c r="C105" s="16" t="s">
        <v>15</v>
      </c>
      <c r="D105" s="16">
        <v>21423</v>
      </c>
      <c r="E105" s="16" t="s">
        <v>429</v>
      </c>
      <c r="F105" s="16" t="s">
        <v>430</v>
      </c>
      <c r="G105" s="16" t="s">
        <v>15</v>
      </c>
      <c r="H105" s="16">
        <v>21423</v>
      </c>
      <c r="I105" s="16" t="s">
        <v>74</v>
      </c>
      <c r="J105" s="17">
        <v>44694</v>
      </c>
      <c r="K105" s="18">
        <v>130662</v>
      </c>
      <c r="L105" s="18">
        <v>130662</v>
      </c>
      <c r="M105" s="16" t="s">
        <v>175</v>
      </c>
      <c r="N105" s="16" t="s">
        <v>530</v>
      </c>
      <c r="O105" s="18">
        <v>0</v>
      </c>
      <c r="P105" s="16"/>
      <c r="Q105" s="18">
        <v>0</v>
      </c>
      <c r="R105" s="18">
        <v>0</v>
      </c>
      <c r="S105" s="16"/>
      <c r="T105" s="16"/>
      <c r="U105" s="16" t="s">
        <v>79</v>
      </c>
      <c r="V105" s="18">
        <v>130662</v>
      </c>
      <c r="W105" s="18">
        <v>0</v>
      </c>
      <c r="X105" s="18">
        <v>0</v>
      </c>
      <c r="Y105" s="18">
        <v>0</v>
      </c>
      <c r="Z105" s="18">
        <v>130662</v>
      </c>
      <c r="AA105" s="18">
        <v>0</v>
      </c>
      <c r="AB105" s="18">
        <v>0</v>
      </c>
      <c r="AC105" s="16"/>
      <c r="AD105" s="18">
        <v>0</v>
      </c>
      <c r="AE105" s="18">
        <v>1</v>
      </c>
      <c r="AF105" s="18">
        <v>0</v>
      </c>
      <c r="AG105" s="18">
        <v>0</v>
      </c>
      <c r="AH105" s="16"/>
      <c r="AI105" s="17"/>
      <c r="AJ105" s="18">
        <v>0</v>
      </c>
      <c r="AK105" s="18">
        <v>130662</v>
      </c>
      <c r="AL105" s="18">
        <v>0</v>
      </c>
      <c r="AM105" s="16">
        <v>4800056650</v>
      </c>
      <c r="AN105" s="17">
        <v>44790</v>
      </c>
      <c r="AO105" s="18">
        <v>1278862</v>
      </c>
      <c r="AP105" s="16">
        <v>221338524303804</v>
      </c>
      <c r="AQ105" s="16"/>
      <c r="AR105" s="17">
        <v>44682</v>
      </c>
      <c r="AS105" s="16"/>
      <c r="AT105" s="16">
        <v>2</v>
      </c>
      <c r="AU105" s="16"/>
      <c r="AV105" s="16" t="s">
        <v>81</v>
      </c>
      <c r="AW105" s="16">
        <v>1</v>
      </c>
      <c r="AX105" s="16">
        <v>20220630</v>
      </c>
      <c r="AY105" s="16">
        <v>20220622</v>
      </c>
      <c r="AZ105" s="18">
        <v>130662</v>
      </c>
      <c r="BA105" s="18">
        <v>0</v>
      </c>
      <c r="BB105" s="16"/>
      <c r="BC105" s="16" t="s">
        <v>74</v>
      </c>
    </row>
    <row r="106" spans="1:55" x14ac:dyDescent="0.25">
      <c r="A106" s="16">
        <v>900146010</v>
      </c>
      <c r="B106" s="16" t="s">
        <v>11</v>
      </c>
      <c r="C106" s="16" t="s">
        <v>16</v>
      </c>
      <c r="D106" s="16">
        <v>9362</v>
      </c>
      <c r="E106" s="16" t="s">
        <v>477</v>
      </c>
      <c r="F106" s="16" t="s">
        <v>478</v>
      </c>
      <c r="G106" s="16" t="s">
        <v>16</v>
      </c>
      <c r="H106" s="16">
        <v>9362</v>
      </c>
      <c r="I106" s="16" t="s">
        <v>74</v>
      </c>
      <c r="J106" s="17">
        <v>44698</v>
      </c>
      <c r="K106" s="18">
        <v>155495</v>
      </c>
      <c r="L106" s="18">
        <v>155495</v>
      </c>
      <c r="M106" s="16" t="s">
        <v>175</v>
      </c>
      <c r="N106" s="16" t="s">
        <v>530</v>
      </c>
      <c r="O106" s="18">
        <v>0</v>
      </c>
      <c r="P106" s="16"/>
      <c r="Q106" s="18">
        <v>0</v>
      </c>
      <c r="R106" s="18">
        <v>0</v>
      </c>
      <c r="S106" s="16"/>
      <c r="T106" s="16"/>
      <c r="U106" s="16" t="s">
        <v>79</v>
      </c>
      <c r="V106" s="18">
        <v>155495</v>
      </c>
      <c r="W106" s="18">
        <v>0</v>
      </c>
      <c r="X106" s="18">
        <v>0</v>
      </c>
      <c r="Y106" s="18">
        <v>0</v>
      </c>
      <c r="Z106" s="18">
        <v>155495</v>
      </c>
      <c r="AA106" s="18">
        <v>0</v>
      </c>
      <c r="AB106" s="18">
        <v>0</v>
      </c>
      <c r="AC106" s="16"/>
      <c r="AD106" s="18">
        <v>0</v>
      </c>
      <c r="AE106" s="18">
        <v>1</v>
      </c>
      <c r="AF106" s="18">
        <v>0</v>
      </c>
      <c r="AG106" s="18">
        <v>0</v>
      </c>
      <c r="AH106" s="16"/>
      <c r="AI106" s="17"/>
      <c r="AJ106" s="18">
        <v>0</v>
      </c>
      <c r="AK106" s="18">
        <v>155495</v>
      </c>
      <c r="AL106" s="18">
        <v>0</v>
      </c>
      <c r="AM106" s="16">
        <v>4800056650</v>
      </c>
      <c r="AN106" s="17">
        <v>44790</v>
      </c>
      <c r="AO106" s="18">
        <v>1278862</v>
      </c>
      <c r="AP106" s="16">
        <v>221378524343235</v>
      </c>
      <c r="AQ106" s="16"/>
      <c r="AR106" s="17">
        <v>44682</v>
      </c>
      <c r="AS106" s="16"/>
      <c r="AT106" s="16">
        <v>2</v>
      </c>
      <c r="AU106" s="16"/>
      <c r="AV106" s="16" t="s">
        <v>81</v>
      </c>
      <c r="AW106" s="16">
        <v>1</v>
      </c>
      <c r="AX106" s="16">
        <v>20220630</v>
      </c>
      <c r="AY106" s="16">
        <v>20220622</v>
      </c>
      <c r="AZ106" s="18">
        <v>155495</v>
      </c>
      <c r="BA106" s="18">
        <v>0</v>
      </c>
      <c r="BB106" s="16"/>
      <c r="BC106" s="16" t="s">
        <v>74</v>
      </c>
    </row>
    <row r="107" spans="1:55" x14ac:dyDescent="0.25">
      <c r="A107" s="16">
        <v>900146010</v>
      </c>
      <c r="B107" s="16" t="s">
        <v>11</v>
      </c>
      <c r="C107" s="16" t="s">
        <v>17</v>
      </c>
      <c r="D107" s="16">
        <v>18093</v>
      </c>
      <c r="E107" s="16" t="s">
        <v>317</v>
      </c>
      <c r="F107" s="16" t="s">
        <v>318</v>
      </c>
      <c r="G107" s="16" t="s">
        <v>17</v>
      </c>
      <c r="H107" s="16">
        <v>18093</v>
      </c>
      <c r="I107" s="16" t="s">
        <v>74</v>
      </c>
      <c r="J107" s="17">
        <v>44699</v>
      </c>
      <c r="K107" s="18">
        <v>746215</v>
      </c>
      <c r="L107" s="18">
        <v>746215</v>
      </c>
      <c r="M107" s="16" t="s">
        <v>175</v>
      </c>
      <c r="N107" s="16" t="s">
        <v>530</v>
      </c>
      <c r="O107" s="18">
        <v>0</v>
      </c>
      <c r="P107" s="16"/>
      <c r="Q107" s="18">
        <v>0</v>
      </c>
      <c r="R107" s="18">
        <v>0</v>
      </c>
      <c r="S107" s="16"/>
      <c r="T107" s="16"/>
      <c r="U107" s="16" t="s">
        <v>79</v>
      </c>
      <c r="V107" s="18">
        <v>746215</v>
      </c>
      <c r="W107" s="18">
        <v>0</v>
      </c>
      <c r="X107" s="18">
        <v>0</v>
      </c>
      <c r="Y107" s="18">
        <v>0</v>
      </c>
      <c r="Z107" s="18">
        <v>746215</v>
      </c>
      <c r="AA107" s="18">
        <v>0</v>
      </c>
      <c r="AB107" s="18">
        <v>0</v>
      </c>
      <c r="AC107" s="16"/>
      <c r="AD107" s="18">
        <v>0</v>
      </c>
      <c r="AE107" s="18">
        <v>1</v>
      </c>
      <c r="AF107" s="18">
        <v>0</v>
      </c>
      <c r="AG107" s="18">
        <v>0</v>
      </c>
      <c r="AH107" s="16"/>
      <c r="AI107" s="17"/>
      <c r="AJ107" s="18">
        <v>0</v>
      </c>
      <c r="AK107" s="18">
        <v>746215</v>
      </c>
      <c r="AL107" s="18">
        <v>0</v>
      </c>
      <c r="AM107" s="16">
        <v>4800056650</v>
      </c>
      <c r="AN107" s="17">
        <v>44790</v>
      </c>
      <c r="AO107" s="18">
        <v>1278862</v>
      </c>
      <c r="AP107" s="16">
        <v>221388524303588</v>
      </c>
      <c r="AQ107" s="16"/>
      <c r="AR107" s="17">
        <v>44682</v>
      </c>
      <c r="AS107" s="16"/>
      <c r="AT107" s="16">
        <v>2</v>
      </c>
      <c r="AU107" s="16"/>
      <c r="AV107" s="16" t="s">
        <v>81</v>
      </c>
      <c r="AW107" s="16">
        <v>1</v>
      </c>
      <c r="AX107" s="16">
        <v>20220630</v>
      </c>
      <c r="AY107" s="16">
        <v>20220622</v>
      </c>
      <c r="AZ107" s="18">
        <v>746215</v>
      </c>
      <c r="BA107" s="18">
        <v>0</v>
      </c>
      <c r="BB107" s="16"/>
      <c r="BC107" s="16" t="s">
        <v>74</v>
      </c>
    </row>
    <row r="108" spans="1:55" x14ac:dyDescent="0.25">
      <c r="A108" s="16">
        <v>900146010</v>
      </c>
      <c r="B108" s="16" t="s">
        <v>11</v>
      </c>
      <c r="C108" s="16" t="s">
        <v>16</v>
      </c>
      <c r="D108" s="16">
        <v>9536</v>
      </c>
      <c r="E108" s="16" t="s">
        <v>487</v>
      </c>
      <c r="F108" s="16" t="s">
        <v>488</v>
      </c>
      <c r="G108" s="16" t="s">
        <v>16</v>
      </c>
      <c r="H108" s="16">
        <v>9536</v>
      </c>
      <c r="I108" s="16" t="s">
        <v>74</v>
      </c>
      <c r="J108" s="17">
        <v>44711</v>
      </c>
      <c r="K108" s="18">
        <v>143194</v>
      </c>
      <c r="L108" s="18">
        <v>143194</v>
      </c>
      <c r="M108" s="16" t="s">
        <v>175</v>
      </c>
      <c r="N108" s="16" t="s">
        <v>530</v>
      </c>
      <c r="O108" s="18">
        <v>0</v>
      </c>
      <c r="P108" s="16"/>
      <c r="Q108" s="18">
        <v>0</v>
      </c>
      <c r="R108" s="18">
        <v>0</v>
      </c>
      <c r="S108" s="16"/>
      <c r="T108" s="16"/>
      <c r="U108" s="16" t="s">
        <v>79</v>
      </c>
      <c r="V108" s="18">
        <v>143194</v>
      </c>
      <c r="W108" s="18">
        <v>0</v>
      </c>
      <c r="X108" s="18">
        <v>0</v>
      </c>
      <c r="Y108" s="18">
        <v>0</v>
      </c>
      <c r="Z108" s="18">
        <v>143194</v>
      </c>
      <c r="AA108" s="18">
        <v>0</v>
      </c>
      <c r="AB108" s="18">
        <v>0</v>
      </c>
      <c r="AC108" s="16"/>
      <c r="AD108" s="18">
        <v>0</v>
      </c>
      <c r="AE108" s="18">
        <v>1</v>
      </c>
      <c r="AF108" s="18">
        <v>0</v>
      </c>
      <c r="AG108" s="18">
        <v>0</v>
      </c>
      <c r="AH108" s="16"/>
      <c r="AI108" s="17"/>
      <c r="AJ108" s="18">
        <v>0</v>
      </c>
      <c r="AK108" s="18">
        <v>143194</v>
      </c>
      <c r="AL108" s="18">
        <v>0</v>
      </c>
      <c r="AM108" s="16">
        <v>4800056650</v>
      </c>
      <c r="AN108" s="17">
        <v>44790</v>
      </c>
      <c r="AO108" s="18">
        <v>1278862</v>
      </c>
      <c r="AP108" s="16">
        <v>221508516250988</v>
      </c>
      <c r="AQ108" s="16"/>
      <c r="AR108" s="17">
        <v>44682</v>
      </c>
      <c r="AS108" s="16"/>
      <c r="AT108" s="16">
        <v>2</v>
      </c>
      <c r="AU108" s="16"/>
      <c r="AV108" s="16" t="s">
        <v>81</v>
      </c>
      <c r="AW108" s="16">
        <v>1</v>
      </c>
      <c r="AX108" s="16">
        <v>20220630</v>
      </c>
      <c r="AY108" s="16">
        <v>20220622</v>
      </c>
      <c r="AZ108" s="18">
        <v>143194</v>
      </c>
      <c r="BA108" s="18">
        <v>0</v>
      </c>
      <c r="BB108" s="16"/>
      <c r="BC108" s="16" t="s">
        <v>74</v>
      </c>
    </row>
    <row r="109" spans="1:55" x14ac:dyDescent="0.25">
      <c r="A109" s="16">
        <v>900146010</v>
      </c>
      <c r="B109" s="16" t="s">
        <v>11</v>
      </c>
      <c r="C109" s="16" t="s">
        <v>15</v>
      </c>
      <c r="D109" s="16">
        <v>5776</v>
      </c>
      <c r="E109" s="16" t="s">
        <v>506</v>
      </c>
      <c r="F109" s="16" t="s">
        <v>507</v>
      </c>
      <c r="G109" s="16" t="s">
        <v>15</v>
      </c>
      <c r="H109" s="16">
        <v>5776</v>
      </c>
      <c r="I109" s="16" t="s">
        <v>74</v>
      </c>
      <c r="J109" s="17">
        <v>44342</v>
      </c>
      <c r="K109" s="18">
        <v>99423</v>
      </c>
      <c r="L109" s="18">
        <v>99423</v>
      </c>
      <c r="M109" s="16" t="s">
        <v>503</v>
      </c>
      <c r="N109" s="16" t="s">
        <v>531</v>
      </c>
      <c r="O109" s="18">
        <v>0</v>
      </c>
      <c r="P109" s="16"/>
      <c r="Q109" s="18">
        <v>0</v>
      </c>
      <c r="R109" s="18">
        <v>0</v>
      </c>
      <c r="S109" s="16"/>
      <c r="T109" s="16"/>
      <c r="U109" s="16" t="s">
        <v>79</v>
      </c>
      <c r="V109" s="18">
        <v>99423</v>
      </c>
      <c r="W109" s="18">
        <v>0</v>
      </c>
      <c r="X109" s="18">
        <v>0</v>
      </c>
      <c r="Y109" s="18">
        <v>0</v>
      </c>
      <c r="Z109" s="18">
        <v>80832</v>
      </c>
      <c r="AA109" s="18">
        <v>18591</v>
      </c>
      <c r="AB109" s="18">
        <v>0</v>
      </c>
      <c r="AC109" s="16"/>
      <c r="AD109" s="18">
        <v>0</v>
      </c>
      <c r="AE109" s="18">
        <v>1</v>
      </c>
      <c r="AF109" s="18">
        <v>0</v>
      </c>
      <c r="AG109" s="18">
        <v>0</v>
      </c>
      <c r="AH109" s="16"/>
      <c r="AI109" s="17"/>
      <c r="AJ109" s="18">
        <v>0</v>
      </c>
      <c r="AK109" s="18">
        <v>80832</v>
      </c>
      <c r="AL109" s="18">
        <v>0</v>
      </c>
      <c r="AM109" s="16">
        <v>4800052908</v>
      </c>
      <c r="AN109" s="17">
        <v>44592</v>
      </c>
      <c r="AO109" s="18">
        <v>99423</v>
      </c>
      <c r="AP109" s="16">
        <v>211418516558570</v>
      </c>
      <c r="AQ109" s="16"/>
      <c r="AR109" s="17">
        <v>44347</v>
      </c>
      <c r="AS109" s="16"/>
      <c r="AT109" s="16">
        <v>2</v>
      </c>
      <c r="AU109" s="16"/>
      <c r="AV109" s="16" t="s">
        <v>81</v>
      </c>
      <c r="AW109" s="16">
        <v>2</v>
      </c>
      <c r="AX109" s="16">
        <v>20220705</v>
      </c>
      <c r="AY109" s="16">
        <v>20220617</v>
      </c>
      <c r="AZ109" s="18">
        <v>99423</v>
      </c>
      <c r="BA109" s="18">
        <v>18591</v>
      </c>
      <c r="BB109" s="16" t="s">
        <v>508</v>
      </c>
      <c r="BC109" s="16" t="s">
        <v>74</v>
      </c>
    </row>
    <row r="110" spans="1:55" x14ac:dyDescent="0.25">
      <c r="A110" s="16">
        <v>900146010</v>
      </c>
      <c r="B110" s="16" t="s">
        <v>11</v>
      </c>
      <c r="C110" s="16" t="s">
        <v>15</v>
      </c>
      <c r="D110" s="16">
        <v>5056</v>
      </c>
      <c r="E110" s="16" t="s">
        <v>85</v>
      </c>
      <c r="F110" s="16" t="s">
        <v>86</v>
      </c>
      <c r="G110" s="16" t="s">
        <v>15</v>
      </c>
      <c r="H110" s="16">
        <v>5056</v>
      </c>
      <c r="I110" s="16" t="s">
        <v>74</v>
      </c>
      <c r="J110" s="17">
        <v>44316</v>
      </c>
      <c r="K110" s="18">
        <v>36300</v>
      </c>
      <c r="L110" s="18">
        <v>36300</v>
      </c>
      <c r="M110" s="16" t="s">
        <v>75</v>
      </c>
      <c r="N110" s="16" t="s">
        <v>76</v>
      </c>
      <c r="O110" s="18">
        <v>0</v>
      </c>
      <c r="P110" s="16"/>
      <c r="Q110" s="18">
        <v>0</v>
      </c>
      <c r="R110" s="18">
        <v>36300</v>
      </c>
      <c r="S110" s="16" t="s">
        <v>77</v>
      </c>
      <c r="T110" s="16" t="s">
        <v>58</v>
      </c>
      <c r="U110" s="16" t="s">
        <v>79</v>
      </c>
      <c r="V110" s="18">
        <v>36300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36300</v>
      </c>
      <c r="AC110" s="16" t="s">
        <v>87</v>
      </c>
      <c r="AD110" s="18">
        <v>36300</v>
      </c>
      <c r="AE110" s="18">
        <v>0</v>
      </c>
      <c r="AF110" s="18">
        <v>0</v>
      </c>
      <c r="AG110" s="18">
        <v>0</v>
      </c>
      <c r="AH110" s="16"/>
      <c r="AI110" s="17"/>
      <c r="AJ110" s="18">
        <v>0</v>
      </c>
      <c r="AK110" s="18">
        <v>0</v>
      </c>
      <c r="AL110" s="18">
        <v>0</v>
      </c>
      <c r="AM110" s="16"/>
      <c r="AN110" s="17"/>
      <c r="AO110" s="18">
        <v>0</v>
      </c>
      <c r="AP110" s="16"/>
      <c r="AQ110" s="16"/>
      <c r="AR110" s="17">
        <v>44316</v>
      </c>
      <c r="AS110" s="16"/>
      <c r="AT110" s="16">
        <v>9</v>
      </c>
      <c r="AU110" s="16"/>
      <c r="AV110" s="16" t="s">
        <v>81</v>
      </c>
      <c r="AW110" s="16">
        <v>1</v>
      </c>
      <c r="AX110" s="16">
        <v>21001231</v>
      </c>
      <c r="AY110" s="16">
        <v>20210810</v>
      </c>
      <c r="AZ110" s="18">
        <v>36300</v>
      </c>
      <c r="BA110" s="18">
        <v>0</v>
      </c>
      <c r="BB110" s="16"/>
      <c r="BC110" s="16" t="s">
        <v>74</v>
      </c>
    </row>
    <row r="111" spans="1:55" x14ac:dyDescent="0.25">
      <c r="A111" s="16">
        <v>900146010</v>
      </c>
      <c r="B111" s="16" t="s">
        <v>11</v>
      </c>
      <c r="C111" s="16" t="s">
        <v>15</v>
      </c>
      <c r="D111" s="16">
        <v>5241</v>
      </c>
      <c r="E111" s="16" t="s">
        <v>163</v>
      </c>
      <c r="F111" s="16" t="s">
        <v>164</v>
      </c>
      <c r="G111" s="16" t="s">
        <v>15</v>
      </c>
      <c r="H111" s="16">
        <v>5241</v>
      </c>
      <c r="I111" s="16" t="s">
        <v>74</v>
      </c>
      <c r="J111" s="17">
        <v>44326</v>
      </c>
      <c r="K111" s="18">
        <v>5200</v>
      </c>
      <c r="L111" s="18">
        <v>5200</v>
      </c>
      <c r="M111" s="16" t="s">
        <v>75</v>
      </c>
      <c r="N111" s="16" t="s">
        <v>76</v>
      </c>
      <c r="O111" s="18">
        <v>0</v>
      </c>
      <c r="P111" s="16"/>
      <c r="Q111" s="18">
        <v>0</v>
      </c>
      <c r="R111" s="18">
        <v>5200</v>
      </c>
      <c r="S111" s="16" t="s">
        <v>77</v>
      </c>
      <c r="T111" s="16" t="s">
        <v>90</v>
      </c>
      <c r="U111" s="16" t="s">
        <v>79</v>
      </c>
      <c r="V111" s="18">
        <v>5200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5200</v>
      </c>
      <c r="AC111" s="16" t="s">
        <v>130</v>
      </c>
      <c r="AD111" s="18">
        <v>5200</v>
      </c>
      <c r="AE111" s="18">
        <v>0</v>
      </c>
      <c r="AF111" s="18">
        <v>0</v>
      </c>
      <c r="AG111" s="18">
        <v>0</v>
      </c>
      <c r="AH111" s="16"/>
      <c r="AI111" s="17"/>
      <c r="AJ111" s="18">
        <v>0</v>
      </c>
      <c r="AK111" s="18">
        <v>0</v>
      </c>
      <c r="AL111" s="18">
        <v>0</v>
      </c>
      <c r="AM111" s="16"/>
      <c r="AN111" s="17"/>
      <c r="AO111" s="18">
        <v>0</v>
      </c>
      <c r="AP111" s="16"/>
      <c r="AQ111" s="16"/>
      <c r="AR111" s="17">
        <v>44347</v>
      </c>
      <c r="AS111" s="16"/>
      <c r="AT111" s="16">
        <v>9</v>
      </c>
      <c r="AU111" s="16"/>
      <c r="AV111" s="16" t="s">
        <v>81</v>
      </c>
      <c r="AW111" s="16">
        <v>1</v>
      </c>
      <c r="AX111" s="16">
        <v>21001231</v>
      </c>
      <c r="AY111" s="16">
        <v>20210824</v>
      </c>
      <c r="AZ111" s="18">
        <v>5200</v>
      </c>
      <c r="BA111" s="18">
        <v>0</v>
      </c>
      <c r="BB111" s="16"/>
      <c r="BC111" s="16" t="s">
        <v>74</v>
      </c>
    </row>
    <row r="112" spans="1:55" x14ac:dyDescent="0.25">
      <c r="A112" s="16">
        <v>900146010</v>
      </c>
      <c r="B112" s="16" t="s">
        <v>11</v>
      </c>
      <c r="C112" s="16" t="s">
        <v>18</v>
      </c>
      <c r="D112" s="16">
        <v>300</v>
      </c>
      <c r="E112" s="16" t="s">
        <v>165</v>
      </c>
      <c r="F112" s="16" t="s">
        <v>166</v>
      </c>
      <c r="G112" s="16" t="s">
        <v>18</v>
      </c>
      <c r="H112" s="16">
        <v>300</v>
      </c>
      <c r="I112" s="16" t="s">
        <v>74</v>
      </c>
      <c r="J112" s="17">
        <v>44327</v>
      </c>
      <c r="K112" s="18">
        <v>5200</v>
      </c>
      <c r="L112" s="18">
        <v>5200</v>
      </c>
      <c r="M112" s="16" t="s">
        <v>75</v>
      </c>
      <c r="N112" s="16" t="s">
        <v>76</v>
      </c>
      <c r="O112" s="18">
        <v>0</v>
      </c>
      <c r="P112" s="16"/>
      <c r="Q112" s="18">
        <v>0</v>
      </c>
      <c r="R112" s="18">
        <v>5200</v>
      </c>
      <c r="S112" s="16" t="s">
        <v>77</v>
      </c>
      <c r="T112" s="16" t="s">
        <v>90</v>
      </c>
      <c r="U112" s="16" t="s">
        <v>79</v>
      </c>
      <c r="V112" s="18">
        <v>5200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5200</v>
      </c>
      <c r="AC112" s="16" t="s">
        <v>130</v>
      </c>
      <c r="AD112" s="18">
        <v>5200</v>
      </c>
      <c r="AE112" s="18">
        <v>0</v>
      </c>
      <c r="AF112" s="18">
        <v>0</v>
      </c>
      <c r="AG112" s="18">
        <v>0</v>
      </c>
      <c r="AH112" s="16"/>
      <c r="AI112" s="17"/>
      <c r="AJ112" s="18">
        <v>0</v>
      </c>
      <c r="AK112" s="18">
        <v>0</v>
      </c>
      <c r="AL112" s="18">
        <v>0</v>
      </c>
      <c r="AM112" s="16"/>
      <c r="AN112" s="17"/>
      <c r="AO112" s="18">
        <v>0</v>
      </c>
      <c r="AP112" s="16"/>
      <c r="AQ112" s="16"/>
      <c r="AR112" s="17">
        <v>44347</v>
      </c>
      <c r="AS112" s="16"/>
      <c r="AT112" s="16">
        <v>9</v>
      </c>
      <c r="AU112" s="16"/>
      <c r="AV112" s="16" t="s">
        <v>81</v>
      </c>
      <c r="AW112" s="16">
        <v>1</v>
      </c>
      <c r="AX112" s="16">
        <v>21001231</v>
      </c>
      <c r="AY112" s="16">
        <v>20210824</v>
      </c>
      <c r="AZ112" s="18">
        <v>5200</v>
      </c>
      <c r="BA112" s="18">
        <v>0</v>
      </c>
      <c r="BB112" s="16"/>
      <c r="BC112" s="16" t="s">
        <v>74</v>
      </c>
    </row>
    <row r="113" spans="1:55" x14ac:dyDescent="0.25">
      <c r="A113" s="16">
        <v>900146010</v>
      </c>
      <c r="B113" s="16" t="s">
        <v>11</v>
      </c>
      <c r="C113" s="16" t="s">
        <v>15</v>
      </c>
      <c r="D113" s="16">
        <v>5682</v>
      </c>
      <c r="E113" s="16" t="s">
        <v>128</v>
      </c>
      <c r="F113" s="16" t="s">
        <v>129</v>
      </c>
      <c r="G113" s="16" t="s">
        <v>15</v>
      </c>
      <c r="H113" s="16">
        <v>5682</v>
      </c>
      <c r="I113" s="16" t="s">
        <v>74</v>
      </c>
      <c r="J113" s="17">
        <v>44341</v>
      </c>
      <c r="K113" s="18">
        <v>10800</v>
      </c>
      <c r="L113" s="18">
        <v>10800</v>
      </c>
      <c r="M113" s="16" t="s">
        <v>75</v>
      </c>
      <c r="N113" s="16" t="s">
        <v>76</v>
      </c>
      <c r="O113" s="18">
        <v>0</v>
      </c>
      <c r="P113" s="16"/>
      <c r="Q113" s="18">
        <v>0</v>
      </c>
      <c r="R113" s="18">
        <v>10800</v>
      </c>
      <c r="S113" s="16" t="s">
        <v>77</v>
      </c>
      <c r="T113" s="16" t="s">
        <v>90</v>
      </c>
      <c r="U113" s="16" t="s">
        <v>79</v>
      </c>
      <c r="V113" s="18">
        <v>10800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10800</v>
      </c>
      <c r="AC113" s="16" t="s">
        <v>130</v>
      </c>
      <c r="AD113" s="18">
        <v>10800</v>
      </c>
      <c r="AE113" s="18">
        <v>0</v>
      </c>
      <c r="AF113" s="18">
        <v>0</v>
      </c>
      <c r="AG113" s="18">
        <v>0</v>
      </c>
      <c r="AH113" s="16"/>
      <c r="AI113" s="17"/>
      <c r="AJ113" s="18">
        <v>0</v>
      </c>
      <c r="AK113" s="18">
        <v>0</v>
      </c>
      <c r="AL113" s="18">
        <v>0</v>
      </c>
      <c r="AM113" s="16"/>
      <c r="AN113" s="17"/>
      <c r="AO113" s="18">
        <v>0</v>
      </c>
      <c r="AP113" s="16"/>
      <c r="AQ113" s="16"/>
      <c r="AR113" s="17">
        <v>44347</v>
      </c>
      <c r="AS113" s="16"/>
      <c r="AT113" s="16">
        <v>9</v>
      </c>
      <c r="AU113" s="16"/>
      <c r="AV113" s="16" t="s">
        <v>81</v>
      </c>
      <c r="AW113" s="16">
        <v>1</v>
      </c>
      <c r="AX113" s="16">
        <v>21001231</v>
      </c>
      <c r="AY113" s="16">
        <v>20210824</v>
      </c>
      <c r="AZ113" s="18">
        <v>10800</v>
      </c>
      <c r="BA113" s="18">
        <v>0</v>
      </c>
      <c r="BB113" s="16"/>
      <c r="BC113" s="16" t="s">
        <v>74</v>
      </c>
    </row>
    <row r="114" spans="1:55" x14ac:dyDescent="0.25">
      <c r="A114" s="16">
        <v>900146010</v>
      </c>
      <c r="B114" s="16" t="s">
        <v>11</v>
      </c>
      <c r="C114" s="16" t="s">
        <v>15</v>
      </c>
      <c r="D114" s="16">
        <v>5683</v>
      </c>
      <c r="E114" s="16" t="s">
        <v>169</v>
      </c>
      <c r="F114" s="16" t="s">
        <v>170</v>
      </c>
      <c r="G114" s="16" t="s">
        <v>15</v>
      </c>
      <c r="H114" s="16">
        <v>5683</v>
      </c>
      <c r="I114" s="16" t="s">
        <v>74</v>
      </c>
      <c r="J114" s="17">
        <v>44341</v>
      </c>
      <c r="K114" s="18">
        <v>5200</v>
      </c>
      <c r="L114" s="18">
        <v>5200</v>
      </c>
      <c r="M114" s="16" t="s">
        <v>75</v>
      </c>
      <c r="N114" s="16" t="s">
        <v>76</v>
      </c>
      <c r="O114" s="18">
        <v>0</v>
      </c>
      <c r="P114" s="16"/>
      <c r="Q114" s="18">
        <v>0</v>
      </c>
      <c r="R114" s="18">
        <v>5200</v>
      </c>
      <c r="S114" s="16" t="s">
        <v>77</v>
      </c>
      <c r="T114" s="16" t="s">
        <v>90</v>
      </c>
      <c r="U114" s="16" t="s">
        <v>79</v>
      </c>
      <c r="V114" s="18">
        <v>5200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5200</v>
      </c>
      <c r="AC114" s="16" t="s">
        <v>130</v>
      </c>
      <c r="AD114" s="18">
        <v>5200</v>
      </c>
      <c r="AE114" s="18">
        <v>0</v>
      </c>
      <c r="AF114" s="18">
        <v>0</v>
      </c>
      <c r="AG114" s="18">
        <v>0</v>
      </c>
      <c r="AH114" s="16"/>
      <c r="AI114" s="17"/>
      <c r="AJ114" s="18">
        <v>0</v>
      </c>
      <c r="AK114" s="18">
        <v>0</v>
      </c>
      <c r="AL114" s="18">
        <v>0</v>
      </c>
      <c r="AM114" s="16"/>
      <c r="AN114" s="17"/>
      <c r="AO114" s="18">
        <v>0</v>
      </c>
      <c r="AP114" s="16"/>
      <c r="AQ114" s="16"/>
      <c r="AR114" s="17">
        <v>44347</v>
      </c>
      <c r="AS114" s="16"/>
      <c r="AT114" s="16">
        <v>9</v>
      </c>
      <c r="AU114" s="16"/>
      <c r="AV114" s="16" t="s">
        <v>81</v>
      </c>
      <c r="AW114" s="16">
        <v>1</v>
      </c>
      <c r="AX114" s="16">
        <v>21001231</v>
      </c>
      <c r="AY114" s="16">
        <v>20210824</v>
      </c>
      <c r="AZ114" s="18">
        <v>5200</v>
      </c>
      <c r="BA114" s="18">
        <v>0</v>
      </c>
      <c r="BB114" s="16"/>
      <c r="BC114" s="16" t="s">
        <v>74</v>
      </c>
    </row>
    <row r="115" spans="1:55" x14ac:dyDescent="0.25">
      <c r="A115" s="16">
        <v>900146010</v>
      </c>
      <c r="B115" s="16" t="s">
        <v>11</v>
      </c>
      <c r="C115" s="16" t="s">
        <v>15</v>
      </c>
      <c r="D115" s="16">
        <v>5690</v>
      </c>
      <c r="E115" s="16" t="s">
        <v>171</v>
      </c>
      <c r="F115" s="16" t="s">
        <v>172</v>
      </c>
      <c r="G115" s="16" t="s">
        <v>15</v>
      </c>
      <c r="H115" s="16">
        <v>5690</v>
      </c>
      <c r="I115" s="16" t="s">
        <v>74</v>
      </c>
      <c r="J115" s="17">
        <v>44341</v>
      </c>
      <c r="K115" s="18">
        <v>5200</v>
      </c>
      <c r="L115" s="18">
        <v>5200</v>
      </c>
      <c r="M115" s="16" t="s">
        <v>75</v>
      </c>
      <c r="N115" s="16" t="s">
        <v>76</v>
      </c>
      <c r="O115" s="18">
        <v>0</v>
      </c>
      <c r="P115" s="16"/>
      <c r="Q115" s="18">
        <v>0</v>
      </c>
      <c r="R115" s="18">
        <v>5200</v>
      </c>
      <c r="S115" s="16" t="s">
        <v>77</v>
      </c>
      <c r="T115" s="16" t="s">
        <v>90</v>
      </c>
      <c r="U115" s="16" t="s">
        <v>79</v>
      </c>
      <c r="V115" s="18">
        <v>5200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5200</v>
      </c>
      <c r="AC115" s="16" t="s">
        <v>130</v>
      </c>
      <c r="AD115" s="18">
        <v>5200</v>
      </c>
      <c r="AE115" s="18">
        <v>0</v>
      </c>
      <c r="AF115" s="18">
        <v>0</v>
      </c>
      <c r="AG115" s="18">
        <v>0</v>
      </c>
      <c r="AH115" s="16"/>
      <c r="AI115" s="17"/>
      <c r="AJ115" s="18">
        <v>0</v>
      </c>
      <c r="AK115" s="18">
        <v>0</v>
      </c>
      <c r="AL115" s="18">
        <v>0</v>
      </c>
      <c r="AM115" s="16"/>
      <c r="AN115" s="17"/>
      <c r="AO115" s="18">
        <v>0</v>
      </c>
      <c r="AP115" s="16"/>
      <c r="AQ115" s="16"/>
      <c r="AR115" s="17">
        <v>44347</v>
      </c>
      <c r="AS115" s="16"/>
      <c r="AT115" s="16">
        <v>9</v>
      </c>
      <c r="AU115" s="16"/>
      <c r="AV115" s="16" t="s">
        <v>81</v>
      </c>
      <c r="AW115" s="16">
        <v>1</v>
      </c>
      <c r="AX115" s="16">
        <v>21001231</v>
      </c>
      <c r="AY115" s="16">
        <v>20210824</v>
      </c>
      <c r="AZ115" s="18">
        <v>5200</v>
      </c>
      <c r="BA115" s="18">
        <v>0</v>
      </c>
      <c r="BB115" s="16"/>
      <c r="BC115" s="16" t="s">
        <v>74</v>
      </c>
    </row>
    <row r="116" spans="1:55" x14ac:dyDescent="0.25">
      <c r="A116" s="16">
        <v>900146010</v>
      </c>
      <c r="B116" s="16" t="s">
        <v>11</v>
      </c>
      <c r="C116" s="16" t="s">
        <v>18</v>
      </c>
      <c r="D116" s="16">
        <v>366</v>
      </c>
      <c r="E116" s="16" t="s">
        <v>167</v>
      </c>
      <c r="F116" s="16" t="s">
        <v>168</v>
      </c>
      <c r="G116" s="16" t="s">
        <v>18</v>
      </c>
      <c r="H116" s="16">
        <v>366</v>
      </c>
      <c r="I116" s="16" t="s">
        <v>74</v>
      </c>
      <c r="J116" s="17">
        <v>44351</v>
      </c>
      <c r="K116" s="18">
        <v>5200</v>
      </c>
      <c r="L116" s="18">
        <v>5200</v>
      </c>
      <c r="M116" s="16" t="s">
        <v>75</v>
      </c>
      <c r="N116" s="16" t="s">
        <v>76</v>
      </c>
      <c r="O116" s="18">
        <v>0</v>
      </c>
      <c r="P116" s="16"/>
      <c r="Q116" s="18">
        <v>0</v>
      </c>
      <c r="R116" s="18">
        <v>5200</v>
      </c>
      <c r="S116" s="16" t="s">
        <v>77</v>
      </c>
      <c r="T116" s="16" t="s">
        <v>90</v>
      </c>
      <c r="U116" s="16" t="s">
        <v>79</v>
      </c>
      <c r="V116" s="18">
        <v>5200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5200</v>
      </c>
      <c r="AC116" s="16" t="s">
        <v>130</v>
      </c>
      <c r="AD116" s="18">
        <v>5200</v>
      </c>
      <c r="AE116" s="18">
        <v>0</v>
      </c>
      <c r="AF116" s="18">
        <v>0</v>
      </c>
      <c r="AG116" s="18">
        <v>0</v>
      </c>
      <c r="AH116" s="16"/>
      <c r="AI116" s="17"/>
      <c r="AJ116" s="18">
        <v>0</v>
      </c>
      <c r="AK116" s="18">
        <v>0</v>
      </c>
      <c r="AL116" s="18">
        <v>0</v>
      </c>
      <c r="AM116" s="16"/>
      <c r="AN116" s="17"/>
      <c r="AO116" s="18">
        <v>0</v>
      </c>
      <c r="AP116" s="16"/>
      <c r="AQ116" s="16"/>
      <c r="AR116" s="17">
        <v>44377</v>
      </c>
      <c r="AS116" s="16"/>
      <c r="AT116" s="16">
        <v>9</v>
      </c>
      <c r="AU116" s="16"/>
      <c r="AV116" s="16" t="s">
        <v>81</v>
      </c>
      <c r="AW116" s="16">
        <v>1</v>
      </c>
      <c r="AX116" s="16">
        <v>21001231</v>
      </c>
      <c r="AY116" s="16">
        <v>20210824</v>
      </c>
      <c r="AZ116" s="18">
        <v>5200</v>
      </c>
      <c r="BA116" s="18">
        <v>0</v>
      </c>
      <c r="BB116" s="16"/>
      <c r="BC116" s="16" t="s">
        <v>74</v>
      </c>
    </row>
    <row r="117" spans="1:55" x14ac:dyDescent="0.25">
      <c r="A117" s="16">
        <v>900146010</v>
      </c>
      <c r="B117" s="16" t="s">
        <v>11</v>
      </c>
      <c r="C117" s="16" t="s">
        <v>17</v>
      </c>
      <c r="D117" s="16">
        <v>6217</v>
      </c>
      <c r="E117" s="16" t="s">
        <v>155</v>
      </c>
      <c r="F117" s="16" t="s">
        <v>156</v>
      </c>
      <c r="G117" s="16" t="s">
        <v>17</v>
      </c>
      <c r="H117" s="16">
        <v>6217</v>
      </c>
      <c r="I117" s="16" t="s">
        <v>74</v>
      </c>
      <c r="J117" s="17">
        <v>44376</v>
      </c>
      <c r="K117" s="18">
        <v>5500</v>
      </c>
      <c r="L117" s="18">
        <v>5500</v>
      </c>
      <c r="M117" s="16" t="s">
        <v>75</v>
      </c>
      <c r="N117" s="16" t="s">
        <v>76</v>
      </c>
      <c r="O117" s="18">
        <v>0</v>
      </c>
      <c r="P117" s="16"/>
      <c r="Q117" s="18">
        <v>0</v>
      </c>
      <c r="R117" s="18">
        <v>5500</v>
      </c>
      <c r="S117" s="16" t="s">
        <v>77</v>
      </c>
      <c r="T117" s="16" t="s">
        <v>90</v>
      </c>
      <c r="U117" s="16" t="s">
        <v>79</v>
      </c>
      <c r="V117" s="18">
        <v>5500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5500</v>
      </c>
      <c r="AC117" s="16" t="s">
        <v>130</v>
      </c>
      <c r="AD117" s="18">
        <v>5500</v>
      </c>
      <c r="AE117" s="18">
        <v>0</v>
      </c>
      <c r="AF117" s="18">
        <v>0</v>
      </c>
      <c r="AG117" s="18">
        <v>0</v>
      </c>
      <c r="AH117" s="16"/>
      <c r="AI117" s="17"/>
      <c r="AJ117" s="18">
        <v>0</v>
      </c>
      <c r="AK117" s="18">
        <v>0</v>
      </c>
      <c r="AL117" s="18">
        <v>0</v>
      </c>
      <c r="AM117" s="16"/>
      <c r="AN117" s="17"/>
      <c r="AO117" s="18">
        <v>0</v>
      </c>
      <c r="AP117" s="16"/>
      <c r="AQ117" s="16"/>
      <c r="AR117" s="17">
        <v>44377</v>
      </c>
      <c r="AS117" s="16"/>
      <c r="AT117" s="16">
        <v>9</v>
      </c>
      <c r="AU117" s="16"/>
      <c r="AV117" s="16" t="s">
        <v>81</v>
      </c>
      <c r="AW117" s="16">
        <v>1</v>
      </c>
      <c r="AX117" s="16">
        <v>21001231</v>
      </c>
      <c r="AY117" s="16">
        <v>20210824</v>
      </c>
      <c r="AZ117" s="18">
        <v>5500</v>
      </c>
      <c r="BA117" s="18">
        <v>0</v>
      </c>
      <c r="BB117" s="16"/>
      <c r="BC117" s="16" t="s">
        <v>74</v>
      </c>
    </row>
    <row r="118" spans="1:55" x14ac:dyDescent="0.25">
      <c r="A118" s="16">
        <v>900146010</v>
      </c>
      <c r="B118" s="16" t="s">
        <v>11</v>
      </c>
      <c r="C118" s="16" t="s">
        <v>23</v>
      </c>
      <c r="D118" s="16">
        <v>511</v>
      </c>
      <c r="E118" s="16" t="s">
        <v>161</v>
      </c>
      <c r="F118" s="16" t="s">
        <v>162</v>
      </c>
      <c r="G118" s="16" t="s">
        <v>23</v>
      </c>
      <c r="H118" s="16">
        <v>511</v>
      </c>
      <c r="I118" s="16" t="s">
        <v>74</v>
      </c>
      <c r="J118" s="17">
        <v>44376</v>
      </c>
      <c r="K118" s="18">
        <v>5500</v>
      </c>
      <c r="L118" s="18">
        <v>5500</v>
      </c>
      <c r="M118" s="16" t="s">
        <v>75</v>
      </c>
      <c r="N118" s="16" t="s">
        <v>76</v>
      </c>
      <c r="O118" s="18">
        <v>0</v>
      </c>
      <c r="P118" s="16"/>
      <c r="Q118" s="18">
        <v>0</v>
      </c>
      <c r="R118" s="18">
        <v>5500</v>
      </c>
      <c r="S118" s="16" t="s">
        <v>77</v>
      </c>
      <c r="T118" s="16" t="s">
        <v>90</v>
      </c>
      <c r="U118" s="16" t="s">
        <v>79</v>
      </c>
      <c r="V118" s="18">
        <v>5500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5500</v>
      </c>
      <c r="AC118" s="16" t="s">
        <v>130</v>
      </c>
      <c r="AD118" s="18">
        <v>5500</v>
      </c>
      <c r="AE118" s="18">
        <v>0</v>
      </c>
      <c r="AF118" s="18">
        <v>0</v>
      </c>
      <c r="AG118" s="18">
        <v>0</v>
      </c>
      <c r="AH118" s="16"/>
      <c r="AI118" s="17"/>
      <c r="AJ118" s="18">
        <v>0</v>
      </c>
      <c r="AK118" s="18">
        <v>0</v>
      </c>
      <c r="AL118" s="18">
        <v>0</v>
      </c>
      <c r="AM118" s="16"/>
      <c r="AN118" s="17"/>
      <c r="AO118" s="18">
        <v>0</v>
      </c>
      <c r="AP118" s="16"/>
      <c r="AQ118" s="16"/>
      <c r="AR118" s="17">
        <v>44377</v>
      </c>
      <c r="AS118" s="16"/>
      <c r="AT118" s="16">
        <v>9</v>
      </c>
      <c r="AU118" s="16"/>
      <c r="AV118" s="16" t="s">
        <v>81</v>
      </c>
      <c r="AW118" s="16">
        <v>1</v>
      </c>
      <c r="AX118" s="16">
        <v>21001231</v>
      </c>
      <c r="AY118" s="16">
        <v>20210824</v>
      </c>
      <c r="AZ118" s="18">
        <v>5500</v>
      </c>
      <c r="BA118" s="18">
        <v>0</v>
      </c>
      <c r="BB118" s="16"/>
      <c r="BC118" s="16" t="s">
        <v>74</v>
      </c>
    </row>
    <row r="119" spans="1:55" x14ac:dyDescent="0.25">
      <c r="A119" s="16">
        <v>900146010</v>
      </c>
      <c r="B119" s="16" t="s">
        <v>11</v>
      </c>
      <c r="C119" s="16" t="s">
        <v>17</v>
      </c>
      <c r="D119" s="16">
        <v>6271</v>
      </c>
      <c r="E119" s="16" t="s">
        <v>157</v>
      </c>
      <c r="F119" s="16" t="s">
        <v>158</v>
      </c>
      <c r="G119" s="16" t="s">
        <v>17</v>
      </c>
      <c r="H119" s="16">
        <v>6271</v>
      </c>
      <c r="I119" s="16" t="s">
        <v>74</v>
      </c>
      <c r="J119" s="17">
        <v>44377</v>
      </c>
      <c r="K119" s="18">
        <v>5500</v>
      </c>
      <c r="L119" s="18">
        <v>5500</v>
      </c>
      <c r="M119" s="16" t="s">
        <v>75</v>
      </c>
      <c r="N119" s="16" t="s">
        <v>76</v>
      </c>
      <c r="O119" s="18">
        <v>0</v>
      </c>
      <c r="P119" s="16"/>
      <c r="Q119" s="18">
        <v>0</v>
      </c>
      <c r="R119" s="18">
        <v>5500</v>
      </c>
      <c r="S119" s="16" t="s">
        <v>77</v>
      </c>
      <c r="T119" s="16" t="s">
        <v>90</v>
      </c>
      <c r="U119" s="16" t="s">
        <v>79</v>
      </c>
      <c r="V119" s="18">
        <v>5500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5500</v>
      </c>
      <c r="AC119" s="16" t="s">
        <v>130</v>
      </c>
      <c r="AD119" s="18">
        <v>5500</v>
      </c>
      <c r="AE119" s="18">
        <v>0</v>
      </c>
      <c r="AF119" s="18">
        <v>0</v>
      </c>
      <c r="AG119" s="18">
        <v>0</v>
      </c>
      <c r="AH119" s="16"/>
      <c r="AI119" s="17"/>
      <c r="AJ119" s="18">
        <v>0</v>
      </c>
      <c r="AK119" s="18">
        <v>0</v>
      </c>
      <c r="AL119" s="18">
        <v>0</v>
      </c>
      <c r="AM119" s="16"/>
      <c r="AN119" s="17"/>
      <c r="AO119" s="18">
        <v>0</v>
      </c>
      <c r="AP119" s="16"/>
      <c r="AQ119" s="16"/>
      <c r="AR119" s="17">
        <v>44377</v>
      </c>
      <c r="AS119" s="16"/>
      <c r="AT119" s="16">
        <v>9</v>
      </c>
      <c r="AU119" s="16"/>
      <c r="AV119" s="16" t="s">
        <v>81</v>
      </c>
      <c r="AW119" s="16">
        <v>1</v>
      </c>
      <c r="AX119" s="16">
        <v>21001231</v>
      </c>
      <c r="AY119" s="16">
        <v>20210824</v>
      </c>
      <c r="AZ119" s="18">
        <v>5500</v>
      </c>
      <c r="BA119" s="18">
        <v>0</v>
      </c>
      <c r="BB119" s="16"/>
      <c r="BC119" s="16" t="s">
        <v>74</v>
      </c>
    </row>
    <row r="120" spans="1:55" x14ac:dyDescent="0.25">
      <c r="A120" s="16">
        <v>900146010</v>
      </c>
      <c r="B120" s="16" t="s">
        <v>11</v>
      </c>
      <c r="C120" s="16" t="s">
        <v>17</v>
      </c>
      <c r="D120" s="16">
        <v>6272</v>
      </c>
      <c r="E120" s="16" t="s">
        <v>159</v>
      </c>
      <c r="F120" s="16" t="s">
        <v>160</v>
      </c>
      <c r="G120" s="16" t="s">
        <v>17</v>
      </c>
      <c r="H120" s="16">
        <v>6272</v>
      </c>
      <c r="I120" s="16" t="s">
        <v>74</v>
      </c>
      <c r="J120" s="17">
        <v>44377</v>
      </c>
      <c r="K120" s="18">
        <v>5500</v>
      </c>
      <c r="L120" s="18">
        <v>5500</v>
      </c>
      <c r="M120" s="16" t="s">
        <v>75</v>
      </c>
      <c r="N120" s="16" t="s">
        <v>76</v>
      </c>
      <c r="O120" s="18">
        <v>0</v>
      </c>
      <c r="P120" s="16"/>
      <c r="Q120" s="18">
        <v>0</v>
      </c>
      <c r="R120" s="18">
        <v>5500</v>
      </c>
      <c r="S120" s="16" t="s">
        <v>77</v>
      </c>
      <c r="T120" s="16" t="s">
        <v>90</v>
      </c>
      <c r="U120" s="16" t="s">
        <v>79</v>
      </c>
      <c r="V120" s="18">
        <v>5500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5500</v>
      </c>
      <c r="AC120" s="16" t="s">
        <v>130</v>
      </c>
      <c r="AD120" s="18">
        <v>5500</v>
      </c>
      <c r="AE120" s="18">
        <v>0</v>
      </c>
      <c r="AF120" s="18">
        <v>0</v>
      </c>
      <c r="AG120" s="18">
        <v>0</v>
      </c>
      <c r="AH120" s="16"/>
      <c r="AI120" s="17"/>
      <c r="AJ120" s="18">
        <v>0</v>
      </c>
      <c r="AK120" s="18">
        <v>0</v>
      </c>
      <c r="AL120" s="18">
        <v>0</v>
      </c>
      <c r="AM120" s="16"/>
      <c r="AN120" s="17"/>
      <c r="AO120" s="18">
        <v>0</v>
      </c>
      <c r="AP120" s="16"/>
      <c r="AQ120" s="16"/>
      <c r="AR120" s="17">
        <v>44377</v>
      </c>
      <c r="AS120" s="16"/>
      <c r="AT120" s="16">
        <v>9</v>
      </c>
      <c r="AU120" s="16"/>
      <c r="AV120" s="16" t="s">
        <v>81</v>
      </c>
      <c r="AW120" s="16">
        <v>1</v>
      </c>
      <c r="AX120" s="16">
        <v>21001231</v>
      </c>
      <c r="AY120" s="16">
        <v>20210824</v>
      </c>
      <c r="AZ120" s="18">
        <v>5500</v>
      </c>
      <c r="BA120" s="18">
        <v>0</v>
      </c>
      <c r="BB120" s="16"/>
      <c r="BC120" s="16" t="s">
        <v>74</v>
      </c>
    </row>
    <row r="121" spans="1:55" x14ac:dyDescent="0.25">
      <c r="A121" s="16">
        <v>900146010</v>
      </c>
      <c r="B121" s="16" t="s">
        <v>11</v>
      </c>
      <c r="C121" s="16" t="s">
        <v>15</v>
      </c>
      <c r="D121" s="16">
        <v>23077</v>
      </c>
      <c r="E121" s="16" t="s">
        <v>147</v>
      </c>
      <c r="F121" s="16" t="s">
        <v>148</v>
      </c>
      <c r="G121" s="16" t="s">
        <v>15</v>
      </c>
      <c r="H121" s="16">
        <v>23077</v>
      </c>
      <c r="I121" s="16" t="s">
        <v>74</v>
      </c>
      <c r="J121" s="17">
        <v>44743</v>
      </c>
      <c r="K121" s="18">
        <v>6100</v>
      </c>
      <c r="L121" s="18">
        <v>6100</v>
      </c>
      <c r="M121" s="16" t="s">
        <v>75</v>
      </c>
      <c r="N121" s="16" t="s">
        <v>76</v>
      </c>
      <c r="O121" s="18">
        <v>0</v>
      </c>
      <c r="P121" s="16"/>
      <c r="Q121" s="18">
        <v>0</v>
      </c>
      <c r="R121" s="18">
        <v>6100</v>
      </c>
      <c r="S121" s="16" t="s">
        <v>77</v>
      </c>
      <c r="T121" s="16" t="s">
        <v>90</v>
      </c>
      <c r="U121" s="16" t="s">
        <v>79</v>
      </c>
      <c r="V121" s="18">
        <v>6100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6100</v>
      </c>
      <c r="AC121" s="16" t="s">
        <v>107</v>
      </c>
      <c r="AD121" s="18">
        <v>6100</v>
      </c>
      <c r="AE121" s="18">
        <v>0</v>
      </c>
      <c r="AF121" s="18">
        <v>0</v>
      </c>
      <c r="AG121" s="18">
        <v>0</v>
      </c>
      <c r="AH121" s="16"/>
      <c r="AI121" s="17"/>
      <c r="AJ121" s="18">
        <v>0</v>
      </c>
      <c r="AK121" s="18">
        <v>0</v>
      </c>
      <c r="AL121" s="18">
        <v>0</v>
      </c>
      <c r="AM121" s="16"/>
      <c r="AN121" s="17"/>
      <c r="AO121" s="18">
        <v>0</v>
      </c>
      <c r="AP121" s="16"/>
      <c r="AQ121" s="16"/>
      <c r="AR121" s="17">
        <v>44743</v>
      </c>
      <c r="AS121" s="16"/>
      <c r="AT121" s="16">
        <v>9</v>
      </c>
      <c r="AU121" s="16"/>
      <c r="AV121" s="16" t="s">
        <v>81</v>
      </c>
      <c r="AW121" s="16">
        <v>1</v>
      </c>
      <c r="AX121" s="16">
        <v>21001231</v>
      </c>
      <c r="AY121" s="16">
        <v>20220818</v>
      </c>
      <c r="AZ121" s="18">
        <v>6100</v>
      </c>
      <c r="BA121" s="18">
        <v>0</v>
      </c>
      <c r="BB121" s="16"/>
      <c r="BC121" s="16" t="s">
        <v>74</v>
      </c>
    </row>
    <row r="122" spans="1:55" x14ac:dyDescent="0.25">
      <c r="A122" s="16">
        <v>900146010</v>
      </c>
      <c r="B122" s="16" t="s">
        <v>11</v>
      </c>
      <c r="C122" s="16" t="s">
        <v>16</v>
      </c>
      <c r="D122" s="16">
        <v>10040</v>
      </c>
      <c r="E122" s="16" t="s">
        <v>143</v>
      </c>
      <c r="F122" s="16" t="s">
        <v>144</v>
      </c>
      <c r="G122" s="16" t="s">
        <v>16</v>
      </c>
      <c r="H122" s="16">
        <v>10040</v>
      </c>
      <c r="I122" s="16" t="s">
        <v>74</v>
      </c>
      <c r="J122" s="17">
        <v>44750</v>
      </c>
      <c r="K122" s="18">
        <v>6100</v>
      </c>
      <c r="L122" s="18">
        <v>6100</v>
      </c>
      <c r="M122" s="16" t="s">
        <v>75</v>
      </c>
      <c r="N122" s="16" t="s">
        <v>76</v>
      </c>
      <c r="O122" s="18">
        <v>0</v>
      </c>
      <c r="P122" s="16"/>
      <c r="Q122" s="18">
        <v>0</v>
      </c>
      <c r="R122" s="18">
        <v>6100</v>
      </c>
      <c r="S122" s="16" t="s">
        <v>77</v>
      </c>
      <c r="T122" s="16" t="s">
        <v>90</v>
      </c>
      <c r="U122" s="16" t="s">
        <v>79</v>
      </c>
      <c r="V122" s="18">
        <v>6100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6100</v>
      </c>
      <c r="AC122" s="16" t="s">
        <v>107</v>
      </c>
      <c r="AD122" s="18">
        <v>6100</v>
      </c>
      <c r="AE122" s="18">
        <v>0</v>
      </c>
      <c r="AF122" s="18">
        <v>0</v>
      </c>
      <c r="AG122" s="18">
        <v>0</v>
      </c>
      <c r="AH122" s="16"/>
      <c r="AI122" s="17"/>
      <c r="AJ122" s="18">
        <v>0</v>
      </c>
      <c r="AK122" s="18">
        <v>0</v>
      </c>
      <c r="AL122" s="18">
        <v>0</v>
      </c>
      <c r="AM122" s="16"/>
      <c r="AN122" s="17"/>
      <c r="AO122" s="18">
        <v>0</v>
      </c>
      <c r="AP122" s="16"/>
      <c r="AQ122" s="16"/>
      <c r="AR122" s="17">
        <v>44743</v>
      </c>
      <c r="AS122" s="16"/>
      <c r="AT122" s="16">
        <v>9</v>
      </c>
      <c r="AU122" s="16"/>
      <c r="AV122" s="16" t="s">
        <v>81</v>
      </c>
      <c r="AW122" s="16">
        <v>1</v>
      </c>
      <c r="AX122" s="16">
        <v>21001231</v>
      </c>
      <c r="AY122" s="16">
        <v>20220818</v>
      </c>
      <c r="AZ122" s="18">
        <v>6100</v>
      </c>
      <c r="BA122" s="18">
        <v>0</v>
      </c>
      <c r="BB122" s="16"/>
      <c r="BC122" s="16" t="s">
        <v>74</v>
      </c>
    </row>
    <row r="123" spans="1:55" x14ac:dyDescent="0.25">
      <c r="A123" s="16">
        <v>900146010</v>
      </c>
      <c r="B123" s="16" t="s">
        <v>11</v>
      </c>
      <c r="C123" s="16" t="s">
        <v>15</v>
      </c>
      <c r="D123" s="16">
        <v>23353</v>
      </c>
      <c r="E123" s="16" t="s">
        <v>105</v>
      </c>
      <c r="F123" s="16" t="s">
        <v>106</v>
      </c>
      <c r="G123" s="16" t="s">
        <v>15</v>
      </c>
      <c r="H123" s="16">
        <v>23353</v>
      </c>
      <c r="I123" s="16" t="s">
        <v>74</v>
      </c>
      <c r="J123" s="17">
        <v>44751</v>
      </c>
      <c r="K123" s="18">
        <v>24400</v>
      </c>
      <c r="L123" s="18">
        <v>24400</v>
      </c>
      <c r="M123" s="16" t="s">
        <v>75</v>
      </c>
      <c r="N123" s="16" t="s">
        <v>76</v>
      </c>
      <c r="O123" s="18">
        <v>0</v>
      </c>
      <c r="P123" s="16"/>
      <c r="Q123" s="18">
        <v>0</v>
      </c>
      <c r="R123" s="18">
        <v>24400</v>
      </c>
      <c r="S123" s="16" t="s">
        <v>77</v>
      </c>
      <c r="T123" s="16" t="s">
        <v>90</v>
      </c>
      <c r="U123" s="16" t="s">
        <v>79</v>
      </c>
      <c r="V123" s="18">
        <v>24400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24400</v>
      </c>
      <c r="AC123" s="16" t="s">
        <v>107</v>
      </c>
      <c r="AD123" s="18">
        <v>24400</v>
      </c>
      <c r="AE123" s="18">
        <v>0</v>
      </c>
      <c r="AF123" s="18">
        <v>0</v>
      </c>
      <c r="AG123" s="18">
        <v>0</v>
      </c>
      <c r="AH123" s="16"/>
      <c r="AI123" s="17"/>
      <c r="AJ123" s="18">
        <v>0</v>
      </c>
      <c r="AK123" s="18">
        <v>0</v>
      </c>
      <c r="AL123" s="18">
        <v>0</v>
      </c>
      <c r="AM123" s="16"/>
      <c r="AN123" s="17"/>
      <c r="AO123" s="18">
        <v>0</v>
      </c>
      <c r="AP123" s="16"/>
      <c r="AQ123" s="16"/>
      <c r="AR123" s="17">
        <v>44743</v>
      </c>
      <c r="AS123" s="16"/>
      <c r="AT123" s="16">
        <v>9</v>
      </c>
      <c r="AU123" s="16"/>
      <c r="AV123" s="16" t="s">
        <v>81</v>
      </c>
      <c r="AW123" s="16">
        <v>1</v>
      </c>
      <c r="AX123" s="16">
        <v>21001231</v>
      </c>
      <c r="AY123" s="16">
        <v>20220818</v>
      </c>
      <c r="AZ123" s="18">
        <v>24400</v>
      </c>
      <c r="BA123" s="18">
        <v>0</v>
      </c>
      <c r="BB123" s="16"/>
      <c r="BC123" s="16" t="s">
        <v>74</v>
      </c>
    </row>
    <row r="124" spans="1:55" x14ac:dyDescent="0.25">
      <c r="A124" s="16">
        <v>900146010</v>
      </c>
      <c r="B124" s="16" t="s">
        <v>11</v>
      </c>
      <c r="C124" s="16" t="s">
        <v>17</v>
      </c>
      <c r="D124" s="16">
        <v>19737</v>
      </c>
      <c r="E124" s="16" t="s">
        <v>108</v>
      </c>
      <c r="F124" s="16" t="s">
        <v>109</v>
      </c>
      <c r="G124" s="16" t="s">
        <v>17</v>
      </c>
      <c r="H124" s="16">
        <v>19737</v>
      </c>
      <c r="I124" s="16" t="s">
        <v>74</v>
      </c>
      <c r="J124" s="17">
        <v>44753</v>
      </c>
      <c r="K124" s="18">
        <v>24400</v>
      </c>
      <c r="L124" s="18">
        <v>24400</v>
      </c>
      <c r="M124" s="16" t="s">
        <v>75</v>
      </c>
      <c r="N124" s="16" t="s">
        <v>76</v>
      </c>
      <c r="O124" s="18">
        <v>0</v>
      </c>
      <c r="P124" s="16"/>
      <c r="Q124" s="18">
        <v>0</v>
      </c>
      <c r="R124" s="18">
        <v>24400</v>
      </c>
      <c r="S124" s="16" t="s">
        <v>77</v>
      </c>
      <c r="T124" s="16" t="s">
        <v>90</v>
      </c>
      <c r="U124" s="16" t="s">
        <v>79</v>
      </c>
      <c r="V124" s="18">
        <v>24400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24400</v>
      </c>
      <c r="AC124" s="16" t="s">
        <v>107</v>
      </c>
      <c r="AD124" s="18">
        <v>24400</v>
      </c>
      <c r="AE124" s="18">
        <v>0</v>
      </c>
      <c r="AF124" s="18">
        <v>0</v>
      </c>
      <c r="AG124" s="18">
        <v>0</v>
      </c>
      <c r="AH124" s="16"/>
      <c r="AI124" s="17"/>
      <c r="AJ124" s="18">
        <v>0</v>
      </c>
      <c r="AK124" s="18">
        <v>0</v>
      </c>
      <c r="AL124" s="18">
        <v>0</v>
      </c>
      <c r="AM124" s="16"/>
      <c r="AN124" s="17"/>
      <c r="AO124" s="18">
        <v>0</v>
      </c>
      <c r="AP124" s="16"/>
      <c r="AQ124" s="16"/>
      <c r="AR124" s="17">
        <v>44743</v>
      </c>
      <c r="AS124" s="16"/>
      <c r="AT124" s="16">
        <v>9</v>
      </c>
      <c r="AU124" s="16"/>
      <c r="AV124" s="16" t="s">
        <v>81</v>
      </c>
      <c r="AW124" s="16">
        <v>1</v>
      </c>
      <c r="AX124" s="16">
        <v>21001231</v>
      </c>
      <c r="AY124" s="16">
        <v>20220818</v>
      </c>
      <c r="AZ124" s="18">
        <v>24400</v>
      </c>
      <c r="BA124" s="18">
        <v>0</v>
      </c>
      <c r="BB124" s="16"/>
      <c r="BC124" s="16" t="s">
        <v>74</v>
      </c>
    </row>
    <row r="125" spans="1:55" x14ac:dyDescent="0.25">
      <c r="A125" s="16">
        <v>900146010</v>
      </c>
      <c r="B125" s="16" t="s">
        <v>11</v>
      </c>
      <c r="C125" s="16" t="s">
        <v>16</v>
      </c>
      <c r="D125" s="16">
        <v>10362</v>
      </c>
      <c r="E125" s="16" t="s">
        <v>112</v>
      </c>
      <c r="F125" s="16" t="s">
        <v>113</v>
      </c>
      <c r="G125" s="16" t="s">
        <v>16</v>
      </c>
      <c r="H125" s="16">
        <v>10362</v>
      </c>
      <c r="I125" s="16" t="s">
        <v>74</v>
      </c>
      <c r="J125" s="17">
        <v>44781</v>
      </c>
      <c r="K125" s="18">
        <v>23900</v>
      </c>
      <c r="L125" s="18">
        <v>23900</v>
      </c>
      <c r="M125" s="16" t="s">
        <v>75</v>
      </c>
      <c r="N125" s="16" t="s">
        <v>76</v>
      </c>
      <c r="O125" s="18">
        <v>0</v>
      </c>
      <c r="P125" s="16"/>
      <c r="Q125" s="18">
        <v>0</v>
      </c>
      <c r="R125" s="18">
        <v>23900</v>
      </c>
      <c r="S125" s="16" t="s">
        <v>77</v>
      </c>
      <c r="T125" s="16" t="s">
        <v>90</v>
      </c>
      <c r="U125" s="16" t="s">
        <v>79</v>
      </c>
      <c r="V125" s="18">
        <v>23900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23900</v>
      </c>
      <c r="AC125" s="16" t="s">
        <v>114</v>
      </c>
      <c r="AD125" s="18">
        <v>23900</v>
      </c>
      <c r="AE125" s="18">
        <v>0</v>
      </c>
      <c r="AF125" s="18">
        <v>0</v>
      </c>
      <c r="AG125" s="18">
        <v>0</v>
      </c>
      <c r="AH125" s="16"/>
      <c r="AI125" s="17"/>
      <c r="AJ125" s="18">
        <v>0</v>
      </c>
      <c r="AK125" s="18">
        <v>0</v>
      </c>
      <c r="AL125" s="18">
        <v>0</v>
      </c>
      <c r="AM125" s="16"/>
      <c r="AN125" s="17"/>
      <c r="AO125" s="18">
        <v>0</v>
      </c>
      <c r="AP125" s="16"/>
      <c r="AQ125" s="16"/>
      <c r="AR125" s="17">
        <v>44774</v>
      </c>
      <c r="AS125" s="16"/>
      <c r="AT125" s="16">
        <v>9</v>
      </c>
      <c r="AU125" s="16"/>
      <c r="AV125" s="16" t="s">
        <v>81</v>
      </c>
      <c r="AW125" s="16">
        <v>1</v>
      </c>
      <c r="AX125" s="16">
        <v>21001231</v>
      </c>
      <c r="AY125" s="16">
        <v>20220919</v>
      </c>
      <c r="AZ125" s="18">
        <v>23900</v>
      </c>
      <c r="BA125" s="18">
        <v>0</v>
      </c>
      <c r="BB125" s="16"/>
      <c r="BC125" s="16" t="s">
        <v>74</v>
      </c>
    </row>
    <row r="126" spans="1:55" x14ac:dyDescent="0.25">
      <c r="A126" s="16">
        <v>900146010</v>
      </c>
      <c r="B126" s="16" t="s">
        <v>11</v>
      </c>
      <c r="C126" s="16" t="s">
        <v>16</v>
      </c>
      <c r="D126" s="16">
        <v>10587</v>
      </c>
      <c r="E126" s="16" t="s">
        <v>117</v>
      </c>
      <c r="F126" s="16" t="s">
        <v>118</v>
      </c>
      <c r="G126" s="16" t="s">
        <v>16</v>
      </c>
      <c r="H126" s="16">
        <v>10587</v>
      </c>
      <c r="I126" s="16" t="s">
        <v>74</v>
      </c>
      <c r="J126" s="17">
        <v>44797</v>
      </c>
      <c r="K126" s="18">
        <v>18300</v>
      </c>
      <c r="L126" s="18">
        <v>18300</v>
      </c>
      <c r="M126" s="16" t="s">
        <v>75</v>
      </c>
      <c r="N126" s="16" t="s">
        <v>76</v>
      </c>
      <c r="O126" s="18">
        <v>0</v>
      </c>
      <c r="P126" s="16"/>
      <c r="Q126" s="18">
        <v>0</v>
      </c>
      <c r="R126" s="18">
        <v>18300</v>
      </c>
      <c r="S126" s="16" t="s">
        <v>77</v>
      </c>
      <c r="T126" s="16" t="s">
        <v>90</v>
      </c>
      <c r="U126" s="16" t="s">
        <v>79</v>
      </c>
      <c r="V126" s="18">
        <v>18300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18300</v>
      </c>
      <c r="AC126" s="16" t="s">
        <v>91</v>
      </c>
      <c r="AD126" s="18">
        <v>18300</v>
      </c>
      <c r="AE126" s="18">
        <v>0</v>
      </c>
      <c r="AF126" s="18">
        <v>0</v>
      </c>
      <c r="AG126" s="18">
        <v>0</v>
      </c>
      <c r="AH126" s="16"/>
      <c r="AI126" s="17"/>
      <c r="AJ126" s="18">
        <v>0</v>
      </c>
      <c r="AK126" s="18">
        <v>0</v>
      </c>
      <c r="AL126" s="18">
        <v>0</v>
      </c>
      <c r="AM126" s="16"/>
      <c r="AN126" s="17"/>
      <c r="AO126" s="18">
        <v>0</v>
      </c>
      <c r="AP126" s="16"/>
      <c r="AQ126" s="16"/>
      <c r="AR126" s="17">
        <v>44774</v>
      </c>
      <c r="AS126" s="16"/>
      <c r="AT126" s="16">
        <v>9</v>
      </c>
      <c r="AU126" s="16"/>
      <c r="AV126" s="16" t="s">
        <v>81</v>
      </c>
      <c r="AW126" s="16">
        <v>1</v>
      </c>
      <c r="AX126" s="16">
        <v>21001231</v>
      </c>
      <c r="AY126" s="16">
        <v>20220919</v>
      </c>
      <c r="AZ126" s="18">
        <v>18300</v>
      </c>
      <c r="BA126" s="18">
        <v>0</v>
      </c>
      <c r="BB126" s="16"/>
      <c r="BC126" s="16" t="s">
        <v>74</v>
      </c>
    </row>
    <row r="127" spans="1:55" x14ac:dyDescent="0.25">
      <c r="A127" s="16">
        <v>900146010</v>
      </c>
      <c r="B127" s="16" t="s">
        <v>11</v>
      </c>
      <c r="C127" s="16" t="s">
        <v>17</v>
      </c>
      <c r="D127" s="16">
        <v>21103</v>
      </c>
      <c r="E127" s="16" t="s">
        <v>110</v>
      </c>
      <c r="F127" s="16" t="s">
        <v>111</v>
      </c>
      <c r="G127" s="16" t="s">
        <v>17</v>
      </c>
      <c r="H127" s="16">
        <v>21103</v>
      </c>
      <c r="I127" s="16" t="s">
        <v>74</v>
      </c>
      <c r="J127" s="17">
        <v>44803</v>
      </c>
      <c r="K127" s="18">
        <v>24400</v>
      </c>
      <c r="L127" s="18">
        <v>24400</v>
      </c>
      <c r="M127" s="16" t="s">
        <v>75</v>
      </c>
      <c r="N127" s="16" t="s">
        <v>76</v>
      </c>
      <c r="O127" s="18">
        <v>0</v>
      </c>
      <c r="P127" s="16"/>
      <c r="Q127" s="18">
        <v>0</v>
      </c>
      <c r="R127" s="18">
        <v>24400</v>
      </c>
      <c r="S127" s="16" t="s">
        <v>77</v>
      </c>
      <c r="T127" s="16" t="s">
        <v>90</v>
      </c>
      <c r="U127" s="16" t="s">
        <v>79</v>
      </c>
      <c r="V127" s="18">
        <v>24400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24400</v>
      </c>
      <c r="AC127" s="16" t="s">
        <v>91</v>
      </c>
      <c r="AD127" s="18">
        <v>24400</v>
      </c>
      <c r="AE127" s="18">
        <v>0</v>
      </c>
      <c r="AF127" s="18">
        <v>0</v>
      </c>
      <c r="AG127" s="18">
        <v>0</v>
      </c>
      <c r="AH127" s="16"/>
      <c r="AI127" s="17"/>
      <c r="AJ127" s="18">
        <v>0</v>
      </c>
      <c r="AK127" s="18">
        <v>0</v>
      </c>
      <c r="AL127" s="18">
        <v>0</v>
      </c>
      <c r="AM127" s="16"/>
      <c r="AN127" s="17"/>
      <c r="AO127" s="18">
        <v>0</v>
      </c>
      <c r="AP127" s="16"/>
      <c r="AQ127" s="16"/>
      <c r="AR127" s="17">
        <v>44774</v>
      </c>
      <c r="AS127" s="16"/>
      <c r="AT127" s="16">
        <v>9</v>
      </c>
      <c r="AU127" s="16"/>
      <c r="AV127" s="16" t="s">
        <v>81</v>
      </c>
      <c r="AW127" s="16">
        <v>1</v>
      </c>
      <c r="AX127" s="16">
        <v>21001231</v>
      </c>
      <c r="AY127" s="16">
        <v>20220919</v>
      </c>
      <c r="AZ127" s="18">
        <v>24400</v>
      </c>
      <c r="BA127" s="18">
        <v>0</v>
      </c>
      <c r="BB127" s="16"/>
      <c r="BC127" s="16" t="s">
        <v>74</v>
      </c>
    </row>
    <row r="128" spans="1:55" x14ac:dyDescent="0.25">
      <c r="A128" s="16">
        <v>900146010</v>
      </c>
      <c r="B128" s="16" t="s">
        <v>11</v>
      </c>
      <c r="C128" s="16" t="s">
        <v>17</v>
      </c>
      <c r="D128" s="16">
        <v>21593</v>
      </c>
      <c r="E128" s="16" t="s">
        <v>121</v>
      </c>
      <c r="F128" s="16" t="s">
        <v>122</v>
      </c>
      <c r="G128" s="16" t="s">
        <v>17</v>
      </c>
      <c r="H128" s="16">
        <v>21593</v>
      </c>
      <c r="I128" s="16" t="s">
        <v>74</v>
      </c>
      <c r="J128" s="17">
        <v>44819</v>
      </c>
      <c r="K128" s="18">
        <v>18300</v>
      </c>
      <c r="L128" s="18">
        <v>18300</v>
      </c>
      <c r="M128" s="16" t="s">
        <v>75</v>
      </c>
      <c r="N128" s="16" t="s">
        <v>76</v>
      </c>
      <c r="O128" s="18">
        <v>0</v>
      </c>
      <c r="P128" s="16"/>
      <c r="Q128" s="18">
        <v>0</v>
      </c>
      <c r="R128" s="18">
        <v>18300</v>
      </c>
      <c r="S128" s="16" t="s">
        <v>77</v>
      </c>
      <c r="T128" s="16" t="s">
        <v>90</v>
      </c>
      <c r="U128" s="16" t="s">
        <v>79</v>
      </c>
      <c r="V128" s="18">
        <v>18300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18300</v>
      </c>
      <c r="AC128" s="16" t="s">
        <v>91</v>
      </c>
      <c r="AD128" s="18">
        <v>18300</v>
      </c>
      <c r="AE128" s="18">
        <v>0</v>
      </c>
      <c r="AF128" s="18">
        <v>0</v>
      </c>
      <c r="AG128" s="18">
        <v>0</v>
      </c>
      <c r="AH128" s="16"/>
      <c r="AI128" s="17"/>
      <c r="AJ128" s="18">
        <v>0</v>
      </c>
      <c r="AK128" s="18">
        <v>0</v>
      </c>
      <c r="AL128" s="18">
        <v>0</v>
      </c>
      <c r="AM128" s="16"/>
      <c r="AN128" s="17"/>
      <c r="AO128" s="18">
        <v>0</v>
      </c>
      <c r="AP128" s="16"/>
      <c r="AQ128" s="16"/>
      <c r="AR128" s="17">
        <v>44805</v>
      </c>
      <c r="AS128" s="16"/>
      <c r="AT128" s="16">
        <v>9</v>
      </c>
      <c r="AU128" s="16"/>
      <c r="AV128" s="16" t="s">
        <v>81</v>
      </c>
      <c r="AW128" s="16">
        <v>1</v>
      </c>
      <c r="AX128" s="16">
        <v>21001231</v>
      </c>
      <c r="AY128" s="16">
        <v>20221015</v>
      </c>
      <c r="AZ128" s="18">
        <v>18300</v>
      </c>
      <c r="BA128" s="18">
        <v>0</v>
      </c>
      <c r="BB128" s="16"/>
      <c r="BC128" s="16" t="s">
        <v>74</v>
      </c>
    </row>
    <row r="129" spans="1:55" x14ac:dyDescent="0.25">
      <c r="A129" s="16">
        <v>900146010</v>
      </c>
      <c r="B129" s="16" t="s">
        <v>11</v>
      </c>
      <c r="C129" s="16" t="s">
        <v>18</v>
      </c>
      <c r="D129" s="16">
        <v>1730</v>
      </c>
      <c r="E129" s="16" t="s">
        <v>145</v>
      </c>
      <c r="F129" s="16" t="s">
        <v>146</v>
      </c>
      <c r="G129" s="16" t="s">
        <v>18</v>
      </c>
      <c r="H129" s="16">
        <v>1730</v>
      </c>
      <c r="I129" s="16" t="s">
        <v>74</v>
      </c>
      <c r="J129" s="17">
        <v>44819</v>
      </c>
      <c r="K129" s="18">
        <v>6100</v>
      </c>
      <c r="L129" s="18">
        <v>6100</v>
      </c>
      <c r="M129" s="16" t="s">
        <v>75</v>
      </c>
      <c r="N129" s="16" t="s">
        <v>76</v>
      </c>
      <c r="O129" s="18">
        <v>0</v>
      </c>
      <c r="P129" s="16"/>
      <c r="Q129" s="18">
        <v>0</v>
      </c>
      <c r="R129" s="18">
        <v>6100</v>
      </c>
      <c r="S129" s="16" t="s">
        <v>77</v>
      </c>
      <c r="T129" s="16" t="s">
        <v>90</v>
      </c>
      <c r="U129" s="16" t="s">
        <v>79</v>
      </c>
      <c r="V129" s="18">
        <v>6100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6100</v>
      </c>
      <c r="AC129" s="16" t="s">
        <v>91</v>
      </c>
      <c r="AD129" s="18">
        <v>6100</v>
      </c>
      <c r="AE129" s="18">
        <v>0</v>
      </c>
      <c r="AF129" s="18">
        <v>0</v>
      </c>
      <c r="AG129" s="18">
        <v>0</v>
      </c>
      <c r="AH129" s="16"/>
      <c r="AI129" s="17"/>
      <c r="AJ129" s="18">
        <v>0</v>
      </c>
      <c r="AK129" s="18">
        <v>0</v>
      </c>
      <c r="AL129" s="18">
        <v>0</v>
      </c>
      <c r="AM129" s="16"/>
      <c r="AN129" s="17"/>
      <c r="AO129" s="18">
        <v>0</v>
      </c>
      <c r="AP129" s="16"/>
      <c r="AQ129" s="16"/>
      <c r="AR129" s="17">
        <v>44805</v>
      </c>
      <c r="AS129" s="16"/>
      <c r="AT129" s="16">
        <v>9</v>
      </c>
      <c r="AU129" s="16"/>
      <c r="AV129" s="16" t="s">
        <v>81</v>
      </c>
      <c r="AW129" s="16">
        <v>1</v>
      </c>
      <c r="AX129" s="16">
        <v>21001231</v>
      </c>
      <c r="AY129" s="16">
        <v>20221015</v>
      </c>
      <c r="AZ129" s="18">
        <v>6100</v>
      </c>
      <c r="BA129" s="18">
        <v>0</v>
      </c>
      <c r="BB129" s="16"/>
      <c r="BC129" s="16" t="s">
        <v>74</v>
      </c>
    </row>
    <row r="130" spans="1:55" x14ac:dyDescent="0.25">
      <c r="A130" s="16">
        <v>900146010</v>
      </c>
      <c r="B130" s="16" t="s">
        <v>11</v>
      </c>
      <c r="C130" s="16" t="s">
        <v>16</v>
      </c>
      <c r="D130" s="16">
        <v>11000</v>
      </c>
      <c r="E130" s="16" t="s">
        <v>141</v>
      </c>
      <c r="F130" s="16" t="s">
        <v>142</v>
      </c>
      <c r="G130" s="16" t="s">
        <v>16</v>
      </c>
      <c r="H130" s="16">
        <v>11000</v>
      </c>
      <c r="I130" s="16" t="s">
        <v>74</v>
      </c>
      <c r="J130" s="17">
        <v>44831</v>
      </c>
      <c r="K130" s="18">
        <v>6100</v>
      </c>
      <c r="L130" s="18">
        <v>6100</v>
      </c>
      <c r="M130" s="16" t="s">
        <v>75</v>
      </c>
      <c r="N130" s="16" t="s">
        <v>76</v>
      </c>
      <c r="O130" s="18">
        <v>0</v>
      </c>
      <c r="P130" s="16"/>
      <c r="Q130" s="18">
        <v>0</v>
      </c>
      <c r="R130" s="18">
        <v>6100</v>
      </c>
      <c r="S130" s="16" t="s">
        <v>77</v>
      </c>
      <c r="T130" s="16" t="s">
        <v>90</v>
      </c>
      <c r="U130" s="16" t="s">
        <v>79</v>
      </c>
      <c r="V130" s="18">
        <v>6100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6100</v>
      </c>
      <c r="AC130" s="16" t="s">
        <v>91</v>
      </c>
      <c r="AD130" s="18">
        <v>6100</v>
      </c>
      <c r="AE130" s="18">
        <v>0</v>
      </c>
      <c r="AF130" s="18">
        <v>0</v>
      </c>
      <c r="AG130" s="18">
        <v>0</v>
      </c>
      <c r="AH130" s="16"/>
      <c r="AI130" s="17"/>
      <c r="AJ130" s="18">
        <v>0</v>
      </c>
      <c r="AK130" s="18">
        <v>0</v>
      </c>
      <c r="AL130" s="18">
        <v>0</v>
      </c>
      <c r="AM130" s="16"/>
      <c r="AN130" s="17"/>
      <c r="AO130" s="18">
        <v>0</v>
      </c>
      <c r="AP130" s="16"/>
      <c r="AQ130" s="16"/>
      <c r="AR130" s="17">
        <v>44805</v>
      </c>
      <c r="AS130" s="16"/>
      <c r="AT130" s="16">
        <v>9</v>
      </c>
      <c r="AU130" s="16"/>
      <c r="AV130" s="16" t="s">
        <v>81</v>
      </c>
      <c r="AW130" s="16">
        <v>1</v>
      </c>
      <c r="AX130" s="16">
        <v>21001231</v>
      </c>
      <c r="AY130" s="16">
        <v>20221015</v>
      </c>
      <c r="AZ130" s="18">
        <v>6100</v>
      </c>
      <c r="BA130" s="18">
        <v>0</v>
      </c>
      <c r="BB130" s="16"/>
      <c r="BC130" s="16" t="s">
        <v>74</v>
      </c>
    </row>
    <row r="131" spans="1:55" x14ac:dyDescent="0.25">
      <c r="A131" s="16">
        <v>900146010</v>
      </c>
      <c r="B131" s="16" t="s">
        <v>11</v>
      </c>
      <c r="C131" s="16" t="s">
        <v>16</v>
      </c>
      <c r="D131" s="16">
        <v>11177</v>
      </c>
      <c r="E131" s="16" t="s">
        <v>123</v>
      </c>
      <c r="F131" s="16" t="s">
        <v>124</v>
      </c>
      <c r="G131" s="16" t="s">
        <v>16</v>
      </c>
      <c r="H131" s="16">
        <v>11177</v>
      </c>
      <c r="I131" s="16" t="s">
        <v>74</v>
      </c>
      <c r="J131" s="17">
        <v>44844</v>
      </c>
      <c r="K131" s="18">
        <v>17800</v>
      </c>
      <c r="L131" s="18">
        <v>17800</v>
      </c>
      <c r="M131" s="16" t="s">
        <v>75</v>
      </c>
      <c r="N131" s="16" t="s">
        <v>76</v>
      </c>
      <c r="O131" s="18">
        <v>0</v>
      </c>
      <c r="P131" s="16"/>
      <c r="Q131" s="18">
        <v>0</v>
      </c>
      <c r="R131" s="18">
        <v>17800</v>
      </c>
      <c r="S131" s="16" t="s">
        <v>77</v>
      </c>
      <c r="T131" s="16" t="s">
        <v>90</v>
      </c>
      <c r="U131" s="16" t="s">
        <v>79</v>
      </c>
      <c r="V131" s="18">
        <v>17800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17800</v>
      </c>
      <c r="AC131" s="16" t="s">
        <v>91</v>
      </c>
      <c r="AD131" s="18">
        <v>17800</v>
      </c>
      <c r="AE131" s="18">
        <v>0</v>
      </c>
      <c r="AF131" s="18">
        <v>0</v>
      </c>
      <c r="AG131" s="18">
        <v>0</v>
      </c>
      <c r="AH131" s="16"/>
      <c r="AI131" s="17"/>
      <c r="AJ131" s="18">
        <v>0</v>
      </c>
      <c r="AK131" s="18">
        <v>0</v>
      </c>
      <c r="AL131" s="18">
        <v>0</v>
      </c>
      <c r="AM131" s="16"/>
      <c r="AN131" s="17"/>
      <c r="AO131" s="18">
        <v>0</v>
      </c>
      <c r="AP131" s="16"/>
      <c r="AQ131" s="16"/>
      <c r="AR131" s="17">
        <v>44865</v>
      </c>
      <c r="AS131" s="16"/>
      <c r="AT131" s="16">
        <v>9</v>
      </c>
      <c r="AU131" s="16"/>
      <c r="AV131" s="16" t="s">
        <v>81</v>
      </c>
      <c r="AW131" s="16">
        <v>1</v>
      </c>
      <c r="AX131" s="16">
        <v>21001231</v>
      </c>
      <c r="AY131" s="16">
        <v>20221118</v>
      </c>
      <c r="AZ131" s="18">
        <v>17800</v>
      </c>
      <c r="BA131" s="18">
        <v>0</v>
      </c>
      <c r="BB131" s="16"/>
      <c r="BC131" s="16" t="s">
        <v>74</v>
      </c>
    </row>
    <row r="132" spans="1:55" x14ac:dyDescent="0.25">
      <c r="A132" s="16">
        <v>900146010</v>
      </c>
      <c r="B132" s="16" t="s">
        <v>11</v>
      </c>
      <c r="C132" s="16" t="s">
        <v>17</v>
      </c>
      <c r="D132" s="16">
        <v>22317</v>
      </c>
      <c r="E132" s="16" t="s">
        <v>149</v>
      </c>
      <c r="F132" s="16" t="s">
        <v>150</v>
      </c>
      <c r="G132" s="16" t="s">
        <v>17</v>
      </c>
      <c r="H132" s="16">
        <v>22317</v>
      </c>
      <c r="I132" s="16" t="s">
        <v>74</v>
      </c>
      <c r="J132" s="17">
        <v>44844</v>
      </c>
      <c r="K132" s="18">
        <v>6100</v>
      </c>
      <c r="L132" s="18">
        <v>6100</v>
      </c>
      <c r="M132" s="16" t="s">
        <v>75</v>
      </c>
      <c r="N132" s="16" t="s">
        <v>76</v>
      </c>
      <c r="O132" s="18">
        <v>0</v>
      </c>
      <c r="P132" s="16"/>
      <c r="Q132" s="18">
        <v>0</v>
      </c>
      <c r="R132" s="18">
        <v>6100</v>
      </c>
      <c r="S132" s="16" t="s">
        <v>77</v>
      </c>
      <c r="T132" s="16" t="s">
        <v>90</v>
      </c>
      <c r="U132" s="16" t="s">
        <v>79</v>
      </c>
      <c r="V132" s="18">
        <v>6100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6100</v>
      </c>
      <c r="AC132" s="16" t="s">
        <v>91</v>
      </c>
      <c r="AD132" s="18">
        <v>6100</v>
      </c>
      <c r="AE132" s="18">
        <v>0</v>
      </c>
      <c r="AF132" s="18">
        <v>0</v>
      </c>
      <c r="AG132" s="18">
        <v>0</v>
      </c>
      <c r="AH132" s="16"/>
      <c r="AI132" s="17"/>
      <c r="AJ132" s="18">
        <v>0</v>
      </c>
      <c r="AK132" s="18">
        <v>0</v>
      </c>
      <c r="AL132" s="18">
        <v>0</v>
      </c>
      <c r="AM132" s="16"/>
      <c r="AN132" s="17"/>
      <c r="AO132" s="18">
        <v>0</v>
      </c>
      <c r="AP132" s="16"/>
      <c r="AQ132" s="16"/>
      <c r="AR132" s="17">
        <v>44865</v>
      </c>
      <c r="AS132" s="16"/>
      <c r="AT132" s="16">
        <v>9</v>
      </c>
      <c r="AU132" s="16"/>
      <c r="AV132" s="16" t="s">
        <v>81</v>
      </c>
      <c r="AW132" s="16">
        <v>1</v>
      </c>
      <c r="AX132" s="16">
        <v>21001231</v>
      </c>
      <c r="AY132" s="16">
        <v>20221118</v>
      </c>
      <c r="AZ132" s="18">
        <v>6100</v>
      </c>
      <c r="BA132" s="18">
        <v>0</v>
      </c>
      <c r="BB132" s="16"/>
      <c r="BC132" s="16" t="s">
        <v>74</v>
      </c>
    </row>
    <row r="133" spans="1:55" x14ac:dyDescent="0.25">
      <c r="A133" s="16">
        <v>900146010</v>
      </c>
      <c r="B133" s="16" t="s">
        <v>11</v>
      </c>
      <c r="C133" s="16" t="s">
        <v>17</v>
      </c>
      <c r="D133" s="16">
        <v>22529</v>
      </c>
      <c r="E133" s="16" t="s">
        <v>151</v>
      </c>
      <c r="F133" s="16" t="s">
        <v>152</v>
      </c>
      <c r="G133" s="16" t="s">
        <v>17</v>
      </c>
      <c r="H133" s="16">
        <v>22529</v>
      </c>
      <c r="I133" s="16" t="s">
        <v>74</v>
      </c>
      <c r="J133" s="17">
        <v>44849</v>
      </c>
      <c r="K133" s="18">
        <v>6100</v>
      </c>
      <c r="L133" s="18">
        <v>6100</v>
      </c>
      <c r="M133" s="16" t="s">
        <v>75</v>
      </c>
      <c r="N133" s="16" t="s">
        <v>76</v>
      </c>
      <c r="O133" s="18">
        <v>0</v>
      </c>
      <c r="P133" s="16"/>
      <c r="Q133" s="18">
        <v>0</v>
      </c>
      <c r="R133" s="18">
        <v>6100</v>
      </c>
      <c r="S133" s="16" t="s">
        <v>77</v>
      </c>
      <c r="T133" s="16" t="s">
        <v>90</v>
      </c>
      <c r="U133" s="16" t="s">
        <v>79</v>
      </c>
      <c r="V133" s="18">
        <v>6100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6100</v>
      </c>
      <c r="AC133" s="16" t="s">
        <v>91</v>
      </c>
      <c r="AD133" s="18">
        <v>6100</v>
      </c>
      <c r="AE133" s="18">
        <v>0</v>
      </c>
      <c r="AF133" s="18">
        <v>0</v>
      </c>
      <c r="AG133" s="18">
        <v>0</v>
      </c>
      <c r="AH133" s="16"/>
      <c r="AI133" s="17"/>
      <c r="AJ133" s="18">
        <v>0</v>
      </c>
      <c r="AK133" s="18">
        <v>0</v>
      </c>
      <c r="AL133" s="18">
        <v>0</v>
      </c>
      <c r="AM133" s="16"/>
      <c r="AN133" s="17"/>
      <c r="AO133" s="18">
        <v>0</v>
      </c>
      <c r="AP133" s="16"/>
      <c r="AQ133" s="16"/>
      <c r="AR133" s="17">
        <v>44865</v>
      </c>
      <c r="AS133" s="16"/>
      <c r="AT133" s="16">
        <v>9</v>
      </c>
      <c r="AU133" s="16"/>
      <c r="AV133" s="16" t="s">
        <v>81</v>
      </c>
      <c r="AW133" s="16">
        <v>1</v>
      </c>
      <c r="AX133" s="16">
        <v>21001231</v>
      </c>
      <c r="AY133" s="16">
        <v>20221118</v>
      </c>
      <c r="AZ133" s="18">
        <v>6100</v>
      </c>
      <c r="BA133" s="18">
        <v>0</v>
      </c>
      <c r="BB133" s="16"/>
      <c r="BC133" s="16" t="s">
        <v>74</v>
      </c>
    </row>
    <row r="134" spans="1:55" x14ac:dyDescent="0.25">
      <c r="A134" s="16">
        <v>900146010</v>
      </c>
      <c r="B134" s="16" t="s">
        <v>11</v>
      </c>
      <c r="C134" s="16" t="s">
        <v>23</v>
      </c>
      <c r="D134" s="16">
        <v>4653</v>
      </c>
      <c r="E134" s="16" t="s">
        <v>103</v>
      </c>
      <c r="F134" s="16" t="s">
        <v>104</v>
      </c>
      <c r="G134" s="16" t="s">
        <v>23</v>
      </c>
      <c r="H134" s="16">
        <v>4653</v>
      </c>
      <c r="I134" s="16" t="s">
        <v>74</v>
      </c>
      <c r="J134" s="17">
        <v>44853</v>
      </c>
      <c r="K134" s="18">
        <v>24400</v>
      </c>
      <c r="L134" s="18">
        <v>24400</v>
      </c>
      <c r="M134" s="16" t="s">
        <v>75</v>
      </c>
      <c r="N134" s="16" t="s">
        <v>76</v>
      </c>
      <c r="O134" s="18">
        <v>0</v>
      </c>
      <c r="P134" s="16"/>
      <c r="Q134" s="18">
        <v>0</v>
      </c>
      <c r="R134" s="18">
        <v>24400</v>
      </c>
      <c r="S134" s="16" t="s">
        <v>77</v>
      </c>
      <c r="T134" s="16" t="s">
        <v>90</v>
      </c>
      <c r="U134" s="16" t="s">
        <v>79</v>
      </c>
      <c r="V134" s="18">
        <v>24400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24400</v>
      </c>
      <c r="AC134" s="16" t="s">
        <v>91</v>
      </c>
      <c r="AD134" s="18">
        <v>24400</v>
      </c>
      <c r="AE134" s="18">
        <v>0</v>
      </c>
      <c r="AF134" s="18">
        <v>0</v>
      </c>
      <c r="AG134" s="18">
        <v>0</v>
      </c>
      <c r="AH134" s="16"/>
      <c r="AI134" s="17"/>
      <c r="AJ134" s="18">
        <v>0</v>
      </c>
      <c r="AK134" s="18">
        <v>0</v>
      </c>
      <c r="AL134" s="18">
        <v>0</v>
      </c>
      <c r="AM134" s="16"/>
      <c r="AN134" s="17"/>
      <c r="AO134" s="18">
        <v>0</v>
      </c>
      <c r="AP134" s="16"/>
      <c r="AQ134" s="16"/>
      <c r="AR134" s="17">
        <v>44865</v>
      </c>
      <c r="AS134" s="16"/>
      <c r="AT134" s="16">
        <v>9</v>
      </c>
      <c r="AU134" s="16"/>
      <c r="AV134" s="16" t="s">
        <v>81</v>
      </c>
      <c r="AW134" s="16">
        <v>1</v>
      </c>
      <c r="AX134" s="16">
        <v>21001231</v>
      </c>
      <c r="AY134" s="16">
        <v>20221118</v>
      </c>
      <c r="AZ134" s="18">
        <v>24400</v>
      </c>
      <c r="BA134" s="18">
        <v>0</v>
      </c>
      <c r="BB134" s="16"/>
      <c r="BC134" s="16" t="s">
        <v>74</v>
      </c>
    </row>
    <row r="135" spans="1:55" x14ac:dyDescent="0.25">
      <c r="A135" s="16">
        <v>900146010</v>
      </c>
      <c r="B135" s="16" t="s">
        <v>11</v>
      </c>
      <c r="C135" s="16" t="s">
        <v>23</v>
      </c>
      <c r="D135" s="16">
        <v>4654</v>
      </c>
      <c r="E135" s="16" t="s">
        <v>115</v>
      </c>
      <c r="F135" s="16" t="s">
        <v>116</v>
      </c>
      <c r="G135" s="16" t="s">
        <v>23</v>
      </c>
      <c r="H135" s="16">
        <v>4654</v>
      </c>
      <c r="I135" s="16" t="s">
        <v>74</v>
      </c>
      <c r="J135" s="17">
        <v>44853</v>
      </c>
      <c r="K135" s="18">
        <v>18300</v>
      </c>
      <c r="L135" s="18">
        <v>18300</v>
      </c>
      <c r="M135" s="16" t="s">
        <v>75</v>
      </c>
      <c r="N135" s="16" t="s">
        <v>76</v>
      </c>
      <c r="O135" s="18">
        <v>0</v>
      </c>
      <c r="P135" s="16"/>
      <c r="Q135" s="18">
        <v>0</v>
      </c>
      <c r="R135" s="18">
        <v>18300</v>
      </c>
      <c r="S135" s="16" t="s">
        <v>77</v>
      </c>
      <c r="T135" s="16" t="s">
        <v>90</v>
      </c>
      <c r="U135" s="16" t="s">
        <v>79</v>
      </c>
      <c r="V135" s="18">
        <v>18300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18300</v>
      </c>
      <c r="AC135" s="16" t="s">
        <v>91</v>
      </c>
      <c r="AD135" s="18">
        <v>18300</v>
      </c>
      <c r="AE135" s="18">
        <v>0</v>
      </c>
      <c r="AF135" s="18">
        <v>0</v>
      </c>
      <c r="AG135" s="18">
        <v>0</v>
      </c>
      <c r="AH135" s="16"/>
      <c r="AI135" s="17"/>
      <c r="AJ135" s="18">
        <v>0</v>
      </c>
      <c r="AK135" s="18">
        <v>0</v>
      </c>
      <c r="AL135" s="18">
        <v>0</v>
      </c>
      <c r="AM135" s="16"/>
      <c r="AN135" s="17"/>
      <c r="AO135" s="18">
        <v>0</v>
      </c>
      <c r="AP135" s="16"/>
      <c r="AQ135" s="16"/>
      <c r="AR135" s="17">
        <v>44865</v>
      </c>
      <c r="AS135" s="16"/>
      <c r="AT135" s="16">
        <v>9</v>
      </c>
      <c r="AU135" s="16"/>
      <c r="AV135" s="16" t="s">
        <v>81</v>
      </c>
      <c r="AW135" s="16">
        <v>1</v>
      </c>
      <c r="AX135" s="16">
        <v>21001231</v>
      </c>
      <c r="AY135" s="16">
        <v>20221118</v>
      </c>
      <c r="AZ135" s="18">
        <v>18300</v>
      </c>
      <c r="BA135" s="18">
        <v>0</v>
      </c>
      <c r="BB135" s="16"/>
      <c r="BC135" s="16" t="s">
        <v>74</v>
      </c>
    </row>
    <row r="136" spans="1:55" x14ac:dyDescent="0.25">
      <c r="A136" s="16">
        <v>900146010</v>
      </c>
      <c r="B136" s="16" t="s">
        <v>11</v>
      </c>
      <c r="C136" s="16" t="s">
        <v>17</v>
      </c>
      <c r="D136" s="16">
        <v>22871</v>
      </c>
      <c r="E136" s="16" t="s">
        <v>119</v>
      </c>
      <c r="F136" s="16" t="s">
        <v>120</v>
      </c>
      <c r="G136" s="16" t="s">
        <v>17</v>
      </c>
      <c r="H136" s="16">
        <v>22871</v>
      </c>
      <c r="I136" s="16" t="s">
        <v>74</v>
      </c>
      <c r="J136" s="17">
        <v>44865</v>
      </c>
      <c r="K136" s="18">
        <v>18300</v>
      </c>
      <c r="L136" s="18">
        <v>18300</v>
      </c>
      <c r="M136" s="16" t="s">
        <v>75</v>
      </c>
      <c r="N136" s="16" t="s">
        <v>76</v>
      </c>
      <c r="O136" s="18">
        <v>0</v>
      </c>
      <c r="P136" s="16"/>
      <c r="Q136" s="18">
        <v>0</v>
      </c>
      <c r="R136" s="18">
        <v>18300</v>
      </c>
      <c r="S136" s="16" t="s">
        <v>77</v>
      </c>
      <c r="T136" s="16" t="s">
        <v>90</v>
      </c>
      <c r="U136" s="16" t="s">
        <v>79</v>
      </c>
      <c r="V136" s="18">
        <v>18300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18300</v>
      </c>
      <c r="AC136" s="16" t="s">
        <v>91</v>
      </c>
      <c r="AD136" s="18">
        <v>18300</v>
      </c>
      <c r="AE136" s="18">
        <v>0</v>
      </c>
      <c r="AF136" s="18">
        <v>0</v>
      </c>
      <c r="AG136" s="18">
        <v>0</v>
      </c>
      <c r="AH136" s="16"/>
      <c r="AI136" s="17"/>
      <c r="AJ136" s="18">
        <v>0</v>
      </c>
      <c r="AK136" s="18">
        <v>0</v>
      </c>
      <c r="AL136" s="18">
        <v>0</v>
      </c>
      <c r="AM136" s="16"/>
      <c r="AN136" s="17"/>
      <c r="AO136" s="18">
        <v>0</v>
      </c>
      <c r="AP136" s="16"/>
      <c r="AQ136" s="16"/>
      <c r="AR136" s="17">
        <v>44865</v>
      </c>
      <c r="AS136" s="16"/>
      <c r="AT136" s="16">
        <v>9</v>
      </c>
      <c r="AU136" s="16"/>
      <c r="AV136" s="16" t="s">
        <v>81</v>
      </c>
      <c r="AW136" s="16">
        <v>1</v>
      </c>
      <c r="AX136" s="16">
        <v>21001231</v>
      </c>
      <c r="AY136" s="16">
        <v>20221118</v>
      </c>
      <c r="AZ136" s="18">
        <v>18300</v>
      </c>
      <c r="BA136" s="18">
        <v>0</v>
      </c>
      <c r="BB136" s="16"/>
      <c r="BC136" s="16" t="s">
        <v>74</v>
      </c>
    </row>
    <row r="137" spans="1:55" x14ac:dyDescent="0.25">
      <c r="A137" s="16">
        <v>900146010</v>
      </c>
      <c r="B137" s="16" t="s">
        <v>11</v>
      </c>
      <c r="C137" s="16" t="s">
        <v>17</v>
      </c>
      <c r="D137" s="16">
        <v>23825</v>
      </c>
      <c r="E137" s="16" t="s">
        <v>153</v>
      </c>
      <c r="F137" s="16" t="s">
        <v>154</v>
      </c>
      <c r="G137" s="16" t="s">
        <v>17</v>
      </c>
      <c r="H137" s="16">
        <v>23825</v>
      </c>
      <c r="I137" s="16" t="s">
        <v>74</v>
      </c>
      <c r="J137" s="17">
        <v>44900</v>
      </c>
      <c r="K137" s="18">
        <v>6000</v>
      </c>
      <c r="L137" s="18">
        <v>6000</v>
      </c>
      <c r="M137" s="16" t="s">
        <v>75</v>
      </c>
      <c r="N137" s="16" t="s">
        <v>76</v>
      </c>
      <c r="O137" s="18">
        <v>0</v>
      </c>
      <c r="P137" s="16"/>
      <c r="Q137" s="18">
        <v>0</v>
      </c>
      <c r="R137" s="18">
        <v>6000</v>
      </c>
      <c r="S137" s="16" t="s">
        <v>77</v>
      </c>
      <c r="T137" s="16" t="s">
        <v>90</v>
      </c>
      <c r="U137" s="16" t="s">
        <v>79</v>
      </c>
      <c r="V137" s="18">
        <v>6000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6000</v>
      </c>
      <c r="AC137" s="16" t="s">
        <v>127</v>
      </c>
      <c r="AD137" s="18">
        <v>6000</v>
      </c>
      <c r="AE137" s="18">
        <v>0</v>
      </c>
      <c r="AF137" s="18">
        <v>0</v>
      </c>
      <c r="AG137" s="18">
        <v>0</v>
      </c>
      <c r="AH137" s="16"/>
      <c r="AI137" s="17"/>
      <c r="AJ137" s="18">
        <v>0</v>
      </c>
      <c r="AK137" s="18">
        <v>0</v>
      </c>
      <c r="AL137" s="18">
        <v>0</v>
      </c>
      <c r="AM137" s="16"/>
      <c r="AN137" s="17"/>
      <c r="AO137" s="18">
        <v>0</v>
      </c>
      <c r="AP137" s="16"/>
      <c r="AQ137" s="16"/>
      <c r="AR137" s="17">
        <v>44926</v>
      </c>
      <c r="AS137" s="16"/>
      <c r="AT137" s="16">
        <v>9</v>
      </c>
      <c r="AU137" s="16"/>
      <c r="AV137" s="16" t="s">
        <v>81</v>
      </c>
      <c r="AW137" s="16">
        <v>1</v>
      </c>
      <c r="AX137" s="16">
        <v>21001231</v>
      </c>
      <c r="AY137" s="16">
        <v>20230112</v>
      </c>
      <c r="AZ137" s="18">
        <v>6000</v>
      </c>
      <c r="BA137" s="18">
        <v>0</v>
      </c>
      <c r="BB137" s="16"/>
      <c r="BC137" s="16" t="s">
        <v>74</v>
      </c>
    </row>
    <row r="138" spans="1:55" x14ac:dyDescent="0.25">
      <c r="A138" s="16">
        <v>900146010</v>
      </c>
      <c r="B138" s="16" t="s">
        <v>11</v>
      </c>
      <c r="C138" s="16" t="s">
        <v>15</v>
      </c>
      <c r="D138" s="16">
        <v>28742</v>
      </c>
      <c r="E138" s="16" t="s">
        <v>72</v>
      </c>
      <c r="F138" s="16" t="s">
        <v>73</v>
      </c>
      <c r="G138" s="16" t="s">
        <v>15</v>
      </c>
      <c r="H138" s="16">
        <v>28742</v>
      </c>
      <c r="I138" s="16" t="s">
        <v>74</v>
      </c>
      <c r="J138" s="17">
        <v>44902</v>
      </c>
      <c r="K138" s="18">
        <v>164977</v>
      </c>
      <c r="L138" s="18">
        <v>164977</v>
      </c>
      <c r="M138" s="16" t="s">
        <v>75</v>
      </c>
      <c r="N138" s="16" t="s">
        <v>76</v>
      </c>
      <c r="O138" s="18">
        <v>0</v>
      </c>
      <c r="P138" s="16"/>
      <c r="Q138" s="18">
        <v>0</v>
      </c>
      <c r="R138" s="18">
        <v>164977</v>
      </c>
      <c r="S138" s="16" t="s">
        <v>77</v>
      </c>
      <c r="T138" s="16" t="s">
        <v>78</v>
      </c>
      <c r="U138" s="16" t="s">
        <v>79</v>
      </c>
      <c r="V138" s="18">
        <v>164977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164977</v>
      </c>
      <c r="AC138" s="16" t="s">
        <v>80</v>
      </c>
      <c r="AD138" s="18">
        <v>164977</v>
      </c>
      <c r="AE138" s="18">
        <v>0</v>
      </c>
      <c r="AF138" s="18">
        <v>0</v>
      </c>
      <c r="AG138" s="18">
        <v>0</v>
      </c>
      <c r="AH138" s="16"/>
      <c r="AI138" s="17"/>
      <c r="AJ138" s="18">
        <v>0</v>
      </c>
      <c r="AK138" s="18">
        <v>0</v>
      </c>
      <c r="AL138" s="18">
        <v>0</v>
      </c>
      <c r="AM138" s="16"/>
      <c r="AN138" s="17"/>
      <c r="AO138" s="18">
        <v>0</v>
      </c>
      <c r="AP138" s="16"/>
      <c r="AQ138" s="16"/>
      <c r="AR138" s="17">
        <v>44926</v>
      </c>
      <c r="AS138" s="16"/>
      <c r="AT138" s="16">
        <v>9</v>
      </c>
      <c r="AU138" s="16"/>
      <c r="AV138" s="16" t="s">
        <v>81</v>
      </c>
      <c r="AW138" s="16">
        <v>1</v>
      </c>
      <c r="AX138" s="16">
        <v>21001231</v>
      </c>
      <c r="AY138" s="16">
        <v>20230112</v>
      </c>
      <c r="AZ138" s="18">
        <v>164977</v>
      </c>
      <c r="BA138" s="18">
        <v>0</v>
      </c>
      <c r="BB138" s="16"/>
      <c r="BC138" s="16" t="s">
        <v>74</v>
      </c>
    </row>
    <row r="139" spans="1:55" x14ac:dyDescent="0.25">
      <c r="A139" s="16">
        <v>900146010</v>
      </c>
      <c r="B139" s="16" t="s">
        <v>11</v>
      </c>
      <c r="C139" s="16" t="s">
        <v>16</v>
      </c>
      <c r="D139" s="16">
        <v>12012</v>
      </c>
      <c r="E139" s="16" t="s">
        <v>125</v>
      </c>
      <c r="F139" s="16" t="s">
        <v>126</v>
      </c>
      <c r="G139" s="16" t="s">
        <v>16</v>
      </c>
      <c r="H139" s="16">
        <v>12012</v>
      </c>
      <c r="I139" s="16" t="s">
        <v>74</v>
      </c>
      <c r="J139" s="17">
        <v>44905</v>
      </c>
      <c r="K139" s="18">
        <v>14100</v>
      </c>
      <c r="L139" s="18">
        <v>14100</v>
      </c>
      <c r="M139" s="16" t="s">
        <v>75</v>
      </c>
      <c r="N139" s="16" t="s">
        <v>76</v>
      </c>
      <c r="O139" s="18">
        <v>0</v>
      </c>
      <c r="P139" s="16"/>
      <c r="Q139" s="18">
        <v>0</v>
      </c>
      <c r="R139" s="18">
        <v>14100</v>
      </c>
      <c r="S139" s="16" t="s">
        <v>77</v>
      </c>
      <c r="T139" s="16" t="s">
        <v>90</v>
      </c>
      <c r="U139" s="16" t="s">
        <v>79</v>
      </c>
      <c r="V139" s="18">
        <v>14100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14100</v>
      </c>
      <c r="AC139" s="16" t="s">
        <v>127</v>
      </c>
      <c r="AD139" s="18">
        <v>14100</v>
      </c>
      <c r="AE139" s="18">
        <v>0</v>
      </c>
      <c r="AF139" s="18">
        <v>0</v>
      </c>
      <c r="AG139" s="18">
        <v>0</v>
      </c>
      <c r="AH139" s="16"/>
      <c r="AI139" s="17"/>
      <c r="AJ139" s="18">
        <v>0</v>
      </c>
      <c r="AK139" s="18">
        <v>0</v>
      </c>
      <c r="AL139" s="18">
        <v>0</v>
      </c>
      <c r="AM139" s="16"/>
      <c r="AN139" s="17"/>
      <c r="AO139" s="18">
        <v>0</v>
      </c>
      <c r="AP139" s="16"/>
      <c r="AQ139" s="16"/>
      <c r="AR139" s="17">
        <v>44926</v>
      </c>
      <c r="AS139" s="16"/>
      <c r="AT139" s="16">
        <v>9</v>
      </c>
      <c r="AU139" s="16"/>
      <c r="AV139" s="16" t="s">
        <v>81</v>
      </c>
      <c r="AW139" s="16">
        <v>1</v>
      </c>
      <c r="AX139" s="16">
        <v>21001231</v>
      </c>
      <c r="AY139" s="16">
        <v>20230112</v>
      </c>
      <c r="AZ139" s="18">
        <v>14100</v>
      </c>
      <c r="BA139" s="18">
        <v>0</v>
      </c>
      <c r="BB139" s="16"/>
      <c r="BC139" s="16" t="s">
        <v>74</v>
      </c>
    </row>
    <row r="140" spans="1:55" x14ac:dyDescent="0.25">
      <c r="A140" s="16">
        <v>900146010</v>
      </c>
      <c r="B140" s="16" t="s">
        <v>11</v>
      </c>
      <c r="C140" s="16" t="s">
        <v>16</v>
      </c>
      <c r="D140" s="16">
        <v>12158</v>
      </c>
      <c r="E140" s="16" t="s">
        <v>82</v>
      </c>
      <c r="F140" s="16" t="s">
        <v>83</v>
      </c>
      <c r="G140" s="16" t="s">
        <v>16</v>
      </c>
      <c r="H140" s="16">
        <v>12158</v>
      </c>
      <c r="I140" s="16" t="s">
        <v>74</v>
      </c>
      <c r="J140" s="17">
        <v>44919</v>
      </c>
      <c r="K140" s="18">
        <v>86740</v>
      </c>
      <c r="L140" s="18">
        <v>86740</v>
      </c>
      <c r="M140" s="16" t="s">
        <v>75</v>
      </c>
      <c r="N140" s="16" t="s">
        <v>76</v>
      </c>
      <c r="O140" s="18">
        <v>0</v>
      </c>
      <c r="P140" s="16"/>
      <c r="Q140" s="18">
        <v>0</v>
      </c>
      <c r="R140" s="18">
        <v>86740</v>
      </c>
      <c r="S140" s="16" t="s">
        <v>77</v>
      </c>
      <c r="T140" s="16" t="s">
        <v>58</v>
      </c>
      <c r="U140" s="16" t="s">
        <v>79</v>
      </c>
      <c r="V140" s="18">
        <v>86740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86740</v>
      </c>
      <c r="AC140" s="16" t="s">
        <v>84</v>
      </c>
      <c r="AD140" s="18">
        <v>86740</v>
      </c>
      <c r="AE140" s="18">
        <v>0</v>
      </c>
      <c r="AF140" s="18">
        <v>0</v>
      </c>
      <c r="AG140" s="18">
        <v>0</v>
      </c>
      <c r="AH140" s="16"/>
      <c r="AI140" s="17"/>
      <c r="AJ140" s="18">
        <v>0</v>
      </c>
      <c r="AK140" s="18">
        <v>0</v>
      </c>
      <c r="AL140" s="18">
        <v>0</v>
      </c>
      <c r="AM140" s="16"/>
      <c r="AN140" s="17"/>
      <c r="AO140" s="18">
        <v>0</v>
      </c>
      <c r="AP140" s="16"/>
      <c r="AQ140" s="16"/>
      <c r="AR140" s="17">
        <v>44926</v>
      </c>
      <c r="AS140" s="16"/>
      <c r="AT140" s="16">
        <v>9</v>
      </c>
      <c r="AU140" s="16"/>
      <c r="AV140" s="16" t="s">
        <v>81</v>
      </c>
      <c r="AW140" s="16">
        <v>1</v>
      </c>
      <c r="AX140" s="16">
        <v>21001231</v>
      </c>
      <c r="AY140" s="16">
        <v>20230112</v>
      </c>
      <c r="AZ140" s="18">
        <v>86740</v>
      </c>
      <c r="BA140" s="18">
        <v>0</v>
      </c>
      <c r="BB140" s="16"/>
      <c r="BC140" s="16" t="s">
        <v>74</v>
      </c>
    </row>
    <row r="141" spans="1:55" x14ac:dyDescent="0.25">
      <c r="A141" s="16">
        <v>900146010</v>
      </c>
      <c r="B141" s="16" t="s">
        <v>11</v>
      </c>
      <c r="C141" s="16" t="s">
        <v>16</v>
      </c>
      <c r="D141" s="16">
        <v>12353</v>
      </c>
      <c r="E141" s="16" t="s">
        <v>88</v>
      </c>
      <c r="F141" s="16" t="s">
        <v>89</v>
      </c>
      <c r="G141" s="16" t="s">
        <v>16</v>
      </c>
      <c r="H141" s="16">
        <v>12353</v>
      </c>
      <c r="I141" s="16" t="s">
        <v>74</v>
      </c>
      <c r="J141" s="17">
        <v>44927</v>
      </c>
      <c r="K141" s="18">
        <v>28400</v>
      </c>
      <c r="L141" s="18">
        <v>28400</v>
      </c>
      <c r="M141" s="16" t="s">
        <v>75</v>
      </c>
      <c r="N141" s="16" t="s">
        <v>76</v>
      </c>
      <c r="O141" s="18">
        <v>0</v>
      </c>
      <c r="P141" s="16"/>
      <c r="Q141" s="18">
        <v>0</v>
      </c>
      <c r="R141" s="18">
        <v>28400</v>
      </c>
      <c r="S141" s="16" t="s">
        <v>77</v>
      </c>
      <c r="T141" s="16" t="s">
        <v>90</v>
      </c>
      <c r="U141" s="16" t="s">
        <v>79</v>
      </c>
      <c r="V141" s="18">
        <v>28400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28400</v>
      </c>
      <c r="AC141" s="16" t="s">
        <v>91</v>
      </c>
      <c r="AD141" s="18">
        <v>28400</v>
      </c>
      <c r="AE141" s="18">
        <v>0</v>
      </c>
      <c r="AF141" s="18">
        <v>0</v>
      </c>
      <c r="AG141" s="18">
        <v>0</v>
      </c>
      <c r="AH141" s="16"/>
      <c r="AI141" s="17"/>
      <c r="AJ141" s="18">
        <v>0</v>
      </c>
      <c r="AK141" s="18">
        <v>0</v>
      </c>
      <c r="AL141" s="18">
        <v>0</v>
      </c>
      <c r="AM141" s="16"/>
      <c r="AN141" s="17"/>
      <c r="AO141" s="18">
        <v>0</v>
      </c>
      <c r="AP141" s="16"/>
      <c r="AQ141" s="16"/>
      <c r="AR141" s="17">
        <v>44957</v>
      </c>
      <c r="AS141" s="16"/>
      <c r="AT141" s="16">
        <v>9</v>
      </c>
      <c r="AU141" s="16"/>
      <c r="AV141" s="16" t="s">
        <v>81</v>
      </c>
      <c r="AW141" s="16">
        <v>1</v>
      </c>
      <c r="AX141" s="16">
        <v>21001231</v>
      </c>
      <c r="AY141" s="16">
        <v>20230221</v>
      </c>
      <c r="AZ141" s="18">
        <v>28400</v>
      </c>
      <c r="BA141" s="18">
        <v>0</v>
      </c>
      <c r="BB141" s="16"/>
      <c r="BC141" s="16" t="s">
        <v>74</v>
      </c>
    </row>
    <row r="142" spans="1:55" x14ac:dyDescent="0.25">
      <c r="A142" s="16">
        <v>900146010</v>
      </c>
      <c r="B142" s="16" t="s">
        <v>11</v>
      </c>
      <c r="C142" s="16" t="s">
        <v>18</v>
      </c>
      <c r="D142" s="16">
        <v>1921</v>
      </c>
      <c r="E142" s="16" t="s">
        <v>95</v>
      </c>
      <c r="F142" s="16" t="s">
        <v>96</v>
      </c>
      <c r="G142" s="16" t="s">
        <v>18</v>
      </c>
      <c r="H142" s="16">
        <v>1921</v>
      </c>
      <c r="I142" s="16" t="s">
        <v>74</v>
      </c>
      <c r="J142" s="17">
        <v>44927</v>
      </c>
      <c r="K142" s="18">
        <v>28000</v>
      </c>
      <c r="L142" s="18">
        <v>28000</v>
      </c>
      <c r="M142" s="16" t="s">
        <v>75</v>
      </c>
      <c r="N142" s="16" t="s">
        <v>76</v>
      </c>
      <c r="O142" s="18">
        <v>0</v>
      </c>
      <c r="P142" s="16"/>
      <c r="Q142" s="18">
        <v>0</v>
      </c>
      <c r="R142" s="18">
        <v>28000</v>
      </c>
      <c r="S142" s="16" t="s">
        <v>77</v>
      </c>
      <c r="T142" s="16" t="s">
        <v>90</v>
      </c>
      <c r="U142" s="16" t="s">
        <v>79</v>
      </c>
      <c r="V142" s="18">
        <v>28000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28000</v>
      </c>
      <c r="AC142" s="16" t="s">
        <v>91</v>
      </c>
      <c r="AD142" s="18">
        <v>28000</v>
      </c>
      <c r="AE142" s="18">
        <v>0</v>
      </c>
      <c r="AF142" s="18">
        <v>0</v>
      </c>
      <c r="AG142" s="18">
        <v>0</v>
      </c>
      <c r="AH142" s="16"/>
      <c r="AI142" s="17"/>
      <c r="AJ142" s="18">
        <v>0</v>
      </c>
      <c r="AK142" s="18">
        <v>0</v>
      </c>
      <c r="AL142" s="18">
        <v>0</v>
      </c>
      <c r="AM142" s="16"/>
      <c r="AN142" s="17"/>
      <c r="AO142" s="18">
        <v>0</v>
      </c>
      <c r="AP142" s="16"/>
      <c r="AQ142" s="16"/>
      <c r="AR142" s="17">
        <v>44957</v>
      </c>
      <c r="AS142" s="16"/>
      <c r="AT142" s="16">
        <v>9</v>
      </c>
      <c r="AU142" s="16"/>
      <c r="AV142" s="16" t="s">
        <v>81</v>
      </c>
      <c r="AW142" s="16">
        <v>1</v>
      </c>
      <c r="AX142" s="16">
        <v>21001231</v>
      </c>
      <c r="AY142" s="16">
        <v>20230221</v>
      </c>
      <c r="AZ142" s="18">
        <v>28000</v>
      </c>
      <c r="BA142" s="18">
        <v>0</v>
      </c>
      <c r="BB142" s="16"/>
      <c r="BC142" s="16" t="s">
        <v>74</v>
      </c>
    </row>
    <row r="143" spans="1:55" x14ac:dyDescent="0.25">
      <c r="A143" s="16">
        <v>900146010</v>
      </c>
      <c r="B143" s="16" t="s">
        <v>11</v>
      </c>
      <c r="C143" s="16" t="s">
        <v>16</v>
      </c>
      <c r="D143" s="16">
        <v>12314</v>
      </c>
      <c r="E143" s="16" t="s">
        <v>131</v>
      </c>
      <c r="F143" s="16" t="s">
        <v>132</v>
      </c>
      <c r="G143" s="16" t="s">
        <v>17</v>
      </c>
      <c r="H143" s="16">
        <v>12314</v>
      </c>
      <c r="I143" s="16" t="s">
        <v>74</v>
      </c>
      <c r="J143" s="17">
        <v>44927</v>
      </c>
      <c r="K143" s="18">
        <v>7000</v>
      </c>
      <c r="L143" s="18">
        <v>7000</v>
      </c>
      <c r="M143" s="16" t="s">
        <v>75</v>
      </c>
      <c r="N143" s="16" t="s">
        <v>76</v>
      </c>
      <c r="O143" s="18">
        <v>0</v>
      </c>
      <c r="P143" s="16"/>
      <c r="Q143" s="18">
        <v>0</v>
      </c>
      <c r="R143" s="18">
        <v>7000</v>
      </c>
      <c r="S143" s="16" t="s">
        <v>77</v>
      </c>
      <c r="T143" s="16" t="s">
        <v>90</v>
      </c>
      <c r="U143" s="16" t="s">
        <v>79</v>
      </c>
      <c r="V143" s="18">
        <v>7000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7000</v>
      </c>
      <c r="AC143" s="16" t="s">
        <v>91</v>
      </c>
      <c r="AD143" s="18">
        <v>7000</v>
      </c>
      <c r="AE143" s="18">
        <v>0</v>
      </c>
      <c r="AF143" s="18">
        <v>0</v>
      </c>
      <c r="AG143" s="18">
        <v>0</v>
      </c>
      <c r="AH143" s="16"/>
      <c r="AI143" s="17"/>
      <c r="AJ143" s="18">
        <v>0</v>
      </c>
      <c r="AK143" s="18">
        <v>0</v>
      </c>
      <c r="AL143" s="18">
        <v>0</v>
      </c>
      <c r="AM143" s="16"/>
      <c r="AN143" s="17"/>
      <c r="AO143" s="18">
        <v>0</v>
      </c>
      <c r="AP143" s="16"/>
      <c r="AQ143" s="16"/>
      <c r="AR143" s="17">
        <v>44957</v>
      </c>
      <c r="AS143" s="16"/>
      <c r="AT143" s="16">
        <v>9</v>
      </c>
      <c r="AU143" s="16"/>
      <c r="AV143" s="16" t="s">
        <v>81</v>
      </c>
      <c r="AW143" s="16">
        <v>1</v>
      </c>
      <c r="AX143" s="16">
        <v>21001231</v>
      </c>
      <c r="AY143" s="16">
        <v>20230221</v>
      </c>
      <c r="AZ143" s="18">
        <v>7000</v>
      </c>
      <c r="BA143" s="18">
        <v>0</v>
      </c>
      <c r="BB143" s="16"/>
      <c r="BC143" s="16" t="s">
        <v>74</v>
      </c>
    </row>
    <row r="144" spans="1:55" x14ac:dyDescent="0.25">
      <c r="A144" s="16">
        <v>900146010</v>
      </c>
      <c r="B144" s="16" t="s">
        <v>11</v>
      </c>
      <c r="C144" s="16" t="s">
        <v>15</v>
      </c>
      <c r="D144" s="16">
        <v>29940</v>
      </c>
      <c r="E144" s="16" t="s">
        <v>135</v>
      </c>
      <c r="F144" s="16" t="s">
        <v>136</v>
      </c>
      <c r="G144" s="16" t="s">
        <v>15</v>
      </c>
      <c r="H144" s="16">
        <v>29940</v>
      </c>
      <c r="I144" s="16" t="s">
        <v>74</v>
      </c>
      <c r="J144" s="17">
        <v>44927</v>
      </c>
      <c r="K144" s="18">
        <v>7000</v>
      </c>
      <c r="L144" s="18">
        <v>7000</v>
      </c>
      <c r="M144" s="16" t="s">
        <v>75</v>
      </c>
      <c r="N144" s="16" t="s">
        <v>76</v>
      </c>
      <c r="O144" s="18">
        <v>0</v>
      </c>
      <c r="P144" s="16"/>
      <c r="Q144" s="18">
        <v>0</v>
      </c>
      <c r="R144" s="18">
        <v>7000</v>
      </c>
      <c r="S144" s="16" t="s">
        <v>77</v>
      </c>
      <c r="T144" s="16" t="s">
        <v>90</v>
      </c>
      <c r="U144" s="16" t="s">
        <v>79</v>
      </c>
      <c r="V144" s="18">
        <v>7000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7000</v>
      </c>
      <c r="AC144" s="16" t="s">
        <v>91</v>
      </c>
      <c r="AD144" s="18">
        <v>7000</v>
      </c>
      <c r="AE144" s="18">
        <v>0</v>
      </c>
      <c r="AF144" s="18">
        <v>0</v>
      </c>
      <c r="AG144" s="18">
        <v>0</v>
      </c>
      <c r="AH144" s="16"/>
      <c r="AI144" s="17"/>
      <c r="AJ144" s="18">
        <v>0</v>
      </c>
      <c r="AK144" s="18">
        <v>0</v>
      </c>
      <c r="AL144" s="18">
        <v>0</v>
      </c>
      <c r="AM144" s="16"/>
      <c r="AN144" s="17"/>
      <c r="AO144" s="18">
        <v>0</v>
      </c>
      <c r="AP144" s="16"/>
      <c r="AQ144" s="16"/>
      <c r="AR144" s="17">
        <v>44957</v>
      </c>
      <c r="AS144" s="16"/>
      <c r="AT144" s="16">
        <v>9</v>
      </c>
      <c r="AU144" s="16"/>
      <c r="AV144" s="16" t="s">
        <v>81</v>
      </c>
      <c r="AW144" s="16">
        <v>1</v>
      </c>
      <c r="AX144" s="16">
        <v>21001231</v>
      </c>
      <c r="AY144" s="16">
        <v>20230221</v>
      </c>
      <c r="AZ144" s="18">
        <v>7000</v>
      </c>
      <c r="BA144" s="18">
        <v>0</v>
      </c>
      <c r="BB144" s="16"/>
      <c r="BC144" s="16" t="s">
        <v>74</v>
      </c>
    </row>
    <row r="145" spans="1:55" x14ac:dyDescent="0.25">
      <c r="A145" s="16">
        <v>900146010</v>
      </c>
      <c r="B145" s="16" t="s">
        <v>11</v>
      </c>
      <c r="C145" s="16" t="s">
        <v>18</v>
      </c>
      <c r="D145" s="16">
        <v>1898</v>
      </c>
      <c r="E145" s="16" t="s">
        <v>139</v>
      </c>
      <c r="F145" s="16" t="s">
        <v>140</v>
      </c>
      <c r="G145" s="16" t="s">
        <v>18</v>
      </c>
      <c r="H145" s="16">
        <v>1898</v>
      </c>
      <c r="I145" s="16" t="s">
        <v>74</v>
      </c>
      <c r="J145" s="17">
        <v>44927</v>
      </c>
      <c r="K145" s="18">
        <v>7000</v>
      </c>
      <c r="L145" s="18">
        <v>7000</v>
      </c>
      <c r="M145" s="16" t="s">
        <v>75</v>
      </c>
      <c r="N145" s="16" t="s">
        <v>76</v>
      </c>
      <c r="O145" s="18">
        <v>0</v>
      </c>
      <c r="P145" s="16"/>
      <c r="Q145" s="18">
        <v>0</v>
      </c>
      <c r="R145" s="18">
        <v>7000</v>
      </c>
      <c r="S145" s="16" t="s">
        <v>77</v>
      </c>
      <c r="T145" s="16" t="s">
        <v>90</v>
      </c>
      <c r="U145" s="16" t="s">
        <v>79</v>
      </c>
      <c r="V145" s="18">
        <v>7000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7000</v>
      </c>
      <c r="AC145" s="16" t="s">
        <v>91</v>
      </c>
      <c r="AD145" s="18">
        <v>7000</v>
      </c>
      <c r="AE145" s="18">
        <v>0</v>
      </c>
      <c r="AF145" s="18">
        <v>0</v>
      </c>
      <c r="AG145" s="18">
        <v>0</v>
      </c>
      <c r="AH145" s="16"/>
      <c r="AI145" s="17"/>
      <c r="AJ145" s="18">
        <v>0</v>
      </c>
      <c r="AK145" s="18">
        <v>0</v>
      </c>
      <c r="AL145" s="18">
        <v>0</v>
      </c>
      <c r="AM145" s="16"/>
      <c r="AN145" s="17"/>
      <c r="AO145" s="18">
        <v>0</v>
      </c>
      <c r="AP145" s="16"/>
      <c r="AQ145" s="16"/>
      <c r="AR145" s="17">
        <v>44957</v>
      </c>
      <c r="AS145" s="16"/>
      <c r="AT145" s="16">
        <v>9</v>
      </c>
      <c r="AU145" s="16"/>
      <c r="AV145" s="16" t="s">
        <v>81</v>
      </c>
      <c r="AW145" s="16">
        <v>1</v>
      </c>
      <c r="AX145" s="16">
        <v>21001231</v>
      </c>
      <c r="AY145" s="16">
        <v>20230221</v>
      </c>
      <c r="AZ145" s="18">
        <v>7000</v>
      </c>
      <c r="BA145" s="18">
        <v>0</v>
      </c>
      <c r="BB145" s="16"/>
      <c r="BC145" s="16" t="s">
        <v>74</v>
      </c>
    </row>
    <row r="146" spans="1:55" x14ac:dyDescent="0.25">
      <c r="A146" s="16">
        <v>900146010</v>
      </c>
      <c r="B146" s="16" t="s">
        <v>11</v>
      </c>
      <c r="C146" s="16" t="s">
        <v>16</v>
      </c>
      <c r="D146" s="16">
        <v>12863</v>
      </c>
      <c r="E146" s="16" t="s">
        <v>92</v>
      </c>
      <c r="F146" s="16" t="s">
        <v>93</v>
      </c>
      <c r="G146" s="16" t="s">
        <v>16</v>
      </c>
      <c r="H146" s="16">
        <v>12863</v>
      </c>
      <c r="I146" s="16" t="s">
        <v>74</v>
      </c>
      <c r="J146" s="17">
        <v>44958</v>
      </c>
      <c r="K146" s="18">
        <v>28000</v>
      </c>
      <c r="L146" s="18">
        <v>28000</v>
      </c>
      <c r="M146" s="16" t="s">
        <v>75</v>
      </c>
      <c r="N146" s="16" t="s">
        <v>76</v>
      </c>
      <c r="O146" s="18">
        <v>0</v>
      </c>
      <c r="P146" s="16"/>
      <c r="Q146" s="18">
        <v>0</v>
      </c>
      <c r="R146" s="18">
        <v>28000</v>
      </c>
      <c r="S146" s="16" t="s">
        <v>77</v>
      </c>
      <c r="T146" s="16" t="s">
        <v>90</v>
      </c>
      <c r="U146" s="16" t="s">
        <v>79</v>
      </c>
      <c r="V146" s="18">
        <v>28000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28000</v>
      </c>
      <c r="AC146" s="16" t="s">
        <v>94</v>
      </c>
      <c r="AD146" s="18">
        <v>28000</v>
      </c>
      <c r="AE146" s="18">
        <v>0</v>
      </c>
      <c r="AF146" s="18">
        <v>0</v>
      </c>
      <c r="AG146" s="18">
        <v>0</v>
      </c>
      <c r="AH146" s="16"/>
      <c r="AI146" s="17"/>
      <c r="AJ146" s="18">
        <v>0</v>
      </c>
      <c r="AK146" s="18">
        <v>0</v>
      </c>
      <c r="AL146" s="18">
        <v>0</v>
      </c>
      <c r="AM146" s="16"/>
      <c r="AN146" s="17"/>
      <c r="AO146" s="18">
        <v>0</v>
      </c>
      <c r="AP146" s="16"/>
      <c r="AQ146" s="16"/>
      <c r="AR146" s="17">
        <v>44985</v>
      </c>
      <c r="AS146" s="16"/>
      <c r="AT146" s="16">
        <v>9</v>
      </c>
      <c r="AU146" s="16"/>
      <c r="AV146" s="16" t="s">
        <v>81</v>
      </c>
      <c r="AW146" s="16">
        <v>1</v>
      </c>
      <c r="AX146" s="16">
        <v>21001231</v>
      </c>
      <c r="AY146" s="16">
        <v>20230321</v>
      </c>
      <c r="AZ146" s="18">
        <v>28000</v>
      </c>
      <c r="BA146" s="18">
        <v>0</v>
      </c>
      <c r="BB146" s="16"/>
      <c r="BC146" s="16" t="s">
        <v>74</v>
      </c>
    </row>
    <row r="147" spans="1:55" x14ac:dyDescent="0.25">
      <c r="A147" s="16">
        <v>900146010</v>
      </c>
      <c r="B147" s="16" t="s">
        <v>11</v>
      </c>
      <c r="C147" s="16" t="s">
        <v>17</v>
      </c>
      <c r="D147" s="16">
        <v>25819</v>
      </c>
      <c r="E147" s="16" t="s">
        <v>97</v>
      </c>
      <c r="F147" s="16" t="s">
        <v>98</v>
      </c>
      <c r="G147" s="16" t="s">
        <v>17</v>
      </c>
      <c r="H147" s="16">
        <v>25819</v>
      </c>
      <c r="I147" s="16" t="s">
        <v>74</v>
      </c>
      <c r="J147" s="17">
        <v>44958</v>
      </c>
      <c r="K147" s="18">
        <v>28000</v>
      </c>
      <c r="L147" s="18">
        <v>28000</v>
      </c>
      <c r="M147" s="16" t="s">
        <v>75</v>
      </c>
      <c r="N147" s="16" t="s">
        <v>76</v>
      </c>
      <c r="O147" s="18">
        <v>0</v>
      </c>
      <c r="P147" s="16"/>
      <c r="Q147" s="18">
        <v>0</v>
      </c>
      <c r="R147" s="18">
        <v>28000</v>
      </c>
      <c r="S147" s="16" t="s">
        <v>77</v>
      </c>
      <c r="T147" s="16" t="s">
        <v>90</v>
      </c>
      <c r="U147" s="16" t="s">
        <v>79</v>
      </c>
      <c r="V147" s="18">
        <v>28000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28000</v>
      </c>
      <c r="AC147" s="16" t="s">
        <v>99</v>
      </c>
      <c r="AD147" s="18">
        <v>28000</v>
      </c>
      <c r="AE147" s="18">
        <v>0</v>
      </c>
      <c r="AF147" s="18">
        <v>0</v>
      </c>
      <c r="AG147" s="18">
        <v>0</v>
      </c>
      <c r="AH147" s="16"/>
      <c r="AI147" s="17"/>
      <c r="AJ147" s="18">
        <v>0</v>
      </c>
      <c r="AK147" s="18">
        <v>0</v>
      </c>
      <c r="AL147" s="18">
        <v>0</v>
      </c>
      <c r="AM147" s="16"/>
      <c r="AN147" s="17"/>
      <c r="AO147" s="18">
        <v>0</v>
      </c>
      <c r="AP147" s="16"/>
      <c r="AQ147" s="16"/>
      <c r="AR147" s="17">
        <v>44985</v>
      </c>
      <c r="AS147" s="16"/>
      <c r="AT147" s="16">
        <v>9</v>
      </c>
      <c r="AU147" s="16"/>
      <c r="AV147" s="16" t="s">
        <v>81</v>
      </c>
      <c r="AW147" s="16">
        <v>1</v>
      </c>
      <c r="AX147" s="16">
        <v>21001231</v>
      </c>
      <c r="AY147" s="16">
        <v>20230321</v>
      </c>
      <c r="AZ147" s="18">
        <v>28000</v>
      </c>
      <c r="BA147" s="18">
        <v>0</v>
      </c>
      <c r="BB147" s="16"/>
      <c r="BC147" s="16" t="s">
        <v>74</v>
      </c>
    </row>
    <row r="148" spans="1:55" x14ac:dyDescent="0.25">
      <c r="A148" s="16">
        <v>900146010</v>
      </c>
      <c r="B148" s="16" t="s">
        <v>11</v>
      </c>
      <c r="C148" s="16" t="s">
        <v>16</v>
      </c>
      <c r="D148" s="16">
        <v>12876</v>
      </c>
      <c r="E148" s="16" t="s">
        <v>100</v>
      </c>
      <c r="F148" s="16" t="s">
        <v>101</v>
      </c>
      <c r="G148" s="16" t="s">
        <v>16</v>
      </c>
      <c r="H148" s="16">
        <v>12876</v>
      </c>
      <c r="I148" s="16" t="s">
        <v>74</v>
      </c>
      <c r="J148" s="17">
        <v>44958</v>
      </c>
      <c r="K148" s="18">
        <v>27000</v>
      </c>
      <c r="L148" s="18">
        <v>27000</v>
      </c>
      <c r="M148" s="16" t="s">
        <v>75</v>
      </c>
      <c r="N148" s="16" t="s">
        <v>76</v>
      </c>
      <c r="O148" s="18">
        <v>0</v>
      </c>
      <c r="P148" s="16"/>
      <c r="Q148" s="18">
        <v>0</v>
      </c>
      <c r="R148" s="18">
        <v>27000</v>
      </c>
      <c r="S148" s="16" t="s">
        <v>77</v>
      </c>
      <c r="T148" s="16" t="s">
        <v>90</v>
      </c>
      <c r="U148" s="16" t="s">
        <v>79</v>
      </c>
      <c r="V148" s="18">
        <v>27000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27000</v>
      </c>
      <c r="AC148" s="16" t="s">
        <v>102</v>
      </c>
      <c r="AD148" s="18">
        <v>27000</v>
      </c>
      <c r="AE148" s="18">
        <v>0</v>
      </c>
      <c r="AF148" s="18">
        <v>0</v>
      </c>
      <c r="AG148" s="18">
        <v>0</v>
      </c>
      <c r="AH148" s="16"/>
      <c r="AI148" s="17"/>
      <c r="AJ148" s="18">
        <v>0</v>
      </c>
      <c r="AK148" s="18">
        <v>0</v>
      </c>
      <c r="AL148" s="18">
        <v>0</v>
      </c>
      <c r="AM148" s="16"/>
      <c r="AN148" s="17"/>
      <c r="AO148" s="18">
        <v>0</v>
      </c>
      <c r="AP148" s="16"/>
      <c r="AQ148" s="16"/>
      <c r="AR148" s="17">
        <v>44985</v>
      </c>
      <c r="AS148" s="16"/>
      <c r="AT148" s="16">
        <v>9</v>
      </c>
      <c r="AU148" s="16"/>
      <c r="AV148" s="16" t="s">
        <v>81</v>
      </c>
      <c r="AW148" s="16">
        <v>1</v>
      </c>
      <c r="AX148" s="16">
        <v>21001231</v>
      </c>
      <c r="AY148" s="16">
        <v>20230321</v>
      </c>
      <c r="AZ148" s="18">
        <v>27000</v>
      </c>
      <c r="BA148" s="18">
        <v>0</v>
      </c>
      <c r="BB148" s="16"/>
      <c r="BC148" s="16" t="s">
        <v>74</v>
      </c>
    </row>
    <row r="149" spans="1:55" x14ac:dyDescent="0.25">
      <c r="A149" s="16">
        <v>900146010</v>
      </c>
      <c r="B149" s="16" t="s">
        <v>11</v>
      </c>
      <c r="C149" s="16" t="s">
        <v>16</v>
      </c>
      <c r="D149" s="16">
        <v>12885</v>
      </c>
      <c r="E149" s="16" t="s">
        <v>133</v>
      </c>
      <c r="F149" s="16" t="s">
        <v>134</v>
      </c>
      <c r="G149" s="16" t="s">
        <v>16</v>
      </c>
      <c r="H149" s="16">
        <v>12885</v>
      </c>
      <c r="I149" s="16" t="s">
        <v>74</v>
      </c>
      <c r="J149" s="17">
        <v>44958</v>
      </c>
      <c r="K149" s="18">
        <v>7000</v>
      </c>
      <c r="L149" s="18">
        <v>7000</v>
      </c>
      <c r="M149" s="16" t="s">
        <v>75</v>
      </c>
      <c r="N149" s="16" t="s">
        <v>76</v>
      </c>
      <c r="O149" s="18">
        <v>0</v>
      </c>
      <c r="P149" s="16"/>
      <c r="Q149" s="18">
        <v>0</v>
      </c>
      <c r="R149" s="18">
        <v>7000</v>
      </c>
      <c r="S149" s="16" t="s">
        <v>77</v>
      </c>
      <c r="T149" s="16" t="s">
        <v>90</v>
      </c>
      <c r="U149" s="16" t="s">
        <v>79</v>
      </c>
      <c r="V149" s="18">
        <v>7000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7000</v>
      </c>
      <c r="AC149" s="16" t="s">
        <v>99</v>
      </c>
      <c r="AD149" s="18">
        <v>7000</v>
      </c>
      <c r="AE149" s="18">
        <v>0</v>
      </c>
      <c r="AF149" s="18">
        <v>0</v>
      </c>
      <c r="AG149" s="18">
        <v>0</v>
      </c>
      <c r="AH149" s="16"/>
      <c r="AI149" s="17"/>
      <c r="AJ149" s="18">
        <v>0</v>
      </c>
      <c r="AK149" s="18">
        <v>0</v>
      </c>
      <c r="AL149" s="18">
        <v>0</v>
      </c>
      <c r="AM149" s="16"/>
      <c r="AN149" s="17"/>
      <c r="AO149" s="18">
        <v>0</v>
      </c>
      <c r="AP149" s="16"/>
      <c r="AQ149" s="16"/>
      <c r="AR149" s="17">
        <v>44985</v>
      </c>
      <c r="AS149" s="16"/>
      <c r="AT149" s="16">
        <v>9</v>
      </c>
      <c r="AU149" s="16"/>
      <c r="AV149" s="16" t="s">
        <v>81</v>
      </c>
      <c r="AW149" s="16">
        <v>1</v>
      </c>
      <c r="AX149" s="16">
        <v>21001231</v>
      </c>
      <c r="AY149" s="16">
        <v>20230321</v>
      </c>
      <c r="AZ149" s="18">
        <v>7000</v>
      </c>
      <c r="BA149" s="18">
        <v>0</v>
      </c>
      <c r="BB149" s="16"/>
      <c r="BC149" s="16" t="s">
        <v>74</v>
      </c>
    </row>
    <row r="150" spans="1:55" x14ac:dyDescent="0.25">
      <c r="A150" s="16">
        <v>900146010</v>
      </c>
      <c r="B150" s="16" t="s">
        <v>11</v>
      </c>
      <c r="C150" s="16" t="s">
        <v>15</v>
      </c>
      <c r="D150" s="16">
        <v>30714</v>
      </c>
      <c r="E150" s="16" t="s">
        <v>137</v>
      </c>
      <c r="F150" s="16" t="s">
        <v>138</v>
      </c>
      <c r="G150" s="16" t="s">
        <v>15</v>
      </c>
      <c r="H150" s="16">
        <v>30714</v>
      </c>
      <c r="I150" s="16" t="s">
        <v>74</v>
      </c>
      <c r="J150" s="17">
        <v>44958</v>
      </c>
      <c r="K150" s="18">
        <v>7000</v>
      </c>
      <c r="L150" s="18">
        <v>7000</v>
      </c>
      <c r="M150" s="16" t="s">
        <v>75</v>
      </c>
      <c r="N150" s="16" t="s">
        <v>76</v>
      </c>
      <c r="O150" s="18">
        <v>0</v>
      </c>
      <c r="P150" s="16"/>
      <c r="Q150" s="18">
        <v>0</v>
      </c>
      <c r="R150" s="18">
        <v>7000</v>
      </c>
      <c r="S150" s="16" t="s">
        <v>77</v>
      </c>
      <c r="T150" s="16" t="s">
        <v>90</v>
      </c>
      <c r="U150" s="16" t="s">
        <v>79</v>
      </c>
      <c r="V150" s="18">
        <v>7000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7000</v>
      </c>
      <c r="AC150" s="16" t="s">
        <v>94</v>
      </c>
      <c r="AD150" s="18">
        <v>7000</v>
      </c>
      <c r="AE150" s="18">
        <v>0</v>
      </c>
      <c r="AF150" s="18">
        <v>0</v>
      </c>
      <c r="AG150" s="18">
        <v>0</v>
      </c>
      <c r="AH150" s="16"/>
      <c r="AI150" s="17"/>
      <c r="AJ150" s="18">
        <v>0</v>
      </c>
      <c r="AK150" s="18">
        <v>0</v>
      </c>
      <c r="AL150" s="18">
        <v>0</v>
      </c>
      <c r="AM150" s="16"/>
      <c r="AN150" s="17"/>
      <c r="AO150" s="18">
        <v>0</v>
      </c>
      <c r="AP150" s="16"/>
      <c r="AQ150" s="16"/>
      <c r="AR150" s="17">
        <v>44985</v>
      </c>
      <c r="AS150" s="16"/>
      <c r="AT150" s="16">
        <v>9</v>
      </c>
      <c r="AU150" s="16"/>
      <c r="AV150" s="16" t="s">
        <v>81</v>
      </c>
      <c r="AW150" s="16">
        <v>1</v>
      </c>
      <c r="AX150" s="16">
        <v>21001231</v>
      </c>
      <c r="AY150" s="16">
        <v>20230321</v>
      </c>
      <c r="AZ150" s="18">
        <v>7000</v>
      </c>
      <c r="BA150" s="18">
        <v>0</v>
      </c>
      <c r="BB150" s="16"/>
      <c r="BC150" s="16" t="s">
        <v>74</v>
      </c>
    </row>
    <row r="151" spans="1:55" x14ac:dyDescent="0.25">
      <c r="A151" s="16">
        <v>900146010</v>
      </c>
      <c r="B151" s="16" t="s">
        <v>11</v>
      </c>
      <c r="C151" s="16" t="s">
        <v>16</v>
      </c>
      <c r="D151" s="16">
        <v>13428</v>
      </c>
      <c r="E151" s="16" t="s">
        <v>514</v>
      </c>
      <c r="F151" s="16" t="s">
        <v>515</v>
      </c>
      <c r="G151" s="16" t="s">
        <v>16</v>
      </c>
      <c r="H151" s="16">
        <v>13428</v>
      </c>
      <c r="I151" s="16" t="s">
        <v>74</v>
      </c>
      <c r="J151" s="17">
        <v>44986</v>
      </c>
      <c r="K151" s="18">
        <v>190678</v>
      </c>
      <c r="L151" s="18">
        <v>190678</v>
      </c>
      <c r="M151" s="16" t="s">
        <v>516</v>
      </c>
      <c r="N151" s="16" t="s">
        <v>517</v>
      </c>
      <c r="O151" s="18">
        <v>0</v>
      </c>
      <c r="P151" s="16"/>
      <c r="Q151" s="18">
        <v>0</v>
      </c>
      <c r="R151" s="18">
        <v>0</v>
      </c>
      <c r="S151" s="16"/>
      <c r="T151" s="16"/>
      <c r="U151" s="16" t="s">
        <v>79</v>
      </c>
      <c r="V151" s="18">
        <v>190678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6"/>
      <c r="AD151" s="18">
        <v>190678</v>
      </c>
      <c r="AE151" s="18">
        <v>0</v>
      </c>
      <c r="AF151" s="18">
        <v>0</v>
      </c>
      <c r="AG151" s="18">
        <v>0</v>
      </c>
      <c r="AH151" s="16"/>
      <c r="AI151" s="17"/>
      <c r="AJ151" s="18">
        <v>0</v>
      </c>
      <c r="AK151" s="18">
        <v>0</v>
      </c>
      <c r="AL151" s="18">
        <v>0</v>
      </c>
      <c r="AM151" s="16"/>
      <c r="AN151" s="17"/>
      <c r="AO151" s="18">
        <v>0</v>
      </c>
      <c r="AP151" s="16">
        <v>230868523459529</v>
      </c>
      <c r="AQ151" s="16"/>
      <c r="AR151" s="17">
        <v>45016</v>
      </c>
      <c r="AS151" s="16"/>
      <c r="AT151" s="16">
        <v>1</v>
      </c>
      <c r="AU151" s="16"/>
      <c r="AV151" s="16" t="s">
        <v>81</v>
      </c>
      <c r="AW151" s="16">
        <v>1</v>
      </c>
      <c r="AX151" s="16">
        <v>20230430</v>
      </c>
      <c r="AY151" s="16">
        <v>20230417</v>
      </c>
      <c r="AZ151" s="18">
        <v>190678</v>
      </c>
      <c r="BA151" s="18">
        <v>0</v>
      </c>
      <c r="BB151" s="16"/>
      <c r="BC151" s="16" t="s">
        <v>74</v>
      </c>
    </row>
    <row r="152" spans="1:55" x14ac:dyDescent="0.25">
      <c r="A152" s="16">
        <v>900146010</v>
      </c>
      <c r="B152" s="16" t="s">
        <v>11</v>
      </c>
      <c r="C152" s="16" t="s">
        <v>16</v>
      </c>
      <c r="D152" s="16">
        <v>13429</v>
      </c>
      <c r="E152" s="16" t="s">
        <v>518</v>
      </c>
      <c r="F152" s="16" t="s">
        <v>519</v>
      </c>
      <c r="G152" s="16" t="s">
        <v>16</v>
      </c>
      <c r="H152" s="16">
        <v>13429</v>
      </c>
      <c r="I152" s="16" t="s">
        <v>74</v>
      </c>
      <c r="J152" s="17">
        <v>44986</v>
      </c>
      <c r="K152" s="18">
        <v>108815</v>
      </c>
      <c r="L152" s="18">
        <v>108815</v>
      </c>
      <c r="M152" s="16" t="s">
        <v>516</v>
      </c>
      <c r="N152" s="16" t="s">
        <v>517</v>
      </c>
      <c r="O152" s="18">
        <v>0</v>
      </c>
      <c r="P152" s="16"/>
      <c r="Q152" s="18">
        <v>0</v>
      </c>
      <c r="R152" s="18">
        <v>0</v>
      </c>
      <c r="S152" s="16"/>
      <c r="T152" s="16"/>
      <c r="U152" s="16" t="s">
        <v>79</v>
      </c>
      <c r="V152" s="18">
        <v>108815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6"/>
      <c r="AD152" s="18">
        <v>108815</v>
      </c>
      <c r="AE152" s="18">
        <v>0</v>
      </c>
      <c r="AF152" s="18">
        <v>0</v>
      </c>
      <c r="AG152" s="18">
        <v>0</v>
      </c>
      <c r="AH152" s="16"/>
      <c r="AI152" s="17"/>
      <c r="AJ152" s="18">
        <v>0</v>
      </c>
      <c r="AK152" s="18">
        <v>0</v>
      </c>
      <c r="AL152" s="18">
        <v>0</v>
      </c>
      <c r="AM152" s="16"/>
      <c r="AN152" s="17"/>
      <c r="AO152" s="18">
        <v>0</v>
      </c>
      <c r="AP152" s="16">
        <v>230868523457246</v>
      </c>
      <c r="AQ152" s="16"/>
      <c r="AR152" s="17">
        <v>45016</v>
      </c>
      <c r="AS152" s="16"/>
      <c r="AT152" s="16">
        <v>1</v>
      </c>
      <c r="AU152" s="16"/>
      <c r="AV152" s="16" t="s">
        <v>81</v>
      </c>
      <c r="AW152" s="16">
        <v>1</v>
      </c>
      <c r="AX152" s="16">
        <v>20230430</v>
      </c>
      <c r="AY152" s="16">
        <v>20230417</v>
      </c>
      <c r="AZ152" s="18">
        <v>108815</v>
      </c>
      <c r="BA152" s="18">
        <v>0</v>
      </c>
      <c r="BB152" s="16"/>
      <c r="BC152" s="16" t="s">
        <v>74</v>
      </c>
    </row>
    <row r="153" spans="1:55" x14ac:dyDescent="0.25">
      <c r="A153" s="16">
        <v>900146010</v>
      </c>
      <c r="B153" s="16" t="s">
        <v>11</v>
      </c>
      <c r="C153" s="16" t="s">
        <v>16</v>
      </c>
      <c r="D153" s="16">
        <v>13430</v>
      </c>
      <c r="E153" s="16" t="s">
        <v>520</v>
      </c>
      <c r="F153" s="16" t="s">
        <v>521</v>
      </c>
      <c r="G153" s="16" t="s">
        <v>16</v>
      </c>
      <c r="H153" s="16">
        <v>13430</v>
      </c>
      <c r="I153" s="16" t="s">
        <v>74</v>
      </c>
      <c r="J153" s="17">
        <v>44986</v>
      </c>
      <c r="K153" s="18">
        <v>461406</v>
      </c>
      <c r="L153" s="18">
        <v>461406</v>
      </c>
      <c r="M153" s="16" t="s">
        <v>516</v>
      </c>
      <c r="N153" s="16" t="s">
        <v>517</v>
      </c>
      <c r="O153" s="18">
        <v>0</v>
      </c>
      <c r="P153" s="16"/>
      <c r="Q153" s="18">
        <v>0</v>
      </c>
      <c r="R153" s="18">
        <v>0</v>
      </c>
      <c r="S153" s="16"/>
      <c r="T153" s="16"/>
      <c r="U153" s="16" t="s">
        <v>79</v>
      </c>
      <c r="V153" s="18">
        <v>461406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6"/>
      <c r="AD153" s="18">
        <v>461406</v>
      </c>
      <c r="AE153" s="18">
        <v>0</v>
      </c>
      <c r="AF153" s="18">
        <v>0</v>
      </c>
      <c r="AG153" s="18">
        <v>0</v>
      </c>
      <c r="AH153" s="16"/>
      <c r="AI153" s="17"/>
      <c r="AJ153" s="18">
        <v>0</v>
      </c>
      <c r="AK153" s="18">
        <v>0</v>
      </c>
      <c r="AL153" s="18">
        <v>0</v>
      </c>
      <c r="AM153" s="16"/>
      <c r="AN153" s="17"/>
      <c r="AO153" s="18">
        <v>0</v>
      </c>
      <c r="AP153" s="16">
        <v>230708523423292</v>
      </c>
      <c r="AQ153" s="16"/>
      <c r="AR153" s="17">
        <v>45016</v>
      </c>
      <c r="AS153" s="16"/>
      <c r="AT153" s="16">
        <v>1</v>
      </c>
      <c r="AU153" s="16"/>
      <c r="AV153" s="16" t="s">
        <v>81</v>
      </c>
      <c r="AW153" s="16">
        <v>1</v>
      </c>
      <c r="AX153" s="16">
        <v>20230430</v>
      </c>
      <c r="AY153" s="16">
        <v>20230417</v>
      </c>
      <c r="AZ153" s="18">
        <v>461406</v>
      </c>
      <c r="BA153" s="18">
        <v>0</v>
      </c>
      <c r="BB153" s="16"/>
      <c r="BC153" s="16" t="s">
        <v>74</v>
      </c>
    </row>
    <row r="154" spans="1:55" x14ac:dyDescent="0.25">
      <c r="A154" s="16">
        <v>900146010</v>
      </c>
      <c r="B154" s="16" t="s">
        <v>11</v>
      </c>
      <c r="C154" s="16" t="s">
        <v>17</v>
      </c>
      <c r="D154" s="16">
        <v>26859</v>
      </c>
      <c r="E154" s="16" t="s">
        <v>522</v>
      </c>
      <c r="F154" s="16" t="s">
        <v>523</v>
      </c>
      <c r="G154" s="16" t="s">
        <v>17</v>
      </c>
      <c r="H154" s="16">
        <v>26859</v>
      </c>
      <c r="I154" s="16" t="s">
        <v>74</v>
      </c>
      <c r="J154" s="17">
        <v>44986</v>
      </c>
      <c r="K154" s="18">
        <v>142940</v>
      </c>
      <c r="L154" s="18">
        <v>142940</v>
      </c>
      <c r="M154" s="16" t="s">
        <v>516</v>
      </c>
      <c r="N154" s="16" t="s">
        <v>517</v>
      </c>
      <c r="O154" s="18">
        <v>0</v>
      </c>
      <c r="P154" s="16"/>
      <c r="Q154" s="18">
        <v>0</v>
      </c>
      <c r="R154" s="18">
        <v>0</v>
      </c>
      <c r="S154" s="16"/>
      <c r="T154" s="16"/>
      <c r="U154" s="16" t="s">
        <v>79</v>
      </c>
      <c r="V154" s="18">
        <v>142940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6"/>
      <c r="AD154" s="18">
        <v>142940</v>
      </c>
      <c r="AE154" s="18">
        <v>0</v>
      </c>
      <c r="AF154" s="18">
        <v>0</v>
      </c>
      <c r="AG154" s="18">
        <v>0</v>
      </c>
      <c r="AH154" s="16"/>
      <c r="AI154" s="17"/>
      <c r="AJ154" s="18">
        <v>0</v>
      </c>
      <c r="AK154" s="18">
        <v>0</v>
      </c>
      <c r="AL154" s="18">
        <v>0</v>
      </c>
      <c r="AM154" s="16"/>
      <c r="AN154" s="17"/>
      <c r="AO154" s="18">
        <v>0</v>
      </c>
      <c r="AP154" s="16">
        <v>230818523576359</v>
      </c>
      <c r="AQ154" s="16"/>
      <c r="AR154" s="17">
        <v>45016</v>
      </c>
      <c r="AS154" s="16"/>
      <c r="AT154" s="16">
        <v>1</v>
      </c>
      <c r="AU154" s="16"/>
      <c r="AV154" s="16" t="s">
        <v>81</v>
      </c>
      <c r="AW154" s="16">
        <v>1</v>
      </c>
      <c r="AX154" s="16">
        <v>20230430</v>
      </c>
      <c r="AY154" s="16">
        <v>20230417</v>
      </c>
      <c r="AZ154" s="18">
        <v>142940</v>
      </c>
      <c r="BA154" s="18">
        <v>0</v>
      </c>
      <c r="BB154" s="16"/>
      <c r="BC154" s="16" t="s">
        <v>74</v>
      </c>
    </row>
    <row r="155" spans="1:55" x14ac:dyDescent="0.25">
      <c r="A155" s="16">
        <v>900146010</v>
      </c>
      <c r="B155" s="16" t="s">
        <v>11</v>
      </c>
      <c r="C155" s="16" t="s">
        <v>16</v>
      </c>
      <c r="D155" s="16">
        <v>13137</v>
      </c>
      <c r="E155" s="16" t="s">
        <v>524</v>
      </c>
      <c r="F155" s="16" t="s">
        <v>525</v>
      </c>
      <c r="G155" s="16" t="s">
        <v>16</v>
      </c>
      <c r="H155" s="16">
        <v>13137</v>
      </c>
      <c r="I155" s="16" t="s">
        <v>74</v>
      </c>
      <c r="J155" s="17">
        <v>44986</v>
      </c>
      <c r="K155" s="18">
        <v>161742</v>
      </c>
      <c r="L155" s="18">
        <v>161742</v>
      </c>
      <c r="M155" s="16" t="s">
        <v>516</v>
      </c>
      <c r="N155" s="16" t="s">
        <v>517</v>
      </c>
      <c r="O155" s="18">
        <v>0</v>
      </c>
      <c r="P155" s="16"/>
      <c r="Q155" s="18">
        <v>0</v>
      </c>
      <c r="R155" s="18">
        <v>0</v>
      </c>
      <c r="S155" s="16"/>
      <c r="T155" s="16"/>
      <c r="U155" s="16" t="s">
        <v>79</v>
      </c>
      <c r="V155" s="18">
        <v>161742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6"/>
      <c r="AD155" s="18">
        <v>161742</v>
      </c>
      <c r="AE155" s="18">
        <v>0</v>
      </c>
      <c r="AF155" s="18">
        <v>0</v>
      </c>
      <c r="AG155" s="18">
        <v>0</v>
      </c>
      <c r="AH155" s="16"/>
      <c r="AI155" s="17"/>
      <c r="AJ155" s="18">
        <v>0</v>
      </c>
      <c r="AK155" s="18">
        <v>0</v>
      </c>
      <c r="AL155" s="18">
        <v>0</v>
      </c>
      <c r="AM155" s="16"/>
      <c r="AN155" s="17"/>
      <c r="AO155" s="18">
        <v>0</v>
      </c>
      <c r="AP155" s="16">
        <v>230708523423292</v>
      </c>
      <c r="AQ155" s="16"/>
      <c r="AR155" s="17">
        <v>45016</v>
      </c>
      <c r="AS155" s="16"/>
      <c r="AT155" s="16">
        <v>1</v>
      </c>
      <c r="AU155" s="16"/>
      <c r="AV155" s="16" t="s">
        <v>81</v>
      </c>
      <c r="AW155" s="16">
        <v>1</v>
      </c>
      <c r="AX155" s="16">
        <v>20230430</v>
      </c>
      <c r="AY155" s="16">
        <v>20230417</v>
      </c>
      <c r="AZ155" s="18">
        <v>161742</v>
      </c>
      <c r="BA155" s="18">
        <v>0</v>
      </c>
      <c r="BB155" s="16"/>
      <c r="BC155" s="16" t="s">
        <v>74</v>
      </c>
    </row>
    <row r="156" spans="1:55" x14ac:dyDescent="0.25">
      <c r="A156" s="16">
        <v>900146010</v>
      </c>
      <c r="B156" s="16" t="s">
        <v>11</v>
      </c>
      <c r="C156" s="16" t="s">
        <v>15</v>
      </c>
      <c r="D156" s="16">
        <v>32206</v>
      </c>
      <c r="E156" s="16" t="s">
        <v>526</v>
      </c>
      <c r="F156" s="16" t="s">
        <v>527</v>
      </c>
      <c r="G156" s="16" t="s">
        <v>15</v>
      </c>
      <c r="H156" s="16">
        <v>32206</v>
      </c>
      <c r="I156" s="16" t="s">
        <v>74</v>
      </c>
      <c r="J156" s="17">
        <v>44986</v>
      </c>
      <c r="K156" s="18">
        <v>152853</v>
      </c>
      <c r="L156" s="18">
        <v>152853</v>
      </c>
      <c r="M156" s="16" t="s">
        <v>516</v>
      </c>
      <c r="N156" s="16" t="s">
        <v>517</v>
      </c>
      <c r="O156" s="18">
        <v>0</v>
      </c>
      <c r="P156" s="16"/>
      <c r="Q156" s="18">
        <v>0</v>
      </c>
      <c r="R156" s="18">
        <v>0</v>
      </c>
      <c r="S156" s="16"/>
      <c r="T156" s="16"/>
      <c r="U156" s="16" t="s">
        <v>79</v>
      </c>
      <c r="V156" s="18">
        <v>152853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6"/>
      <c r="AD156" s="18">
        <v>152853</v>
      </c>
      <c r="AE156" s="18">
        <v>0</v>
      </c>
      <c r="AF156" s="18">
        <v>0</v>
      </c>
      <c r="AG156" s="18">
        <v>0</v>
      </c>
      <c r="AH156" s="16"/>
      <c r="AI156" s="17"/>
      <c r="AJ156" s="18">
        <v>0</v>
      </c>
      <c r="AK156" s="18">
        <v>0</v>
      </c>
      <c r="AL156" s="18">
        <v>0</v>
      </c>
      <c r="AM156" s="16"/>
      <c r="AN156" s="17"/>
      <c r="AO156" s="18">
        <v>0</v>
      </c>
      <c r="AP156" s="16">
        <v>230728523552380</v>
      </c>
      <c r="AQ156" s="16"/>
      <c r="AR156" s="17">
        <v>45016</v>
      </c>
      <c r="AS156" s="16"/>
      <c r="AT156" s="16">
        <v>1</v>
      </c>
      <c r="AU156" s="16"/>
      <c r="AV156" s="16" t="s">
        <v>81</v>
      </c>
      <c r="AW156" s="16">
        <v>1</v>
      </c>
      <c r="AX156" s="16">
        <v>20230430</v>
      </c>
      <c r="AY156" s="16">
        <v>20230417</v>
      </c>
      <c r="AZ156" s="18">
        <v>152853</v>
      </c>
      <c r="BA156" s="18">
        <v>0</v>
      </c>
      <c r="BB156" s="16"/>
      <c r="BC156" s="16" t="s">
        <v>74</v>
      </c>
    </row>
    <row r="157" spans="1:55" x14ac:dyDescent="0.25">
      <c r="A157" s="16">
        <v>900146010</v>
      </c>
      <c r="B157" s="16" t="s">
        <v>11</v>
      </c>
      <c r="C157" s="16" t="s">
        <v>12</v>
      </c>
      <c r="D157" s="16">
        <v>609057</v>
      </c>
      <c r="E157" s="16" t="s">
        <v>307</v>
      </c>
      <c r="F157" s="16" t="s">
        <v>308</v>
      </c>
      <c r="G157" s="16" t="s">
        <v>74</v>
      </c>
      <c r="H157" s="16" t="s">
        <v>74</v>
      </c>
      <c r="I157" s="16" t="s">
        <v>74</v>
      </c>
      <c r="J157" s="17">
        <v>43727</v>
      </c>
      <c r="K157" s="18">
        <v>504600</v>
      </c>
      <c r="L157" s="18">
        <v>73759</v>
      </c>
      <c r="M157" s="16" t="s">
        <v>198</v>
      </c>
      <c r="N157" s="16" t="s">
        <v>199</v>
      </c>
      <c r="O157" s="18">
        <v>0</v>
      </c>
      <c r="P157" s="16"/>
      <c r="Q157" s="18">
        <v>0</v>
      </c>
      <c r="R157" s="18">
        <v>0</v>
      </c>
      <c r="S157" s="16"/>
      <c r="T157" s="16"/>
      <c r="U157" s="16" t="s">
        <v>200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6"/>
      <c r="AD157" s="18">
        <v>0</v>
      </c>
      <c r="AE157" s="18">
        <v>0</v>
      </c>
      <c r="AF157" s="18">
        <v>0</v>
      </c>
      <c r="AG157" s="18">
        <v>0</v>
      </c>
      <c r="AH157" s="16"/>
      <c r="AI157" s="17"/>
      <c r="AJ157" s="18">
        <v>0</v>
      </c>
      <c r="AK157" s="18">
        <v>0</v>
      </c>
      <c r="AL157" s="18">
        <v>0</v>
      </c>
      <c r="AM157" s="16"/>
      <c r="AN157" s="17"/>
      <c r="AO157" s="18">
        <v>0</v>
      </c>
      <c r="AP157" s="16"/>
      <c r="AQ157" s="16"/>
      <c r="AR157" s="17">
        <v>43750</v>
      </c>
      <c r="AS157" s="16"/>
      <c r="AT157" s="16"/>
      <c r="AU157" s="16"/>
      <c r="AV157" s="16" t="s">
        <v>81</v>
      </c>
      <c r="AW157" s="16"/>
      <c r="AX157" s="16"/>
      <c r="AY157" s="16"/>
      <c r="AZ157" s="18">
        <v>0</v>
      </c>
      <c r="BA157" s="18">
        <v>0</v>
      </c>
      <c r="BB157" s="16"/>
      <c r="BC157" s="16" t="s">
        <v>74</v>
      </c>
    </row>
    <row r="158" spans="1:55" x14ac:dyDescent="0.25">
      <c r="A158" s="16">
        <v>900146010</v>
      </c>
      <c r="B158" s="16" t="s">
        <v>11</v>
      </c>
      <c r="C158" s="16" t="s">
        <v>16</v>
      </c>
      <c r="D158" s="16">
        <v>1261</v>
      </c>
      <c r="E158" s="16" t="s">
        <v>201</v>
      </c>
      <c r="F158" s="16" t="s">
        <v>202</v>
      </c>
      <c r="G158" s="16" t="s">
        <v>74</v>
      </c>
      <c r="H158" s="16" t="s">
        <v>74</v>
      </c>
      <c r="I158" s="16" t="s">
        <v>74</v>
      </c>
      <c r="J158" s="17">
        <v>44264</v>
      </c>
      <c r="K158" s="18">
        <v>87500</v>
      </c>
      <c r="L158" s="18">
        <v>87500</v>
      </c>
      <c r="M158" s="16" t="s">
        <v>198</v>
      </c>
      <c r="N158" s="16" t="s">
        <v>199</v>
      </c>
      <c r="O158" s="18">
        <v>0</v>
      </c>
      <c r="P158" s="16"/>
      <c r="Q158" s="18">
        <v>0</v>
      </c>
      <c r="R158" s="18">
        <v>0</v>
      </c>
      <c r="S158" s="16"/>
      <c r="T158" s="16"/>
      <c r="U158" s="16" t="s">
        <v>200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6"/>
      <c r="AD158" s="18">
        <v>0</v>
      </c>
      <c r="AE158" s="18">
        <v>0</v>
      </c>
      <c r="AF158" s="18">
        <v>0</v>
      </c>
      <c r="AG158" s="18">
        <v>0</v>
      </c>
      <c r="AH158" s="16"/>
      <c r="AI158" s="17"/>
      <c r="AJ158" s="18">
        <v>0</v>
      </c>
      <c r="AK158" s="18">
        <v>0</v>
      </c>
      <c r="AL158" s="18">
        <v>0</v>
      </c>
      <c r="AM158" s="16"/>
      <c r="AN158" s="17"/>
      <c r="AO158" s="18">
        <v>0</v>
      </c>
      <c r="AP158" s="16"/>
      <c r="AQ158" s="16"/>
      <c r="AR158" s="17">
        <v>44286</v>
      </c>
      <c r="AS158" s="16"/>
      <c r="AT158" s="16"/>
      <c r="AU158" s="16"/>
      <c r="AV158" s="16" t="s">
        <v>81</v>
      </c>
      <c r="AW158" s="16"/>
      <c r="AX158" s="16"/>
      <c r="AY158" s="16"/>
      <c r="AZ158" s="18">
        <v>0</v>
      </c>
      <c r="BA158" s="18">
        <v>0</v>
      </c>
      <c r="BB158" s="16"/>
      <c r="BC158" s="16" t="s">
        <v>74</v>
      </c>
    </row>
    <row r="159" spans="1:55" x14ac:dyDescent="0.25">
      <c r="A159" s="16">
        <v>900146010</v>
      </c>
      <c r="B159" s="16" t="s">
        <v>11</v>
      </c>
      <c r="C159" s="16" t="s">
        <v>16</v>
      </c>
      <c r="D159" s="16">
        <v>1269</v>
      </c>
      <c r="E159" s="16" t="s">
        <v>203</v>
      </c>
      <c r="F159" s="16" t="s">
        <v>204</v>
      </c>
      <c r="G159" s="16" t="s">
        <v>74</v>
      </c>
      <c r="H159" s="16" t="s">
        <v>74</v>
      </c>
      <c r="I159" s="16" t="s">
        <v>74</v>
      </c>
      <c r="J159" s="17">
        <v>44264</v>
      </c>
      <c r="K159" s="18">
        <v>346900</v>
      </c>
      <c r="L159" s="18">
        <v>346900</v>
      </c>
      <c r="M159" s="16" t="s">
        <v>198</v>
      </c>
      <c r="N159" s="16" t="s">
        <v>199</v>
      </c>
      <c r="O159" s="18">
        <v>0</v>
      </c>
      <c r="P159" s="16"/>
      <c r="Q159" s="18">
        <v>0</v>
      </c>
      <c r="R159" s="18">
        <v>0</v>
      </c>
      <c r="S159" s="16"/>
      <c r="T159" s="16"/>
      <c r="U159" s="16" t="s">
        <v>200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6"/>
      <c r="AD159" s="18">
        <v>0</v>
      </c>
      <c r="AE159" s="18">
        <v>0</v>
      </c>
      <c r="AF159" s="18">
        <v>0</v>
      </c>
      <c r="AG159" s="18">
        <v>0</v>
      </c>
      <c r="AH159" s="16"/>
      <c r="AI159" s="17"/>
      <c r="AJ159" s="18">
        <v>0</v>
      </c>
      <c r="AK159" s="18">
        <v>0</v>
      </c>
      <c r="AL159" s="18">
        <v>0</v>
      </c>
      <c r="AM159" s="16"/>
      <c r="AN159" s="17"/>
      <c r="AO159" s="18">
        <v>0</v>
      </c>
      <c r="AP159" s="16"/>
      <c r="AQ159" s="16"/>
      <c r="AR159" s="17">
        <v>44286</v>
      </c>
      <c r="AS159" s="16"/>
      <c r="AT159" s="16"/>
      <c r="AU159" s="16"/>
      <c r="AV159" s="16" t="s">
        <v>81</v>
      </c>
      <c r="AW159" s="16"/>
      <c r="AX159" s="16"/>
      <c r="AY159" s="16"/>
      <c r="AZ159" s="18">
        <v>0</v>
      </c>
      <c r="BA159" s="18">
        <v>0</v>
      </c>
      <c r="BB159" s="16"/>
      <c r="BC159" s="16" t="s">
        <v>74</v>
      </c>
    </row>
    <row r="160" spans="1:55" x14ac:dyDescent="0.25">
      <c r="A160" s="16">
        <v>900146010</v>
      </c>
      <c r="B160" s="16" t="s">
        <v>11</v>
      </c>
      <c r="C160" s="16" t="s">
        <v>17</v>
      </c>
      <c r="D160" s="16">
        <v>3612</v>
      </c>
      <c r="E160" s="16" t="s">
        <v>221</v>
      </c>
      <c r="F160" s="16" t="s">
        <v>222</v>
      </c>
      <c r="G160" s="16" t="s">
        <v>74</v>
      </c>
      <c r="H160" s="16" t="s">
        <v>74</v>
      </c>
      <c r="I160" s="16" t="s">
        <v>74</v>
      </c>
      <c r="J160" s="17">
        <v>44286</v>
      </c>
      <c r="K160" s="18">
        <v>126737</v>
      </c>
      <c r="L160" s="18">
        <v>126737</v>
      </c>
      <c r="M160" s="16" t="s">
        <v>198</v>
      </c>
      <c r="N160" s="16" t="s">
        <v>199</v>
      </c>
      <c r="O160" s="18">
        <v>0</v>
      </c>
      <c r="P160" s="16"/>
      <c r="Q160" s="18">
        <v>0</v>
      </c>
      <c r="R160" s="18">
        <v>0</v>
      </c>
      <c r="S160" s="16"/>
      <c r="T160" s="16"/>
      <c r="U160" s="16" t="s">
        <v>200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6"/>
      <c r="AD160" s="18">
        <v>0</v>
      </c>
      <c r="AE160" s="18">
        <v>0</v>
      </c>
      <c r="AF160" s="18">
        <v>0</v>
      </c>
      <c r="AG160" s="18">
        <v>0</v>
      </c>
      <c r="AH160" s="16"/>
      <c r="AI160" s="17"/>
      <c r="AJ160" s="18">
        <v>0</v>
      </c>
      <c r="AK160" s="18">
        <v>0</v>
      </c>
      <c r="AL160" s="18">
        <v>0</v>
      </c>
      <c r="AM160" s="16"/>
      <c r="AN160" s="17"/>
      <c r="AO160" s="18">
        <v>0</v>
      </c>
      <c r="AP160" s="16"/>
      <c r="AQ160" s="16"/>
      <c r="AR160" s="17">
        <v>44286</v>
      </c>
      <c r="AS160" s="16"/>
      <c r="AT160" s="16"/>
      <c r="AU160" s="16"/>
      <c r="AV160" s="16" t="s">
        <v>81</v>
      </c>
      <c r="AW160" s="16"/>
      <c r="AX160" s="16"/>
      <c r="AY160" s="16"/>
      <c r="AZ160" s="18">
        <v>0</v>
      </c>
      <c r="BA160" s="18">
        <v>0</v>
      </c>
      <c r="BB160" s="16"/>
      <c r="BC160" s="16" t="s">
        <v>74</v>
      </c>
    </row>
    <row r="161" spans="1:55" x14ac:dyDescent="0.25">
      <c r="A161" s="16">
        <v>900146010</v>
      </c>
      <c r="B161" s="16" t="s">
        <v>11</v>
      </c>
      <c r="C161" s="16" t="s">
        <v>15</v>
      </c>
      <c r="D161" s="16">
        <v>5015</v>
      </c>
      <c r="E161" s="16" t="s">
        <v>225</v>
      </c>
      <c r="F161" s="16" t="s">
        <v>226</v>
      </c>
      <c r="G161" s="16" t="s">
        <v>74</v>
      </c>
      <c r="H161" s="16" t="s">
        <v>74</v>
      </c>
      <c r="I161" s="16" t="s">
        <v>74</v>
      </c>
      <c r="J161" s="17">
        <v>44315</v>
      </c>
      <c r="K161" s="18">
        <v>76075</v>
      </c>
      <c r="L161" s="18">
        <v>76075</v>
      </c>
      <c r="M161" s="16" t="s">
        <v>198</v>
      </c>
      <c r="N161" s="16" t="s">
        <v>199</v>
      </c>
      <c r="O161" s="18">
        <v>0</v>
      </c>
      <c r="P161" s="16"/>
      <c r="Q161" s="18">
        <v>0</v>
      </c>
      <c r="R161" s="18">
        <v>0</v>
      </c>
      <c r="S161" s="16"/>
      <c r="T161" s="16"/>
      <c r="U161" s="16" t="s">
        <v>200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6"/>
      <c r="AD161" s="18">
        <v>0</v>
      </c>
      <c r="AE161" s="18">
        <v>0</v>
      </c>
      <c r="AF161" s="18">
        <v>0</v>
      </c>
      <c r="AG161" s="18">
        <v>0</v>
      </c>
      <c r="AH161" s="16"/>
      <c r="AI161" s="17"/>
      <c r="AJ161" s="18">
        <v>0</v>
      </c>
      <c r="AK161" s="18">
        <v>0</v>
      </c>
      <c r="AL161" s="18">
        <v>0</v>
      </c>
      <c r="AM161" s="16"/>
      <c r="AN161" s="17"/>
      <c r="AO161" s="18">
        <v>0</v>
      </c>
      <c r="AP161" s="16"/>
      <c r="AQ161" s="16"/>
      <c r="AR161" s="17">
        <v>44316</v>
      </c>
      <c r="AS161" s="16"/>
      <c r="AT161" s="16"/>
      <c r="AU161" s="16"/>
      <c r="AV161" s="16" t="s">
        <v>81</v>
      </c>
      <c r="AW161" s="16"/>
      <c r="AX161" s="16"/>
      <c r="AY161" s="16"/>
      <c r="AZ161" s="18">
        <v>0</v>
      </c>
      <c r="BA161" s="18">
        <v>0</v>
      </c>
      <c r="BB161" s="16"/>
      <c r="BC161" s="16" t="s">
        <v>74</v>
      </c>
    </row>
    <row r="162" spans="1:55" x14ac:dyDescent="0.25">
      <c r="A162" s="16">
        <v>900146010</v>
      </c>
      <c r="B162" s="16" t="s">
        <v>11</v>
      </c>
      <c r="C162" s="16" t="s">
        <v>15</v>
      </c>
      <c r="D162" s="16">
        <v>5286</v>
      </c>
      <c r="E162" s="16" t="s">
        <v>227</v>
      </c>
      <c r="F162" s="16" t="s">
        <v>228</v>
      </c>
      <c r="G162" s="16" t="s">
        <v>74</v>
      </c>
      <c r="H162" s="16" t="s">
        <v>74</v>
      </c>
      <c r="I162" s="16" t="s">
        <v>74</v>
      </c>
      <c r="J162" s="17">
        <v>44328</v>
      </c>
      <c r="K162" s="18">
        <v>5200</v>
      </c>
      <c r="L162" s="18">
        <v>5200</v>
      </c>
      <c r="M162" s="16" t="s">
        <v>198</v>
      </c>
      <c r="N162" s="16" t="s">
        <v>199</v>
      </c>
      <c r="O162" s="18">
        <v>0</v>
      </c>
      <c r="P162" s="16"/>
      <c r="Q162" s="18">
        <v>0</v>
      </c>
      <c r="R162" s="18">
        <v>0</v>
      </c>
      <c r="S162" s="16"/>
      <c r="T162" s="16"/>
      <c r="U162" s="16" t="s">
        <v>200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6"/>
      <c r="AD162" s="18">
        <v>0</v>
      </c>
      <c r="AE162" s="18">
        <v>0</v>
      </c>
      <c r="AF162" s="18">
        <v>0</v>
      </c>
      <c r="AG162" s="18">
        <v>0</v>
      </c>
      <c r="AH162" s="16"/>
      <c r="AI162" s="17"/>
      <c r="AJ162" s="18">
        <v>0</v>
      </c>
      <c r="AK162" s="18">
        <v>0</v>
      </c>
      <c r="AL162" s="18">
        <v>0</v>
      </c>
      <c r="AM162" s="16"/>
      <c r="AN162" s="17"/>
      <c r="AO162" s="18">
        <v>0</v>
      </c>
      <c r="AP162" s="16"/>
      <c r="AQ162" s="16"/>
      <c r="AR162" s="17">
        <v>44347</v>
      </c>
      <c r="AS162" s="16"/>
      <c r="AT162" s="16"/>
      <c r="AU162" s="16"/>
      <c r="AV162" s="16" t="s">
        <v>81</v>
      </c>
      <c r="AW162" s="16"/>
      <c r="AX162" s="16"/>
      <c r="AY162" s="16"/>
      <c r="AZ162" s="18">
        <v>0</v>
      </c>
      <c r="BA162" s="18">
        <v>0</v>
      </c>
      <c r="BB162" s="16"/>
      <c r="BC162" s="16" t="s">
        <v>74</v>
      </c>
    </row>
    <row r="163" spans="1:55" x14ac:dyDescent="0.25">
      <c r="A163" s="16">
        <v>900146010</v>
      </c>
      <c r="B163" s="16" t="s">
        <v>11</v>
      </c>
      <c r="C163" s="16" t="s">
        <v>15</v>
      </c>
      <c r="D163" s="16">
        <v>5402</v>
      </c>
      <c r="E163" s="16" t="s">
        <v>229</v>
      </c>
      <c r="F163" s="16" t="s">
        <v>230</v>
      </c>
      <c r="G163" s="16" t="s">
        <v>74</v>
      </c>
      <c r="H163" s="16" t="s">
        <v>74</v>
      </c>
      <c r="I163" s="16" t="s">
        <v>74</v>
      </c>
      <c r="J163" s="17">
        <v>44334</v>
      </c>
      <c r="K163" s="18">
        <v>10400</v>
      </c>
      <c r="L163" s="18">
        <v>10400</v>
      </c>
      <c r="M163" s="16" t="s">
        <v>198</v>
      </c>
      <c r="N163" s="16" t="s">
        <v>199</v>
      </c>
      <c r="O163" s="18">
        <v>0</v>
      </c>
      <c r="P163" s="16"/>
      <c r="Q163" s="18">
        <v>0</v>
      </c>
      <c r="R163" s="18">
        <v>0</v>
      </c>
      <c r="S163" s="16"/>
      <c r="T163" s="16"/>
      <c r="U163" s="16" t="s">
        <v>200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6"/>
      <c r="AD163" s="18">
        <v>0</v>
      </c>
      <c r="AE163" s="18">
        <v>0</v>
      </c>
      <c r="AF163" s="18">
        <v>0</v>
      </c>
      <c r="AG163" s="18">
        <v>0</v>
      </c>
      <c r="AH163" s="16"/>
      <c r="AI163" s="17"/>
      <c r="AJ163" s="18">
        <v>0</v>
      </c>
      <c r="AK163" s="18">
        <v>0</v>
      </c>
      <c r="AL163" s="18">
        <v>0</v>
      </c>
      <c r="AM163" s="16"/>
      <c r="AN163" s="17"/>
      <c r="AO163" s="18">
        <v>0</v>
      </c>
      <c r="AP163" s="16"/>
      <c r="AQ163" s="16"/>
      <c r="AR163" s="17">
        <v>44347</v>
      </c>
      <c r="AS163" s="16"/>
      <c r="AT163" s="16"/>
      <c r="AU163" s="16"/>
      <c r="AV163" s="16" t="s">
        <v>81</v>
      </c>
      <c r="AW163" s="16"/>
      <c r="AX163" s="16"/>
      <c r="AY163" s="16"/>
      <c r="AZ163" s="18">
        <v>0</v>
      </c>
      <c r="BA163" s="18">
        <v>0</v>
      </c>
      <c r="BB163" s="16"/>
      <c r="BC163" s="16" t="s">
        <v>74</v>
      </c>
    </row>
    <row r="164" spans="1:55" x14ac:dyDescent="0.25">
      <c r="A164" s="16">
        <v>900146010</v>
      </c>
      <c r="B164" s="16" t="s">
        <v>11</v>
      </c>
      <c r="C164" s="16" t="s">
        <v>17</v>
      </c>
      <c r="D164" s="16">
        <v>4870</v>
      </c>
      <c r="E164" s="16" t="s">
        <v>223</v>
      </c>
      <c r="F164" s="16" t="s">
        <v>224</v>
      </c>
      <c r="G164" s="16" t="s">
        <v>74</v>
      </c>
      <c r="H164" s="16" t="s">
        <v>74</v>
      </c>
      <c r="I164" s="16" t="s">
        <v>74</v>
      </c>
      <c r="J164" s="17">
        <v>44337</v>
      </c>
      <c r="K164" s="18">
        <v>5500</v>
      </c>
      <c r="L164" s="18">
        <v>5500</v>
      </c>
      <c r="M164" s="16" t="s">
        <v>198</v>
      </c>
      <c r="N164" s="16" t="s">
        <v>199</v>
      </c>
      <c r="O164" s="18">
        <v>0</v>
      </c>
      <c r="P164" s="16"/>
      <c r="Q164" s="18">
        <v>0</v>
      </c>
      <c r="R164" s="18">
        <v>0</v>
      </c>
      <c r="S164" s="16"/>
      <c r="T164" s="16"/>
      <c r="U164" s="16" t="s">
        <v>200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6"/>
      <c r="AD164" s="18">
        <v>0</v>
      </c>
      <c r="AE164" s="18">
        <v>0</v>
      </c>
      <c r="AF164" s="18">
        <v>0</v>
      </c>
      <c r="AG164" s="18">
        <v>0</v>
      </c>
      <c r="AH164" s="16"/>
      <c r="AI164" s="17"/>
      <c r="AJ164" s="18">
        <v>0</v>
      </c>
      <c r="AK164" s="18">
        <v>0</v>
      </c>
      <c r="AL164" s="18">
        <v>0</v>
      </c>
      <c r="AM164" s="16"/>
      <c r="AN164" s="17"/>
      <c r="AO164" s="18">
        <v>0</v>
      </c>
      <c r="AP164" s="16"/>
      <c r="AQ164" s="16"/>
      <c r="AR164" s="17">
        <v>44347</v>
      </c>
      <c r="AS164" s="16"/>
      <c r="AT164" s="16"/>
      <c r="AU164" s="16"/>
      <c r="AV164" s="16" t="s">
        <v>81</v>
      </c>
      <c r="AW164" s="16"/>
      <c r="AX164" s="16"/>
      <c r="AY164" s="16"/>
      <c r="AZ164" s="18">
        <v>0</v>
      </c>
      <c r="BA164" s="18">
        <v>0</v>
      </c>
      <c r="BB164" s="16"/>
      <c r="BC164" s="16" t="s">
        <v>74</v>
      </c>
    </row>
    <row r="165" spans="1:55" x14ac:dyDescent="0.25">
      <c r="A165" s="16">
        <v>900146010</v>
      </c>
      <c r="B165" s="16" t="s">
        <v>11</v>
      </c>
      <c r="C165" s="16" t="s">
        <v>15</v>
      </c>
      <c r="D165" s="16">
        <v>5584</v>
      </c>
      <c r="E165" s="16" t="s">
        <v>233</v>
      </c>
      <c r="F165" s="16" t="s">
        <v>234</v>
      </c>
      <c r="G165" s="16" t="s">
        <v>74</v>
      </c>
      <c r="H165" s="16" t="s">
        <v>74</v>
      </c>
      <c r="I165" s="16" t="s">
        <v>74</v>
      </c>
      <c r="J165" s="17">
        <v>44337</v>
      </c>
      <c r="K165" s="18">
        <v>5200</v>
      </c>
      <c r="L165" s="18">
        <v>5200</v>
      </c>
      <c r="M165" s="16" t="s">
        <v>198</v>
      </c>
      <c r="N165" s="16" t="s">
        <v>199</v>
      </c>
      <c r="O165" s="18">
        <v>0</v>
      </c>
      <c r="P165" s="16"/>
      <c r="Q165" s="18">
        <v>0</v>
      </c>
      <c r="R165" s="18">
        <v>0</v>
      </c>
      <c r="S165" s="16"/>
      <c r="T165" s="16"/>
      <c r="U165" s="16" t="s">
        <v>200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6"/>
      <c r="AD165" s="18">
        <v>0</v>
      </c>
      <c r="AE165" s="18">
        <v>0</v>
      </c>
      <c r="AF165" s="18">
        <v>0</v>
      </c>
      <c r="AG165" s="18">
        <v>0</v>
      </c>
      <c r="AH165" s="16"/>
      <c r="AI165" s="17"/>
      <c r="AJ165" s="18">
        <v>0</v>
      </c>
      <c r="AK165" s="18">
        <v>0</v>
      </c>
      <c r="AL165" s="18">
        <v>0</v>
      </c>
      <c r="AM165" s="16"/>
      <c r="AN165" s="17"/>
      <c r="AO165" s="18">
        <v>0</v>
      </c>
      <c r="AP165" s="16"/>
      <c r="AQ165" s="16"/>
      <c r="AR165" s="17">
        <v>44347</v>
      </c>
      <c r="AS165" s="16"/>
      <c r="AT165" s="16"/>
      <c r="AU165" s="16"/>
      <c r="AV165" s="16" t="s">
        <v>81</v>
      </c>
      <c r="AW165" s="16"/>
      <c r="AX165" s="16"/>
      <c r="AY165" s="16"/>
      <c r="AZ165" s="18">
        <v>0</v>
      </c>
      <c r="BA165" s="18">
        <v>0</v>
      </c>
      <c r="BB165" s="16"/>
      <c r="BC165" s="16" t="s">
        <v>74</v>
      </c>
    </row>
    <row r="166" spans="1:55" x14ac:dyDescent="0.25">
      <c r="A166" s="16">
        <v>900146010</v>
      </c>
      <c r="B166" s="16" t="s">
        <v>11</v>
      </c>
      <c r="C166" s="16" t="s">
        <v>21</v>
      </c>
      <c r="D166" s="16">
        <v>15319</v>
      </c>
      <c r="E166" s="16" t="s">
        <v>285</v>
      </c>
      <c r="F166" s="16" t="s">
        <v>286</v>
      </c>
      <c r="G166" s="16" t="s">
        <v>74</v>
      </c>
      <c r="H166" s="16" t="s">
        <v>74</v>
      </c>
      <c r="I166" s="16" t="s">
        <v>74</v>
      </c>
      <c r="J166" s="17">
        <v>44342</v>
      </c>
      <c r="K166" s="18">
        <v>10983</v>
      </c>
      <c r="L166" s="18">
        <v>10983</v>
      </c>
      <c r="M166" s="16" t="s">
        <v>198</v>
      </c>
      <c r="N166" s="16" t="s">
        <v>199</v>
      </c>
      <c r="O166" s="18">
        <v>0</v>
      </c>
      <c r="P166" s="16"/>
      <c r="Q166" s="18">
        <v>0</v>
      </c>
      <c r="R166" s="18">
        <v>0</v>
      </c>
      <c r="S166" s="16"/>
      <c r="T166" s="16"/>
      <c r="U166" s="16" t="s">
        <v>200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6"/>
      <c r="AD166" s="18">
        <v>0</v>
      </c>
      <c r="AE166" s="18">
        <v>0</v>
      </c>
      <c r="AF166" s="18">
        <v>0</v>
      </c>
      <c r="AG166" s="18">
        <v>0</v>
      </c>
      <c r="AH166" s="16"/>
      <c r="AI166" s="17"/>
      <c r="AJ166" s="18">
        <v>0</v>
      </c>
      <c r="AK166" s="18">
        <v>0</v>
      </c>
      <c r="AL166" s="18">
        <v>0</v>
      </c>
      <c r="AM166" s="16"/>
      <c r="AN166" s="17"/>
      <c r="AO166" s="18">
        <v>0</v>
      </c>
      <c r="AP166" s="16"/>
      <c r="AQ166" s="16"/>
      <c r="AR166" s="17">
        <v>44347</v>
      </c>
      <c r="AS166" s="16"/>
      <c r="AT166" s="16"/>
      <c r="AU166" s="16"/>
      <c r="AV166" s="16" t="s">
        <v>81</v>
      </c>
      <c r="AW166" s="16"/>
      <c r="AX166" s="16"/>
      <c r="AY166" s="16"/>
      <c r="AZ166" s="18">
        <v>0</v>
      </c>
      <c r="BA166" s="18">
        <v>0</v>
      </c>
      <c r="BB166" s="16"/>
      <c r="BC166" s="16" t="s">
        <v>74</v>
      </c>
    </row>
    <row r="167" spans="1:55" x14ac:dyDescent="0.25">
      <c r="A167" s="16">
        <v>900146010</v>
      </c>
      <c r="B167" s="16" t="s">
        <v>11</v>
      </c>
      <c r="C167" s="16" t="s">
        <v>21</v>
      </c>
      <c r="D167" s="16">
        <v>15367</v>
      </c>
      <c r="E167" s="16" t="s">
        <v>287</v>
      </c>
      <c r="F167" s="16" t="s">
        <v>288</v>
      </c>
      <c r="G167" s="16" t="s">
        <v>74</v>
      </c>
      <c r="H167" s="16" t="s">
        <v>74</v>
      </c>
      <c r="I167" s="16" t="s">
        <v>74</v>
      </c>
      <c r="J167" s="17">
        <v>44342</v>
      </c>
      <c r="K167" s="18">
        <v>10983</v>
      </c>
      <c r="L167" s="18">
        <v>10983</v>
      </c>
      <c r="M167" s="16" t="s">
        <v>198</v>
      </c>
      <c r="N167" s="16" t="s">
        <v>199</v>
      </c>
      <c r="O167" s="18">
        <v>0</v>
      </c>
      <c r="P167" s="16"/>
      <c r="Q167" s="18">
        <v>0</v>
      </c>
      <c r="R167" s="18">
        <v>0</v>
      </c>
      <c r="S167" s="16"/>
      <c r="T167" s="16"/>
      <c r="U167" s="16" t="s">
        <v>200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6"/>
      <c r="AD167" s="18">
        <v>0</v>
      </c>
      <c r="AE167" s="18">
        <v>0</v>
      </c>
      <c r="AF167" s="18">
        <v>0</v>
      </c>
      <c r="AG167" s="18">
        <v>0</v>
      </c>
      <c r="AH167" s="16"/>
      <c r="AI167" s="17"/>
      <c r="AJ167" s="18">
        <v>0</v>
      </c>
      <c r="AK167" s="18">
        <v>0</v>
      </c>
      <c r="AL167" s="18">
        <v>0</v>
      </c>
      <c r="AM167" s="16"/>
      <c r="AN167" s="17"/>
      <c r="AO167" s="18">
        <v>0</v>
      </c>
      <c r="AP167" s="16"/>
      <c r="AQ167" s="16"/>
      <c r="AR167" s="17">
        <v>44347</v>
      </c>
      <c r="AS167" s="16"/>
      <c r="AT167" s="16"/>
      <c r="AU167" s="16"/>
      <c r="AV167" s="16" t="s">
        <v>81</v>
      </c>
      <c r="AW167" s="16"/>
      <c r="AX167" s="16"/>
      <c r="AY167" s="16"/>
      <c r="AZ167" s="18">
        <v>0</v>
      </c>
      <c r="BA167" s="18">
        <v>0</v>
      </c>
      <c r="BB167" s="16"/>
      <c r="BC167" s="16" t="s">
        <v>74</v>
      </c>
    </row>
    <row r="168" spans="1:55" x14ac:dyDescent="0.25">
      <c r="A168" s="16">
        <v>900146010</v>
      </c>
      <c r="B168" s="16" t="s">
        <v>11</v>
      </c>
      <c r="C168" s="16" t="s">
        <v>19</v>
      </c>
      <c r="D168" s="16">
        <v>24976</v>
      </c>
      <c r="E168" s="16" t="s">
        <v>301</v>
      </c>
      <c r="F168" s="16" t="s">
        <v>302</v>
      </c>
      <c r="G168" s="16" t="s">
        <v>74</v>
      </c>
      <c r="H168" s="16" t="s">
        <v>74</v>
      </c>
      <c r="I168" s="16" t="s">
        <v>74</v>
      </c>
      <c r="J168" s="17">
        <v>44349</v>
      </c>
      <c r="K168" s="18">
        <v>10983</v>
      </c>
      <c r="L168" s="18">
        <v>10983</v>
      </c>
      <c r="M168" s="16" t="s">
        <v>198</v>
      </c>
      <c r="N168" s="16" t="s">
        <v>199</v>
      </c>
      <c r="O168" s="18">
        <v>0</v>
      </c>
      <c r="P168" s="16"/>
      <c r="Q168" s="18">
        <v>0</v>
      </c>
      <c r="R168" s="18">
        <v>0</v>
      </c>
      <c r="S168" s="16"/>
      <c r="T168" s="16"/>
      <c r="U168" s="16" t="s">
        <v>200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6"/>
      <c r="AD168" s="18">
        <v>0</v>
      </c>
      <c r="AE168" s="18">
        <v>0</v>
      </c>
      <c r="AF168" s="18">
        <v>0</v>
      </c>
      <c r="AG168" s="18">
        <v>0</v>
      </c>
      <c r="AH168" s="16"/>
      <c r="AI168" s="17"/>
      <c r="AJ168" s="18">
        <v>0</v>
      </c>
      <c r="AK168" s="18">
        <v>0</v>
      </c>
      <c r="AL168" s="18">
        <v>0</v>
      </c>
      <c r="AM168" s="16"/>
      <c r="AN168" s="17"/>
      <c r="AO168" s="18">
        <v>0</v>
      </c>
      <c r="AP168" s="16"/>
      <c r="AQ168" s="16"/>
      <c r="AR168" s="17">
        <v>44377</v>
      </c>
      <c r="AS168" s="16"/>
      <c r="AT168" s="16"/>
      <c r="AU168" s="16"/>
      <c r="AV168" s="16" t="s">
        <v>81</v>
      </c>
      <c r="AW168" s="16"/>
      <c r="AX168" s="16"/>
      <c r="AY168" s="16"/>
      <c r="AZ168" s="18">
        <v>0</v>
      </c>
      <c r="BA168" s="18">
        <v>0</v>
      </c>
      <c r="BB168" s="16"/>
      <c r="BC168" s="16" t="s">
        <v>74</v>
      </c>
    </row>
    <row r="169" spans="1:55" x14ac:dyDescent="0.25">
      <c r="A169" s="16">
        <v>900146010</v>
      </c>
      <c r="B169" s="16" t="s">
        <v>11</v>
      </c>
      <c r="C169" s="16" t="s">
        <v>22</v>
      </c>
      <c r="D169" s="16">
        <v>12317</v>
      </c>
      <c r="E169" s="16" t="s">
        <v>269</v>
      </c>
      <c r="F169" s="16" t="s">
        <v>270</v>
      </c>
      <c r="G169" s="16" t="s">
        <v>74</v>
      </c>
      <c r="H169" s="16" t="s">
        <v>74</v>
      </c>
      <c r="I169" s="16" t="s">
        <v>74</v>
      </c>
      <c r="J169" s="17">
        <v>44350</v>
      </c>
      <c r="K169" s="18">
        <v>10983</v>
      </c>
      <c r="L169" s="18">
        <v>10983</v>
      </c>
      <c r="M169" s="16" t="s">
        <v>198</v>
      </c>
      <c r="N169" s="16" t="s">
        <v>199</v>
      </c>
      <c r="O169" s="18">
        <v>0</v>
      </c>
      <c r="P169" s="16"/>
      <c r="Q169" s="18">
        <v>0</v>
      </c>
      <c r="R169" s="18">
        <v>0</v>
      </c>
      <c r="S169" s="16"/>
      <c r="T169" s="16"/>
      <c r="U169" s="16" t="s">
        <v>200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6"/>
      <c r="AD169" s="18">
        <v>0</v>
      </c>
      <c r="AE169" s="18">
        <v>0</v>
      </c>
      <c r="AF169" s="18">
        <v>0</v>
      </c>
      <c r="AG169" s="18">
        <v>0</v>
      </c>
      <c r="AH169" s="16"/>
      <c r="AI169" s="17"/>
      <c r="AJ169" s="18">
        <v>0</v>
      </c>
      <c r="AK169" s="18">
        <v>0</v>
      </c>
      <c r="AL169" s="18">
        <v>0</v>
      </c>
      <c r="AM169" s="16"/>
      <c r="AN169" s="17"/>
      <c r="AO169" s="18">
        <v>0</v>
      </c>
      <c r="AP169" s="16"/>
      <c r="AQ169" s="16"/>
      <c r="AR169" s="17">
        <v>44377</v>
      </c>
      <c r="AS169" s="16"/>
      <c r="AT169" s="16"/>
      <c r="AU169" s="16"/>
      <c r="AV169" s="16" t="s">
        <v>81</v>
      </c>
      <c r="AW169" s="16"/>
      <c r="AX169" s="16"/>
      <c r="AY169" s="16"/>
      <c r="AZ169" s="18">
        <v>0</v>
      </c>
      <c r="BA169" s="18">
        <v>0</v>
      </c>
      <c r="BB169" s="16"/>
      <c r="BC169" s="16" t="s">
        <v>74</v>
      </c>
    </row>
    <row r="170" spans="1:55" x14ac:dyDescent="0.25">
      <c r="A170" s="16">
        <v>900146010</v>
      </c>
      <c r="B170" s="16" t="s">
        <v>11</v>
      </c>
      <c r="C170" s="16" t="s">
        <v>22</v>
      </c>
      <c r="D170" s="16">
        <v>12320</v>
      </c>
      <c r="E170" s="16" t="s">
        <v>271</v>
      </c>
      <c r="F170" s="16" t="s">
        <v>272</v>
      </c>
      <c r="G170" s="16" t="s">
        <v>74</v>
      </c>
      <c r="H170" s="16" t="s">
        <v>74</v>
      </c>
      <c r="I170" s="16" t="s">
        <v>74</v>
      </c>
      <c r="J170" s="17">
        <v>44350</v>
      </c>
      <c r="K170" s="18">
        <v>10983</v>
      </c>
      <c r="L170" s="18">
        <v>10983</v>
      </c>
      <c r="M170" s="16" t="s">
        <v>198</v>
      </c>
      <c r="N170" s="16" t="s">
        <v>199</v>
      </c>
      <c r="O170" s="18">
        <v>0</v>
      </c>
      <c r="P170" s="16"/>
      <c r="Q170" s="18">
        <v>0</v>
      </c>
      <c r="R170" s="18">
        <v>0</v>
      </c>
      <c r="S170" s="16"/>
      <c r="T170" s="16"/>
      <c r="U170" s="16" t="s">
        <v>200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6"/>
      <c r="AD170" s="18">
        <v>0</v>
      </c>
      <c r="AE170" s="18">
        <v>0</v>
      </c>
      <c r="AF170" s="18">
        <v>0</v>
      </c>
      <c r="AG170" s="18">
        <v>0</v>
      </c>
      <c r="AH170" s="16"/>
      <c r="AI170" s="17"/>
      <c r="AJ170" s="18">
        <v>0</v>
      </c>
      <c r="AK170" s="18">
        <v>0</v>
      </c>
      <c r="AL170" s="18">
        <v>0</v>
      </c>
      <c r="AM170" s="16"/>
      <c r="AN170" s="17"/>
      <c r="AO170" s="18">
        <v>0</v>
      </c>
      <c r="AP170" s="16"/>
      <c r="AQ170" s="16"/>
      <c r="AR170" s="17">
        <v>44377</v>
      </c>
      <c r="AS170" s="16"/>
      <c r="AT170" s="16"/>
      <c r="AU170" s="16"/>
      <c r="AV170" s="16" t="s">
        <v>81</v>
      </c>
      <c r="AW170" s="16"/>
      <c r="AX170" s="16"/>
      <c r="AY170" s="16"/>
      <c r="AZ170" s="18">
        <v>0</v>
      </c>
      <c r="BA170" s="18">
        <v>0</v>
      </c>
      <c r="BB170" s="16"/>
      <c r="BC170" s="16" t="s">
        <v>74</v>
      </c>
    </row>
    <row r="171" spans="1:55" x14ac:dyDescent="0.25">
      <c r="A171" s="16">
        <v>900146010</v>
      </c>
      <c r="B171" s="16" t="s">
        <v>11</v>
      </c>
      <c r="C171" s="16" t="s">
        <v>22</v>
      </c>
      <c r="D171" s="16">
        <v>12615</v>
      </c>
      <c r="E171" s="16" t="s">
        <v>273</v>
      </c>
      <c r="F171" s="16" t="s">
        <v>274</v>
      </c>
      <c r="G171" s="16" t="s">
        <v>74</v>
      </c>
      <c r="H171" s="16" t="s">
        <v>74</v>
      </c>
      <c r="I171" s="16" t="s">
        <v>74</v>
      </c>
      <c r="J171" s="17">
        <v>44356</v>
      </c>
      <c r="K171" s="18">
        <v>10983</v>
      </c>
      <c r="L171" s="18">
        <v>10983</v>
      </c>
      <c r="M171" s="16" t="s">
        <v>198</v>
      </c>
      <c r="N171" s="16" t="s">
        <v>199</v>
      </c>
      <c r="O171" s="18">
        <v>0</v>
      </c>
      <c r="P171" s="16"/>
      <c r="Q171" s="18">
        <v>0</v>
      </c>
      <c r="R171" s="18">
        <v>0</v>
      </c>
      <c r="S171" s="16"/>
      <c r="T171" s="16"/>
      <c r="U171" s="16" t="s">
        <v>200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6"/>
      <c r="AD171" s="18">
        <v>0</v>
      </c>
      <c r="AE171" s="18">
        <v>0</v>
      </c>
      <c r="AF171" s="18">
        <v>0</v>
      </c>
      <c r="AG171" s="18">
        <v>0</v>
      </c>
      <c r="AH171" s="16"/>
      <c r="AI171" s="17"/>
      <c r="AJ171" s="18">
        <v>0</v>
      </c>
      <c r="AK171" s="18">
        <v>0</v>
      </c>
      <c r="AL171" s="18">
        <v>0</v>
      </c>
      <c r="AM171" s="16"/>
      <c r="AN171" s="17"/>
      <c r="AO171" s="18">
        <v>0</v>
      </c>
      <c r="AP171" s="16"/>
      <c r="AQ171" s="16"/>
      <c r="AR171" s="17">
        <v>44377</v>
      </c>
      <c r="AS171" s="16"/>
      <c r="AT171" s="16"/>
      <c r="AU171" s="16"/>
      <c r="AV171" s="16" t="s">
        <v>81</v>
      </c>
      <c r="AW171" s="16"/>
      <c r="AX171" s="16"/>
      <c r="AY171" s="16"/>
      <c r="AZ171" s="18">
        <v>0</v>
      </c>
      <c r="BA171" s="18">
        <v>0</v>
      </c>
      <c r="BB171" s="16"/>
      <c r="BC171" s="16" t="s">
        <v>74</v>
      </c>
    </row>
    <row r="172" spans="1:55" x14ac:dyDescent="0.25">
      <c r="A172" s="16">
        <v>900146010</v>
      </c>
      <c r="B172" s="16" t="s">
        <v>11</v>
      </c>
      <c r="C172" s="16" t="s">
        <v>20</v>
      </c>
      <c r="D172" s="16">
        <v>13905</v>
      </c>
      <c r="E172" s="16" t="s">
        <v>283</v>
      </c>
      <c r="F172" s="16" t="s">
        <v>284</v>
      </c>
      <c r="G172" s="16" t="s">
        <v>74</v>
      </c>
      <c r="H172" s="16" t="s">
        <v>74</v>
      </c>
      <c r="I172" s="16" t="s">
        <v>74</v>
      </c>
      <c r="J172" s="17">
        <v>44358</v>
      </c>
      <c r="K172" s="18">
        <v>19589</v>
      </c>
      <c r="L172" s="18">
        <v>19589</v>
      </c>
      <c r="M172" s="16" t="s">
        <v>198</v>
      </c>
      <c r="N172" s="16" t="s">
        <v>199</v>
      </c>
      <c r="O172" s="18">
        <v>0</v>
      </c>
      <c r="P172" s="16"/>
      <c r="Q172" s="18">
        <v>0</v>
      </c>
      <c r="R172" s="18">
        <v>0</v>
      </c>
      <c r="S172" s="16"/>
      <c r="T172" s="16"/>
      <c r="U172" s="16" t="s">
        <v>200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6"/>
      <c r="AD172" s="18">
        <v>0</v>
      </c>
      <c r="AE172" s="18">
        <v>0</v>
      </c>
      <c r="AF172" s="18">
        <v>0</v>
      </c>
      <c r="AG172" s="18">
        <v>0</v>
      </c>
      <c r="AH172" s="16"/>
      <c r="AI172" s="17"/>
      <c r="AJ172" s="18">
        <v>0</v>
      </c>
      <c r="AK172" s="18">
        <v>0</v>
      </c>
      <c r="AL172" s="18">
        <v>0</v>
      </c>
      <c r="AM172" s="16"/>
      <c r="AN172" s="17"/>
      <c r="AO172" s="18">
        <v>0</v>
      </c>
      <c r="AP172" s="16"/>
      <c r="AQ172" s="16"/>
      <c r="AR172" s="17">
        <v>44377</v>
      </c>
      <c r="AS172" s="16"/>
      <c r="AT172" s="16"/>
      <c r="AU172" s="16"/>
      <c r="AV172" s="16" t="s">
        <v>81</v>
      </c>
      <c r="AW172" s="16"/>
      <c r="AX172" s="16"/>
      <c r="AY172" s="16"/>
      <c r="AZ172" s="18">
        <v>0</v>
      </c>
      <c r="BA172" s="18">
        <v>0</v>
      </c>
      <c r="BB172" s="16"/>
      <c r="BC172" s="16" t="s">
        <v>74</v>
      </c>
    </row>
    <row r="173" spans="1:55" x14ac:dyDescent="0.25">
      <c r="A173" s="16">
        <v>900146010</v>
      </c>
      <c r="B173" s="16" t="s">
        <v>11</v>
      </c>
      <c r="C173" s="16" t="s">
        <v>22</v>
      </c>
      <c r="D173" s="16">
        <v>12889</v>
      </c>
      <c r="E173" s="16" t="s">
        <v>275</v>
      </c>
      <c r="F173" s="16" t="s">
        <v>276</v>
      </c>
      <c r="G173" s="16" t="s">
        <v>74</v>
      </c>
      <c r="H173" s="16" t="s">
        <v>74</v>
      </c>
      <c r="I173" s="16" t="s">
        <v>74</v>
      </c>
      <c r="J173" s="17">
        <v>44359</v>
      </c>
      <c r="K173" s="18">
        <v>10983</v>
      </c>
      <c r="L173" s="18">
        <v>10983</v>
      </c>
      <c r="M173" s="16" t="s">
        <v>198</v>
      </c>
      <c r="N173" s="16" t="s">
        <v>199</v>
      </c>
      <c r="O173" s="18">
        <v>0</v>
      </c>
      <c r="P173" s="16"/>
      <c r="Q173" s="18">
        <v>0</v>
      </c>
      <c r="R173" s="18">
        <v>0</v>
      </c>
      <c r="S173" s="16"/>
      <c r="T173" s="16"/>
      <c r="U173" s="16" t="s">
        <v>200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6"/>
      <c r="AD173" s="18">
        <v>0</v>
      </c>
      <c r="AE173" s="18">
        <v>0</v>
      </c>
      <c r="AF173" s="18">
        <v>0</v>
      </c>
      <c r="AG173" s="18">
        <v>0</v>
      </c>
      <c r="AH173" s="16"/>
      <c r="AI173" s="17"/>
      <c r="AJ173" s="18">
        <v>0</v>
      </c>
      <c r="AK173" s="18">
        <v>0</v>
      </c>
      <c r="AL173" s="18">
        <v>0</v>
      </c>
      <c r="AM173" s="16"/>
      <c r="AN173" s="17"/>
      <c r="AO173" s="18">
        <v>0</v>
      </c>
      <c r="AP173" s="16"/>
      <c r="AQ173" s="16"/>
      <c r="AR173" s="17">
        <v>44377</v>
      </c>
      <c r="AS173" s="16"/>
      <c r="AT173" s="16"/>
      <c r="AU173" s="16"/>
      <c r="AV173" s="16" t="s">
        <v>81</v>
      </c>
      <c r="AW173" s="16"/>
      <c r="AX173" s="16"/>
      <c r="AY173" s="16"/>
      <c r="AZ173" s="18">
        <v>0</v>
      </c>
      <c r="BA173" s="18">
        <v>0</v>
      </c>
      <c r="BB173" s="16"/>
      <c r="BC173" s="16" t="s">
        <v>74</v>
      </c>
    </row>
    <row r="174" spans="1:55" x14ac:dyDescent="0.25">
      <c r="A174" s="16">
        <v>900146010</v>
      </c>
      <c r="B174" s="16" t="s">
        <v>11</v>
      </c>
      <c r="C174" s="16" t="s">
        <v>21</v>
      </c>
      <c r="D174" s="16">
        <v>17193</v>
      </c>
      <c r="E174" s="16" t="s">
        <v>289</v>
      </c>
      <c r="F174" s="16" t="s">
        <v>290</v>
      </c>
      <c r="G174" s="16" t="s">
        <v>74</v>
      </c>
      <c r="H174" s="16" t="s">
        <v>74</v>
      </c>
      <c r="I174" s="16" t="s">
        <v>74</v>
      </c>
      <c r="J174" s="17">
        <v>44362</v>
      </c>
      <c r="K174" s="18">
        <v>10983</v>
      </c>
      <c r="L174" s="18">
        <v>10983</v>
      </c>
      <c r="M174" s="16" t="s">
        <v>198</v>
      </c>
      <c r="N174" s="16" t="s">
        <v>199</v>
      </c>
      <c r="O174" s="18">
        <v>0</v>
      </c>
      <c r="P174" s="16"/>
      <c r="Q174" s="18">
        <v>0</v>
      </c>
      <c r="R174" s="18">
        <v>0</v>
      </c>
      <c r="S174" s="16"/>
      <c r="T174" s="16"/>
      <c r="U174" s="16" t="s">
        <v>200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6"/>
      <c r="AD174" s="18">
        <v>0</v>
      </c>
      <c r="AE174" s="18">
        <v>0</v>
      </c>
      <c r="AF174" s="18">
        <v>0</v>
      </c>
      <c r="AG174" s="18">
        <v>0</v>
      </c>
      <c r="AH174" s="16"/>
      <c r="AI174" s="17"/>
      <c r="AJ174" s="18">
        <v>0</v>
      </c>
      <c r="AK174" s="18">
        <v>0</v>
      </c>
      <c r="AL174" s="18">
        <v>0</v>
      </c>
      <c r="AM174" s="16"/>
      <c r="AN174" s="17"/>
      <c r="AO174" s="18">
        <v>0</v>
      </c>
      <c r="AP174" s="16"/>
      <c r="AQ174" s="16"/>
      <c r="AR174" s="17">
        <v>44377</v>
      </c>
      <c r="AS174" s="16"/>
      <c r="AT174" s="16"/>
      <c r="AU174" s="16"/>
      <c r="AV174" s="16" t="s">
        <v>81</v>
      </c>
      <c r="AW174" s="16"/>
      <c r="AX174" s="16"/>
      <c r="AY174" s="16"/>
      <c r="AZ174" s="18">
        <v>0</v>
      </c>
      <c r="BA174" s="18">
        <v>0</v>
      </c>
      <c r="BB174" s="16"/>
      <c r="BC174" s="16" t="s">
        <v>74</v>
      </c>
    </row>
    <row r="175" spans="1:55" x14ac:dyDescent="0.25">
      <c r="A175" s="16">
        <v>900146010</v>
      </c>
      <c r="B175" s="16" t="s">
        <v>11</v>
      </c>
      <c r="C175" s="16" t="s">
        <v>19</v>
      </c>
      <c r="D175" s="16">
        <v>27079</v>
      </c>
      <c r="E175" s="16" t="s">
        <v>303</v>
      </c>
      <c r="F175" s="16" t="s">
        <v>304</v>
      </c>
      <c r="G175" s="16" t="s">
        <v>74</v>
      </c>
      <c r="H175" s="16" t="s">
        <v>74</v>
      </c>
      <c r="I175" s="16" t="s">
        <v>74</v>
      </c>
      <c r="J175" s="17">
        <v>44363</v>
      </c>
      <c r="K175" s="18">
        <v>10983</v>
      </c>
      <c r="L175" s="18">
        <v>10983</v>
      </c>
      <c r="M175" s="16" t="s">
        <v>198</v>
      </c>
      <c r="N175" s="16" t="s">
        <v>199</v>
      </c>
      <c r="O175" s="18">
        <v>0</v>
      </c>
      <c r="P175" s="16"/>
      <c r="Q175" s="18">
        <v>0</v>
      </c>
      <c r="R175" s="18">
        <v>0</v>
      </c>
      <c r="S175" s="16"/>
      <c r="T175" s="16"/>
      <c r="U175" s="16" t="s">
        <v>200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6"/>
      <c r="AD175" s="18">
        <v>0</v>
      </c>
      <c r="AE175" s="18">
        <v>0</v>
      </c>
      <c r="AF175" s="18">
        <v>0</v>
      </c>
      <c r="AG175" s="18">
        <v>0</v>
      </c>
      <c r="AH175" s="16"/>
      <c r="AI175" s="17"/>
      <c r="AJ175" s="18">
        <v>0</v>
      </c>
      <c r="AK175" s="18">
        <v>0</v>
      </c>
      <c r="AL175" s="18">
        <v>0</v>
      </c>
      <c r="AM175" s="16"/>
      <c r="AN175" s="17"/>
      <c r="AO175" s="18">
        <v>0</v>
      </c>
      <c r="AP175" s="16"/>
      <c r="AQ175" s="16"/>
      <c r="AR175" s="17">
        <v>44377</v>
      </c>
      <c r="AS175" s="16"/>
      <c r="AT175" s="16"/>
      <c r="AU175" s="16"/>
      <c r="AV175" s="16" t="s">
        <v>81</v>
      </c>
      <c r="AW175" s="16"/>
      <c r="AX175" s="16"/>
      <c r="AY175" s="16"/>
      <c r="AZ175" s="18">
        <v>0</v>
      </c>
      <c r="BA175" s="18">
        <v>0</v>
      </c>
      <c r="BB175" s="16"/>
      <c r="BC175" s="16" t="s">
        <v>74</v>
      </c>
    </row>
    <row r="176" spans="1:55" x14ac:dyDescent="0.25">
      <c r="A176" s="16">
        <v>900146010</v>
      </c>
      <c r="B176" s="16" t="s">
        <v>11</v>
      </c>
      <c r="C176" s="16" t="s">
        <v>22</v>
      </c>
      <c r="D176" s="16">
        <v>13220</v>
      </c>
      <c r="E176" s="16" t="s">
        <v>277</v>
      </c>
      <c r="F176" s="16" t="s">
        <v>278</v>
      </c>
      <c r="G176" s="16" t="s">
        <v>74</v>
      </c>
      <c r="H176" s="16" t="s">
        <v>74</v>
      </c>
      <c r="I176" s="16" t="s">
        <v>74</v>
      </c>
      <c r="J176" s="17">
        <v>44364</v>
      </c>
      <c r="K176" s="18">
        <v>10983</v>
      </c>
      <c r="L176" s="18">
        <v>10983</v>
      </c>
      <c r="M176" s="16" t="s">
        <v>198</v>
      </c>
      <c r="N176" s="16" t="s">
        <v>199</v>
      </c>
      <c r="O176" s="18">
        <v>0</v>
      </c>
      <c r="P176" s="16"/>
      <c r="Q176" s="18">
        <v>0</v>
      </c>
      <c r="R176" s="18">
        <v>0</v>
      </c>
      <c r="S176" s="16"/>
      <c r="T176" s="16"/>
      <c r="U176" s="16" t="s">
        <v>200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6"/>
      <c r="AD176" s="18">
        <v>0</v>
      </c>
      <c r="AE176" s="18">
        <v>0</v>
      </c>
      <c r="AF176" s="18">
        <v>0</v>
      </c>
      <c r="AG176" s="18">
        <v>0</v>
      </c>
      <c r="AH176" s="16"/>
      <c r="AI176" s="17"/>
      <c r="AJ176" s="18">
        <v>0</v>
      </c>
      <c r="AK176" s="18">
        <v>0</v>
      </c>
      <c r="AL176" s="18">
        <v>0</v>
      </c>
      <c r="AM176" s="16"/>
      <c r="AN176" s="17"/>
      <c r="AO176" s="18">
        <v>0</v>
      </c>
      <c r="AP176" s="16"/>
      <c r="AQ176" s="16"/>
      <c r="AR176" s="17">
        <v>44377</v>
      </c>
      <c r="AS176" s="16"/>
      <c r="AT176" s="16"/>
      <c r="AU176" s="16"/>
      <c r="AV176" s="16" t="s">
        <v>81</v>
      </c>
      <c r="AW176" s="16"/>
      <c r="AX176" s="16"/>
      <c r="AY176" s="16"/>
      <c r="AZ176" s="18">
        <v>0</v>
      </c>
      <c r="BA176" s="18">
        <v>0</v>
      </c>
      <c r="BB176" s="16"/>
      <c r="BC176" s="16" t="s">
        <v>74</v>
      </c>
    </row>
    <row r="177" spans="1:55" x14ac:dyDescent="0.25">
      <c r="A177" s="16">
        <v>900146010</v>
      </c>
      <c r="B177" s="16" t="s">
        <v>11</v>
      </c>
      <c r="C177" s="16" t="s">
        <v>21</v>
      </c>
      <c r="D177" s="16">
        <v>17972</v>
      </c>
      <c r="E177" s="16" t="s">
        <v>291</v>
      </c>
      <c r="F177" s="16" t="s">
        <v>292</v>
      </c>
      <c r="G177" s="16" t="s">
        <v>74</v>
      </c>
      <c r="H177" s="16" t="s">
        <v>74</v>
      </c>
      <c r="I177" s="16" t="s">
        <v>74</v>
      </c>
      <c r="J177" s="17">
        <v>44366</v>
      </c>
      <c r="K177" s="18">
        <v>10983</v>
      </c>
      <c r="L177" s="18">
        <v>10983</v>
      </c>
      <c r="M177" s="16" t="s">
        <v>198</v>
      </c>
      <c r="N177" s="16" t="s">
        <v>199</v>
      </c>
      <c r="O177" s="18">
        <v>0</v>
      </c>
      <c r="P177" s="16"/>
      <c r="Q177" s="18">
        <v>0</v>
      </c>
      <c r="R177" s="18">
        <v>0</v>
      </c>
      <c r="S177" s="16"/>
      <c r="T177" s="16"/>
      <c r="U177" s="16" t="s">
        <v>200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6"/>
      <c r="AD177" s="18">
        <v>0</v>
      </c>
      <c r="AE177" s="18">
        <v>0</v>
      </c>
      <c r="AF177" s="18">
        <v>0</v>
      </c>
      <c r="AG177" s="18">
        <v>0</v>
      </c>
      <c r="AH177" s="16"/>
      <c r="AI177" s="17"/>
      <c r="AJ177" s="18">
        <v>0</v>
      </c>
      <c r="AK177" s="18">
        <v>0</v>
      </c>
      <c r="AL177" s="18">
        <v>0</v>
      </c>
      <c r="AM177" s="16"/>
      <c r="AN177" s="17"/>
      <c r="AO177" s="18">
        <v>0</v>
      </c>
      <c r="AP177" s="16"/>
      <c r="AQ177" s="16"/>
      <c r="AR177" s="17">
        <v>44377</v>
      </c>
      <c r="AS177" s="16"/>
      <c r="AT177" s="16"/>
      <c r="AU177" s="16"/>
      <c r="AV177" s="16" t="s">
        <v>81</v>
      </c>
      <c r="AW177" s="16"/>
      <c r="AX177" s="16"/>
      <c r="AY177" s="16"/>
      <c r="AZ177" s="18">
        <v>0</v>
      </c>
      <c r="BA177" s="18">
        <v>0</v>
      </c>
      <c r="BB177" s="16"/>
      <c r="BC177" s="16" t="s">
        <v>74</v>
      </c>
    </row>
    <row r="178" spans="1:55" x14ac:dyDescent="0.25">
      <c r="A178" s="16">
        <v>900146010</v>
      </c>
      <c r="B178" s="16" t="s">
        <v>11</v>
      </c>
      <c r="C178" s="16" t="s">
        <v>21</v>
      </c>
      <c r="D178" s="16">
        <v>18288</v>
      </c>
      <c r="E178" s="16" t="s">
        <v>293</v>
      </c>
      <c r="F178" s="16" t="s">
        <v>294</v>
      </c>
      <c r="G178" s="16" t="s">
        <v>74</v>
      </c>
      <c r="H178" s="16" t="s">
        <v>74</v>
      </c>
      <c r="I178" s="16" t="s">
        <v>74</v>
      </c>
      <c r="J178" s="17">
        <v>44369</v>
      </c>
      <c r="K178" s="18">
        <v>10983</v>
      </c>
      <c r="L178" s="18">
        <v>10983</v>
      </c>
      <c r="M178" s="16" t="s">
        <v>198</v>
      </c>
      <c r="N178" s="16" t="s">
        <v>199</v>
      </c>
      <c r="O178" s="18">
        <v>0</v>
      </c>
      <c r="P178" s="16"/>
      <c r="Q178" s="18">
        <v>0</v>
      </c>
      <c r="R178" s="18">
        <v>0</v>
      </c>
      <c r="S178" s="16"/>
      <c r="T178" s="16"/>
      <c r="U178" s="16" t="s">
        <v>200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6"/>
      <c r="AD178" s="18">
        <v>0</v>
      </c>
      <c r="AE178" s="18">
        <v>0</v>
      </c>
      <c r="AF178" s="18">
        <v>0</v>
      </c>
      <c r="AG178" s="18">
        <v>0</v>
      </c>
      <c r="AH178" s="16"/>
      <c r="AI178" s="17"/>
      <c r="AJ178" s="18">
        <v>0</v>
      </c>
      <c r="AK178" s="18">
        <v>0</v>
      </c>
      <c r="AL178" s="18">
        <v>0</v>
      </c>
      <c r="AM178" s="16"/>
      <c r="AN178" s="17"/>
      <c r="AO178" s="18">
        <v>0</v>
      </c>
      <c r="AP178" s="16"/>
      <c r="AQ178" s="16"/>
      <c r="AR178" s="17">
        <v>44377</v>
      </c>
      <c r="AS178" s="16"/>
      <c r="AT178" s="16"/>
      <c r="AU178" s="16"/>
      <c r="AV178" s="16" t="s">
        <v>81</v>
      </c>
      <c r="AW178" s="16"/>
      <c r="AX178" s="16"/>
      <c r="AY178" s="16"/>
      <c r="AZ178" s="18">
        <v>0</v>
      </c>
      <c r="BA178" s="18">
        <v>0</v>
      </c>
      <c r="BB178" s="16"/>
      <c r="BC178" s="16" t="s">
        <v>74</v>
      </c>
    </row>
    <row r="179" spans="1:55" x14ac:dyDescent="0.25">
      <c r="A179" s="16">
        <v>900146010</v>
      </c>
      <c r="B179" s="16" t="s">
        <v>11</v>
      </c>
      <c r="C179" s="16" t="s">
        <v>21</v>
      </c>
      <c r="D179" s="16">
        <v>18474</v>
      </c>
      <c r="E179" s="16" t="s">
        <v>295</v>
      </c>
      <c r="F179" s="16" t="s">
        <v>296</v>
      </c>
      <c r="G179" s="16" t="s">
        <v>74</v>
      </c>
      <c r="H179" s="16" t="s">
        <v>74</v>
      </c>
      <c r="I179" s="16" t="s">
        <v>74</v>
      </c>
      <c r="J179" s="17">
        <v>44370</v>
      </c>
      <c r="K179" s="18">
        <v>10983</v>
      </c>
      <c r="L179" s="18">
        <v>10983</v>
      </c>
      <c r="M179" s="16" t="s">
        <v>198</v>
      </c>
      <c r="N179" s="16" t="s">
        <v>199</v>
      </c>
      <c r="O179" s="18">
        <v>0</v>
      </c>
      <c r="P179" s="16"/>
      <c r="Q179" s="18">
        <v>0</v>
      </c>
      <c r="R179" s="18">
        <v>0</v>
      </c>
      <c r="S179" s="16"/>
      <c r="T179" s="16"/>
      <c r="U179" s="16" t="s">
        <v>200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16"/>
      <c r="AD179" s="18">
        <v>0</v>
      </c>
      <c r="AE179" s="18">
        <v>0</v>
      </c>
      <c r="AF179" s="18">
        <v>0</v>
      </c>
      <c r="AG179" s="18">
        <v>0</v>
      </c>
      <c r="AH179" s="16"/>
      <c r="AI179" s="17"/>
      <c r="AJ179" s="18">
        <v>0</v>
      </c>
      <c r="AK179" s="18">
        <v>0</v>
      </c>
      <c r="AL179" s="18">
        <v>0</v>
      </c>
      <c r="AM179" s="16"/>
      <c r="AN179" s="17"/>
      <c r="AO179" s="18">
        <v>0</v>
      </c>
      <c r="AP179" s="16"/>
      <c r="AQ179" s="16"/>
      <c r="AR179" s="17">
        <v>44377</v>
      </c>
      <c r="AS179" s="16"/>
      <c r="AT179" s="16"/>
      <c r="AU179" s="16"/>
      <c r="AV179" s="16" t="s">
        <v>81</v>
      </c>
      <c r="AW179" s="16"/>
      <c r="AX179" s="16"/>
      <c r="AY179" s="16"/>
      <c r="AZ179" s="18">
        <v>0</v>
      </c>
      <c r="BA179" s="18">
        <v>0</v>
      </c>
      <c r="BB179" s="16"/>
      <c r="BC179" s="16" t="s">
        <v>74</v>
      </c>
    </row>
    <row r="180" spans="1:55" x14ac:dyDescent="0.25">
      <c r="A180" s="16">
        <v>900146010</v>
      </c>
      <c r="B180" s="16" t="s">
        <v>11</v>
      </c>
      <c r="C180" s="16" t="s">
        <v>22</v>
      </c>
      <c r="D180" s="16">
        <v>13768</v>
      </c>
      <c r="E180" s="16" t="s">
        <v>281</v>
      </c>
      <c r="F180" s="16" t="s">
        <v>282</v>
      </c>
      <c r="G180" s="16" t="s">
        <v>74</v>
      </c>
      <c r="H180" s="16" t="s">
        <v>74</v>
      </c>
      <c r="I180" s="16" t="s">
        <v>74</v>
      </c>
      <c r="J180" s="17">
        <v>44371</v>
      </c>
      <c r="K180" s="18">
        <v>10983</v>
      </c>
      <c r="L180" s="18">
        <v>10983</v>
      </c>
      <c r="M180" s="16" t="s">
        <v>198</v>
      </c>
      <c r="N180" s="16" t="s">
        <v>199</v>
      </c>
      <c r="O180" s="18">
        <v>0</v>
      </c>
      <c r="P180" s="16"/>
      <c r="Q180" s="18">
        <v>0</v>
      </c>
      <c r="R180" s="18">
        <v>0</v>
      </c>
      <c r="S180" s="16"/>
      <c r="T180" s="16"/>
      <c r="U180" s="16" t="s">
        <v>200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6"/>
      <c r="AD180" s="18">
        <v>0</v>
      </c>
      <c r="AE180" s="18">
        <v>0</v>
      </c>
      <c r="AF180" s="18">
        <v>0</v>
      </c>
      <c r="AG180" s="18">
        <v>0</v>
      </c>
      <c r="AH180" s="16"/>
      <c r="AI180" s="17"/>
      <c r="AJ180" s="18">
        <v>0</v>
      </c>
      <c r="AK180" s="18">
        <v>0</v>
      </c>
      <c r="AL180" s="18">
        <v>0</v>
      </c>
      <c r="AM180" s="16"/>
      <c r="AN180" s="17"/>
      <c r="AO180" s="18">
        <v>0</v>
      </c>
      <c r="AP180" s="16"/>
      <c r="AQ180" s="16"/>
      <c r="AR180" s="17">
        <v>44377</v>
      </c>
      <c r="AS180" s="16"/>
      <c r="AT180" s="16"/>
      <c r="AU180" s="16"/>
      <c r="AV180" s="16" t="s">
        <v>81</v>
      </c>
      <c r="AW180" s="16"/>
      <c r="AX180" s="16"/>
      <c r="AY180" s="16"/>
      <c r="AZ180" s="18">
        <v>0</v>
      </c>
      <c r="BA180" s="18">
        <v>0</v>
      </c>
      <c r="BB180" s="16"/>
      <c r="BC180" s="16" t="s">
        <v>74</v>
      </c>
    </row>
    <row r="181" spans="1:55" x14ac:dyDescent="0.25">
      <c r="A181" s="16">
        <v>900146010</v>
      </c>
      <c r="B181" s="16" t="s">
        <v>11</v>
      </c>
      <c r="C181" s="16" t="s">
        <v>21</v>
      </c>
      <c r="D181" s="16">
        <v>19163</v>
      </c>
      <c r="E181" s="16" t="s">
        <v>297</v>
      </c>
      <c r="F181" s="16" t="s">
        <v>298</v>
      </c>
      <c r="G181" s="16" t="s">
        <v>74</v>
      </c>
      <c r="H181" s="16" t="s">
        <v>74</v>
      </c>
      <c r="I181" s="16" t="s">
        <v>74</v>
      </c>
      <c r="J181" s="17">
        <v>44373</v>
      </c>
      <c r="K181" s="18">
        <v>10983</v>
      </c>
      <c r="L181" s="18">
        <v>10983</v>
      </c>
      <c r="M181" s="16" t="s">
        <v>198</v>
      </c>
      <c r="N181" s="16" t="s">
        <v>199</v>
      </c>
      <c r="O181" s="18">
        <v>0</v>
      </c>
      <c r="P181" s="16"/>
      <c r="Q181" s="18">
        <v>0</v>
      </c>
      <c r="R181" s="18">
        <v>0</v>
      </c>
      <c r="S181" s="16"/>
      <c r="T181" s="16"/>
      <c r="U181" s="16" t="s">
        <v>200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6"/>
      <c r="AD181" s="18">
        <v>0</v>
      </c>
      <c r="AE181" s="18">
        <v>0</v>
      </c>
      <c r="AF181" s="18">
        <v>0</v>
      </c>
      <c r="AG181" s="18">
        <v>0</v>
      </c>
      <c r="AH181" s="16"/>
      <c r="AI181" s="17"/>
      <c r="AJ181" s="18">
        <v>0</v>
      </c>
      <c r="AK181" s="18">
        <v>0</v>
      </c>
      <c r="AL181" s="18">
        <v>0</v>
      </c>
      <c r="AM181" s="16"/>
      <c r="AN181" s="17"/>
      <c r="AO181" s="18">
        <v>0</v>
      </c>
      <c r="AP181" s="16"/>
      <c r="AQ181" s="16"/>
      <c r="AR181" s="17">
        <v>44377</v>
      </c>
      <c r="AS181" s="16"/>
      <c r="AT181" s="16"/>
      <c r="AU181" s="16"/>
      <c r="AV181" s="16" t="s">
        <v>81</v>
      </c>
      <c r="AW181" s="16"/>
      <c r="AX181" s="16"/>
      <c r="AY181" s="16"/>
      <c r="AZ181" s="18">
        <v>0</v>
      </c>
      <c r="BA181" s="18">
        <v>0</v>
      </c>
      <c r="BB181" s="16"/>
      <c r="BC181" s="16" t="s">
        <v>74</v>
      </c>
    </row>
    <row r="182" spans="1:55" x14ac:dyDescent="0.25">
      <c r="A182" s="16">
        <v>900146010</v>
      </c>
      <c r="B182" s="16" t="s">
        <v>11</v>
      </c>
      <c r="C182" s="16" t="s">
        <v>19</v>
      </c>
      <c r="D182" s="16">
        <v>29599</v>
      </c>
      <c r="E182" s="16" t="s">
        <v>305</v>
      </c>
      <c r="F182" s="16" t="s">
        <v>306</v>
      </c>
      <c r="G182" s="16" t="s">
        <v>74</v>
      </c>
      <c r="H182" s="16" t="s">
        <v>74</v>
      </c>
      <c r="I182" s="16" t="s">
        <v>74</v>
      </c>
      <c r="J182" s="17">
        <v>44376</v>
      </c>
      <c r="K182" s="18">
        <v>8715</v>
      </c>
      <c r="L182" s="18">
        <v>8715</v>
      </c>
      <c r="M182" s="16" t="s">
        <v>198</v>
      </c>
      <c r="N182" s="16" t="s">
        <v>199</v>
      </c>
      <c r="O182" s="18">
        <v>0</v>
      </c>
      <c r="P182" s="16"/>
      <c r="Q182" s="18">
        <v>0</v>
      </c>
      <c r="R182" s="18">
        <v>0</v>
      </c>
      <c r="S182" s="16"/>
      <c r="T182" s="16"/>
      <c r="U182" s="16" t="s">
        <v>200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6"/>
      <c r="AD182" s="18">
        <v>0</v>
      </c>
      <c r="AE182" s="18">
        <v>0</v>
      </c>
      <c r="AF182" s="18">
        <v>0</v>
      </c>
      <c r="AG182" s="18">
        <v>0</v>
      </c>
      <c r="AH182" s="16"/>
      <c r="AI182" s="17"/>
      <c r="AJ182" s="18">
        <v>0</v>
      </c>
      <c r="AK182" s="18">
        <v>0</v>
      </c>
      <c r="AL182" s="18">
        <v>0</v>
      </c>
      <c r="AM182" s="16"/>
      <c r="AN182" s="17"/>
      <c r="AO182" s="18">
        <v>0</v>
      </c>
      <c r="AP182" s="16"/>
      <c r="AQ182" s="16"/>
      <c r="AR182" s="17">
        <v>44377</v>
      </c>
      <c r="AS182" s="16"/>
      <c r="AT182" s="16"/>
      <c r="AU182" s="16"/>
      <c r="AV182" s="16" t="s">
        <v>81</v>
      </c>
      <c r="AW182" s="16"/>
      <c r="AX182" s="16"/>
      <c r="AY182" s="16"/>
      <c r="AZ182" s="18">
        <v>0</v>
      </c>
      <c r="BA182" s="18">
        <v>0</v>
      </c>
      <c r="BB182" s="16"/>
      <c r="BC182" s="16" t="s">
        <v>74</v>
      </c>
    </row>
    <row r="183" spans="1:55" x14ac:dyDescent="0.25">
      <c r="A183" s="16">
        <v>900146010</v>
      </c>
      <c r="B183" s="16" t="s">
        <v>11</v>
      </c>
      <c r="C183" s="16" t="s">
        <v>15</v>
      </c>
      <c r="D183" s="16">
        <v>7215</v>
      </c>
      <c r="E183" s="16" t="s">
        <v>241</v>
      </c>
      <c r="F183" s="16" t="s">
        <v>242</v>
      </c>
      <c r="G183" s="16" t="s">
        <v>74</v>
      </c>
      <c r="H183" s="16" t="s">
        <v>74</v>
      </c>
      <c r="I183" s="16" t="s">
        <v>74</v>
      </c>
      <c r="J183" s="17">
        <v>44378</v>
      </c>
      <c r="K183" s="18">
        <v>21400</v>
      </c>
      <c r="L183" s="18">
        <v>21400</v>
      </c>
      <c r="M183" s="16" t="s">
        <v>198</v>
      </c>
      <c r="N183" s="16" t="s">
        <v>199</v>
      </c>
      <c r="O183" s="18">
        <v>0</v>
      </c>
      <c r="P183" s="16"/>
      <c r="Q183" s="18">
        <v>0</v>
      </c>
      <c r="R183" s="18">
        <v>0</v>
      </c>
      <c r="S183" s="16"/>
      <c r="T183" s="16"/>
      <c r="U183" s="16" t="s">
        <v>200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6"/>
      <c r="AD183" s="18">
        <v>0</v>
      </c>
      <c r="AE183" s="18">
        <v>0</v>
      </c>
      <c r="AF183" s="18">
        <v>0</v>
      </c>
      <c r="AG183" s="18">
        <v>0</v>
      </c>
      <c r="AH183" s="16"/>
      <c r="AI183" s="17"/>
      <c r="AJ183" s="18">
        <v>0</v>
      </c>
      <c r="AK183" s="18">
        <v>0</v>
      </c>
      <c r="AL183" s="18">
        <v>0</v>
      </c>
      <c r="AM183" s="16"/>
      <c r="AN183" s="17"/>
      <c r="AO183" s="18">
        <v>0</v>
      </c>
      <c r="AP183" s="16"/>
      <c r="AQ183" s="16"/>
      <c r="AR183" s="17">
        <v>44408</v>
      </c>
      <c r="AS183" s="16"/>
      <c r="AT183" s="16"/>
      <c r="AU183" s="16"/>
      <c r="AV183" s="16" t="s">
        <v>81</v>
      </c>
      <c r="AW183" s="16"/>
      <c r="AX183" s="16"/>
      <c r="AY183" s="16"/>
      <c r="AZ183" s="18">
        <v>0</v>
      </c>
      <c r="BA183" s="18">
        <v>0</v>
      </c>
      <c r="BB183" s="16"/>
      <c r="BC183" s="16" t="s">
        <v>74</v>
      </c>
    </row>
    <row r="184" spans="1:55" x14ac:dyDescent="0.25">
      <c r="A184" s="16">
        <v>900146010</v>
      </c>
      <c r="B184" s="16" t="s">
        <v>11</v>
      </c>
      <c r="C184" s="16" t="s">
        <v>16</v>
      </c>
      <c r="D184" s="16">
        <v>3009</v>
      </c>
      <c r="E184" s="16" t="s">
        <v>205</v>
      </c>
      <c r="F184" s="16" t="s">
        <v>206</v>
      </c>
      <c r="G184" s="16" t="s">
        <v>74</v>
      </c>
      <c r="H184" s="16" t="s">
        <v>74</v>
      </c>
      <c r="I184" s="16" t="s">
        <v>74</v>
      </c>
      <c r="J184" s="17">
        <v>44383</v>
      </c>
      <c r="K184" s="18">
        <v>4700</v>
      </c>
      <c r="L184" s="18">
        <v>4700</v>
      </c>
      <c r="M184" s="16" t="s">
        <v>198</v>
      </c>
      <c r="N184" s="16" t="s">
        <v>199</v>
      </c>
      <c r="O184" s="18">
        <v>0</v>
      </c>
      <c r="P184" s="16"/>
      <c r="Q184" s="18">
        <v>0</v>
      </c>
      <c r="R184" s="18">
        <v>0</v>
      </c>
      <c r="S184" s="16"/>
      <c r="T184" s="16"/>
      <c r="U184" s="16" t="s">
        <v>200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6"/>
      <c r="AD184" s="18">
        <v>0</v>
      </c>
      <c r="AE184" s="18">
        <v>0</v>
      </c>
      <c r="AF184" s="18">
        <v>0</v>
      </c>
      <c r="AG184" s="18">
        <v>0</v>
      </c>
      <c r="AH184" s="16"/>
      <c r="AI184" s="17"/>
      <c r="AJ184" s="18">
        <v>0</v>
      </c>
      <c r="AK184" s="18">
        <v>0</v>
      </c>
      <c r="AL184" s="18">
        <v>0</v>
      </c>
      <c r="AM184" s="16"/>
      <c r="AN184" s="17"/>
      <c r="AO184" s="18">
        <v>0</v>
      </c>
      <c r="AP184" s="16"/>
      <c r="AQ184" s="16"/>
      <c r="AR184" s="17">
        <v>44408</v>
      </c>
      <c r="AS184" s="16"/>
      <c r="AT184" s="16"/>
      <c r="AU184" s="16"/>
      <c r="AV184" s="16" t="s">
        <v>81</v>
      </c>
      <c r="AW184" s="16"/>
      <c r="AX184" s="16"/>
      <c r="AY184" s="16"/>
      <c r="AZ184" s="18">
        <v>0</v>
      </c>
      <c r="BA184" s="18">
        <v>0</v>
      </c>
      <c r="BB184" s="16"/>
      <c r="BC184" s="16" t="s">
        <v>74</v>
      </c>
    </row>
    <row r="185" spans="1:55" x14ac:dyDescent="0.25">
      <c r="A185" s="16">
        <v>900146010</v>
      </c>
      <c r="B185" s="16" t="s">
        <v>11</v>
      </c>
      <c r="C185" s="16" t="s">
        <v>16</v>
      </c>
      <c r="D185" s="16">
        <v>3011</v>
      </c>
      <c r="E185" s="16" t="s">
        <v>207</v>
      </c>
      <c r="F185" s="16" t="s">
        <v>208</v>
      </c>
      <c r="G185" s="16" t="s">
        <v>74</v>
      </c>
      <c r="H185" s="16" t="s">
        <v>74</v>
      </c>
      <c r="I185" s="16" t="s">
        <v>74</v>
      </c>
      <c r="J185" s="17">
        <v>44383</v>
      </c>
      <c r="K185" s="18">
        <v>83482</v>
      </c>
      <c r="L185" s="18">
        <v>83482</v>
      </c>
      <c r="M185" s="16" t="s">
        <v>198</v>
      </c>
      <c r="N185" s="16" t="s">
        <v>199</v>
      </c>
      <c r="O185" s="18">
        <v>0</v>
      </c>
      <c r="P185" s="16"/>
      <c r="Q185" s="18">
        <v>0</v>
      </c>
      <c r="R185" s="18">
        <v>0</v>
      </c>
      <c r="S185" s="16"/>
      <c r="T185" s="16"/>
      <c r="U185" s="16" t="s">
        <v>200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6"/>
      <c r="AD185" s="18">
        <v>0</v>
      </c>
      <c r="AE185" s="18">
        <v>0</v>
      </c>
      <c r="AF185" s="18">
        <v>0</v>
      </c>
      <c r="AG185" s="18">
        <v>0</v>
      </c>
      <c r="AH185" s="16"/>
      <c r="AI185" s="17"/>
      <c r="AJ185" s="18">
        <v>0</v>
      </c>
      <c r="AK185" s="18">
        <v>0</v>
      </c>
      <c r="AL185" s="18">
        <v>0</v>
      </c>
      <c r="AM185" s="16"/>
      <c r="AN185" s="17"/>
      <c r="AO185" s="18">
        <v>0</v>
      </c>
      <c r="AP185" s="16"/>
      <c r="AQ185" s="16"/>
      <c r="AR185" s="17">
        <v>44408</v>
      </c>
      <c r="AS185" s="16"/>
      <c r="AT185" s="16"/>
      <c r="AU185" s="16"/>
      <c r="AV185" s="16" t="s">
        <v>81</v>
      </c>
      <c r="AW185" s="16"/>
      <c r="AX185" s="16"/>
      <c r="AY185" s="16"/>
      <c r="AZ185" s="18">
        <v>0</v>
      </c>
      <c r="BA185" s="18">
        <v>0</v>
      </c>
      <c r="BB185" s="16"/>
      <c r="BC185" s="16" t="s">
        <v>74</v>
      </c>
    </row>
    <row r="186" spans="1:55" x14ac:dyDescent="0.25">
      <c r="A186" s="16">
        <v>900146010</v>
      </c>
      <c r="B186" s="16" t="s">
        <v>11</v>
      </c>
      <c r="C186" s="16" t="s">
        <v>16</v>
      </c>
      <c r="D186" s="16">
        <v>3012</v>
      </c>
      <c r="E186" s="16" t="s">
        <v>209</v>
      </c>
      <c r="F186" s="16" t="s">
        <v>210</v>
      </c>
      <c r="G186" s="16" t="s">
        <v>74</v>
      </c>
      <c r="H186" s="16" t="s">
        <v>74</v>
      </c>
      <c r="I186" s="16" t="s">
        <v>74</v>
      </c>
      <c r="J186" s="17">
        <v>44383</v>
      </c>
      <c r="K186" s="18">
        <v>142622</v>
      </c>
      <c r="L186" s="18">
        <v>142622</v>
      </c>
      <c r="M186" s="16" t="s">
        <v>198</v>
      </c>
      <c r="N186" s="16" t="s">
        <v>199</v>
      </c>
      <c r="O186" s="18">
        <v>0</v>
      </c>
      <c r="P186" s="16"/>
      <c r="Q186" s="18">
        <v>0</v>
      </c>
      <c r="R186" s="18">
        <v>0</v>
      </c>
      <c r="S186" s="16"/>
      <c r="T186" s="16"/>
      <c r="U186" s="16" t="s">
        <v>200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6"/>
      <c r="AD186" s="18">
        <v>0</v>
      </c>
      <c r="AE186" s="18">
        <v>0</v>
      </c>
      <c r="AF186" s="18">
        <v>0</v>
      </c>
      <c r="AG186" s="18">
        <v>0</v>
      </c>
      <c r="AH186" s="16"/>
      <c r="AI186" s="17"/>
      <c r="AJ186" s="18">
        <v>0</v>
      </c>
      <c r="AK186" s="18">
        <v>0</v>
      </c>
      <c r="AL186" s="18">
        <v>0</v>
      </c>
      <c r="AM186" s="16"/>
      <c r="AN186" s="17"/>
      <c r="AO186" s="18">
        <v>0</v>
      </c>
      <c r="AP186" s="16"/>
      <c r="AQ186" s="16"/>
      <c r="AR186" s="17">
        <v>44408</v>
      </c>
      <c r="AS186" s="16"/>
      <c r="AT186" s="16"/>
      <c r="AU186" s="16"/>
      <c r="AV186" s="16" t="s">
        <v>81</v>
      </c>
      <c r="AW186" s="16"/>
      <c r="AX186" s="16"/>
      <c r="AY186" s="16"/>
      <c r="AZ186" s="18">
        <v>0</v>
      </c>
      <c r="BA186" s="18">
        <v>0</v>
      </c>
      <c r="BB186" s="16"/>
      <c r="BC186" s="16" t="s">
        <v>74</v>
      </c>
    </row>
    <row r="187" spans="1:55" x14ac:dyDescent="0.25">
      <c r="A187" s="16">
        <v>900146010</v>
      </c>
      <c r="B187" s="16" t="s">
        <v>11</v>
      </c>
      <c r="C187" s="16" t="s">
        <v>16</v>
      </c>
      <c r="D187" s="16">
        <v>3017</v>
      </c>
      <c r="E187" s="16" t="s">
        <v>211</v>
      </c>
      <c r="F187" s="16" t="s">
        <v>212</v>
      </c>
      <c r="G187" s="16" t="s">
        <v>74</v>
      </c>
      <c r="H187" s="16" t="s">
        <v>74</v>
      </c>
      <c r="I187" s="16" t="s">
        <v>74</v>
      </c>
      <c r="J187" s="17">
        <v>44383</v>
      </c>
      <c r="K187" s="18">
        <v>375749</v>
      </c>
      <c r="L187" s="18">
        <v>375749</v>
      </c>
      <c r="M187" s="16" t="s">
        <v>198</v>
      </c>
      <c r="N187" s="16" t="s">
        <v>199</v>
      </c>
      <c r="O187" s="18">
        <v>0</v>
      </c>
      <c r="P187" s="16"/>
      <c r="Q187" s="18">
        <v>0</v>
      </c>
      <c r="R187" s="18">
        <v>0</v>
      </c>
      <c r="S187" s="16"/>
      <c r="T187" s="16"/>
      <c r="U187" s="16" t="s">
        <v>200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6"/>
      <c r="AD187" s="18">
        <v>0</v>
      </c>
      <c r="AE187" s="18">
        <v>0</v>
      </c>
      <c r="AF187" s="18">
        <v>0</v>
      </c>
      <c r="AG187" s="18">
        <v>0</v>
      </c>
      <c r="AH187" s="16"/>
      <c r="AI187" s="17"/>
      <c r="AJ187" s="18">
        <v>0</v>
      </c>
      <c r="AK187" s="18">
        <v>0</v>
      </c>
      <c r="AL187" s="18">
        <v>0</v>
      </c>
      <c r="AM187" s="16"/>
      <c r="AN187" s="17"/>
      <c r="AO187" s="18">
        <v>0</v>
      </c>
      <c r="AP187" s="16"/>
      <c r="AQ187" s="16"/>
      <c r="AR187" s="17">
        <v>44408</v>
      </c>
      <c r="AS187" s="16"/>
      <c r="AT187" s="16"/>
      <c r="AU187" s="16"/>
      <c r="AV187" s="16" t="s">
        <v>81</v>
      </c>
      <c r="AW187" s="16"/>
      <c r="AX187" s="16"/>
      <c r="AY187" s="16"/>
      <c r="AZ187" s="18">
        <v>0</v>
      </c>
      <c r="BA187" s="18">
        <v>0</v>
      </c>
      <c r="BB187" s="16"/>
      <c r="BC187" s="16" t="s">
        <v>74</v>
      </c>
    </row>
    <row r="188" spans="1:55" x14ac:dyDescent="0.25">
      <c r="A188" s="16">
        <v>900146010</v>
      </c>
      <c r="B188" s="16" t="s">
        <v>11</v>
      </c>
      <c r="C188" s="16" t="s">
        <v>16</v>
      </c>
      <c r="D188" s="16">
        <v>3023</v>
      </c>
      <c r="E188" s="16" t="s">
        <v>213</v>
      </c>
      <c r="F188" s="16" t="s">
        <v>214</v>
      </c>
      <c r="G188" s="16" t="s">
        <v>74</v>
      </c>
      <c r="H188" s="16" t="s">
        <v>74</v>
      </c>
      <c r="I188" s="16" t="s">
        <v>74</v>
      </c>
      <c r="J188" s="17">
        <v>44384</v>
      </c>
      <c r="K188" s="18">
        <v>10500</v>
      </c>
      <c r="L188" s="18">
        <v>10500</v>
      </c>
      <c r="M188" s="16" t="s">
        <v>198</v>
      </c>
      <c r="N188" s="16" t="s">
        <v>199</v>
      </c>
      <c r="O188" s="18">
        <v>0</v>
      </c>
      <c r="P188" s="16"/>
      <c r="Q188" s="18">
        <v>0</v>
      </c>
      <c r="R188" s="18">
        <v>0</v>
      </c>
      <c r="S188" s="16"/>
      <c r="T188" s="16"/>
      <c r="U188" s="16" t="s">
        <v>200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6"/>
      <c r="AD188" s="18">
        <v>0</v>
      </c>
      <c r="AE188" s="18">
        <v>0</v>
      </c>
      <c r="AF188" s="18">
        <v>0</v>
      </c>
      <c r="AG188" s="18">
        <v>0</v>
      </c>
      <c r="AH188" s="16"/>
      <c r="AI188" s="17"/>
      <c r="AJ188" s="18">
        <v>0</v>
      </c>
      <c r="AK188" s="18">
        <v>0</v>
      </c>
      <c r="AL188" s="18">
        <v>0</v>
      </c>
      <c r="AM188" s="16"/>
      <c r="AN188" s="17"/>
      <c r="AO188" s="18">
        <v>0</v>
      </c>
      <c r="AP188" s="16"/>
      <c r="AQ188" s="16"/>
      <c r="AR188" s="17">
        <v>44408</v>
      </c>
      <c r="AS188" s="16"/>
      <c r="AT188" s="16"/>
      <c r="AU188" s="16"/>
      <c r="AV188" s="16" t="s">
        <v>81</v>
      </c>
      <c r="AW188" s="16"/>
      <c r="AX188" s="16"/>
      <c r="AY188" s="16"/>
      <c r="AZ188" s="18">
        <v>0</v>
      </c>
      <c r="BA188" s="18">
        <v>0</v>
      </c>
      <c r="BB188" s="16"/>
      <c r="BC188" s="16" t="s">
        <v>74</v>
      </c>
    </row>
    <row r="189" spans="1:55" x14ac:dyDescent="0.25">
      <c r="A189" s="16">
        <v>900146010</v>
      </c>
      <c r="B189" s="16" t="s">
        <v>11</v>
      </c>
      <c r="C189" s="16" t="s">
        <v>15</v>
      </c>
      <c r="D189" s="16">
        <v>7415</v>
      </c>
      <c r="E189" s="16" t="s">
        <v>245</v>
      </c>
      <c r="F189" s="16" t="s">
        <v>246</v>
      </c>
      <c r="G189" s="16" t="s">
        <v>74</v>
      </c>
      <c r="H189" s="16" t="s">
        <v>74</v>
      </c>
      <c r="I189" s="16" t="s">
        <v>74</v>
      </c>
      <c r="J189" s="17">
        <v>44384</v>
      </c>
      <c r="K189" s="18">
        <v>123256</v>
      </c>
      <c r="L189" s="18">
        <v>123256</v>
      </c>
      <c r="M189" s="16" t="s">
        <v>198</v>
      </c>
      <c r="N189" s="16" t="s">
        <v>199</v>
      </c>
      <c r="O189" s="18">
        <v>0</v>
      </c>
      <c r="P189" s="16"/>
      <c r="Q189" s="18">
        <v>0</v>
      </c>
      <c r="R189" s="18">
        <v>0</v>
      </c>
      <c r="S189" s="16"/>
      <c r="T189" s="16"/>
      <c r="U189" s="16" t="s">
        <v>200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6"/>
      <c r="AD189" s="18">
        <v>0</v>
      </c>
      <c r="AE189" s="18">
        <v>0</v>
      </c>
      <c r="AF189" s="18">
        <v>0</v>
      </c>
      <c r="AG189" s="18">
        <v>0</v>
      </c>
      <c r="AH189" s="16"/>
      <c r="AI189" s="17"/>
      <c r="AJ189" s="18">
        <v>0</v>
      </c>
      <c r="AK189" s="18">
        <v>0</v>
      </c>
      <c r="AL189" s="18">
        <v>0</v>
      </c>
      <c r="AM189" s="16"/>
      <c r="AN189" s="17"/>
      <c r="AO189" s="18">
        <v>0</v>
      </c>
      <c r="AP189" s="16"/>
      <c r="AQ189" s="16"/>
      <c r="AR189" s="17">
        <v>44408</v>
      </c>
      <c r="AS189" s="16"/>
      <c r="AT189" s="16"/>
      <c r="AU189" s="16"/>
      <c r="AV189" s="16" t="s">
        <v>81</v>
      </c>
      <c r="AW189" s="16"/>
      <c r="AX189" s="16"/>
      <c r="AY189" s="16"/>
      <c r="AZ189" s="18">
        <v>0</v>
      </c>
      <c r="BA189" s="18">
        <v>0</v>
      </c>
      <c r="BB189" s="16"/>
      <c r="BC189" s="16" t="s">
        <v>74</v>
      </c>
    </row>
    <row r="190" spans="1:55" x14ac:dyDescent="0.25">
      <c r="A190" s="16">
        <v>900146010</v>
      </c>
      <c r="B190" s="16" t="s">
        <v>11</v>
      </c>
      <c r="C190" s="16" t="s">
        <v>15</v>
      </c>
      <c r="D190" s="16">
        <v>7486</v>
      </c>
      <c r="E190" s="16" t="s">
        <v>247</v>
      </c>
      <c r="F190" s="16" t="s">
        <v>248</v>
      </c>
      <c r="G190" s="16" t="s">
        <v>74</v>
      </c>
      <c r="H190" s="16" t="s">
        <v>74</v>
      </c>
      <c r="I190" s="16" t="s">
        <v>74</v>
      </c>
      <c r="J190" s="17">
        <v>44385</v>
      </c>
      <c r="K190" s="18">
        <v>79270</v>
      </c>
      <c r="L190" s="18">
        <v>79270</v>
      </c>
      <c r="M190" s="16" t="s">
        <v>198</v>
      </c>
      <c r="N190" s="16" t="s">
        <v>199</v>
      </c>
      <c r="O190" s="18">
        <v>0</v>
      </c>
      <c r="P190" s="16"/>
      <c r="Q190" s="18">
        <v>0</v>
      </c>
      <c r="R190" s="18">
        <v>0</v>
      </c>
      <c r="S190" s="16"/>
      <c r="T190" s="16"/>
      <c r="U190" s="16" t="s">
        <v>200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6"/>
      <c r="AD190" s="18">
        <v>0</v>
      </c>
      <c r="AE190" s="18">
        <v>0</v>
      </c>
      <c r="AF190" s="18">
        <v>0</v>
      </c>
      <c r="AG190" s="18">
        <v>0</v>
      </c>
      <c r="AH190" s="16"/>
      <c r="AI190" s="17"/>
      <c r="AJ190" s="18">
        <v>0</v>
      </c>
      <c r="AK190" s="18">
        <v>0</v>
      </c>
      <c r="AL190" s="18">
        <v>0</v>
      </c>
      <c r="AM190" s="16"/>
      <c r="AN190" s="17"/>
      <c r="AO190" s="18">
        <v>0</v>
      </c>
      <c r="AP190" s="16"/>
      <c r="AQ190" s="16"/>
      <c r="AR190" s="17">
        <v>44408</v>
      </c>
      <c r="AS190" s="16"/>
      <c r="AT190" s="16"/>
      <c r="AU190" s="16"/>
      <c r="AV190" s="16" t="s">
        <v>81</v>
      </c>
      <c r="AW190" s="16"/>
      <c r="AX190" s="16"/>
      <c r="AY190" s="16"/>
      <c r="AZ190" s="18">
        <v>0</v>
      </c>
      <c r="BA190" s="18">
        <v>0</v>
      </c>
      <c r="BB190" s="16"/>
      <c r="BC190" s="16" t="s">
        <v>74</v>
      </c>
    </row>
    <row r="191" spans="1:55" x14ac:dyDescent="0.25">
      <c r="A191" s="16">
        <v>900146010</v>
      </c>
      <c r="B191" s="16" t="s">
        <v>11</v>
      </c>
      <c r="C191" s="16" t="s">
        <v>16</v>
      </c>
      <c r="D191" s="16">
        <v>3092</v>
      </c>
      <c r="E191" s="16" t="s">
        <v>215</v>
      </c>
      <c r="F191" s="16" t="s">
        <v>216</v>
      </c>
      <c r="G191" s="16" t="s">
        <v>74</v>
      </c>
      <c r="H191" s="16" t="s">
        <v>74</v>
      </c>
      <c r="I191" s="16" t="s">
        <v>74</v>
      </c>
      <c r="J191" s="17">
        <v>44389</v>
      </c>
      <c r="K191" s="18">
        <v>84281</v>
      </c>
      <c r="L191" s="18">
        <v>84281</v>
      </c>
      <c r="M191" s="16" t="s">
        <v>198</v>
      </c>
      <c r="N191" s="16" t="s">
        <v>199</v>
      </c>
      <c r="O191" s="18">
        <v>0</v>
      </c>
      <c r="P191" s="16"/>
      <c r="Q191" s="18">
        <v>0</v>
      </c>
      <c r="R191" s="18">
        <v>0</v>
      </c>
      <c r="S191" s="16"/>
      <c r="T191" s="16"/>
      <c r="U191" s="16" t="s">
        <v>200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6"/>
      <c r="AD191" s="18">
        <v>0</v>
      </c>
      <c r="AE191" s="18">
        <v>0</v>
      </c>
      <c r="AF191" s="18">
        <v>0</v>
      </c>
      <c r="AG191" s="18">
        <v>0</v>
      </c>
      <c r="AH191" s="16"/>
      <c r="AI191" s="17"/>
      <c r="AJ191" s="18">
        <v>0</v>
      </c>
      <c r="AK191" s="18">
        <v>0</v>
      </c>
      <c r="AL191" s="18">
        <v>0</v>
      </c>
      <c r="AM191" s="16"/>
      <c r="AN191" s="17"/>
      <c r="AO191" s="18">
        <v>0</v>
      </c>
      <c r="AP191" s="16"/>
      <c r="AQ191" s="16"/>
      <c r="AR191" s="17">
        <v>44408</v>
      </c>
      <c r="AS191" s="16"/>
      <c r="AT191" s="16"/>
      <c r="AU191" s="16"/>
      <c r="AV191" s="16" t="s">
        <v>81</v>
      </c>
      <c r="AW191" s="16"/>
      <c r="AX191" s="16"/>
      <c r="AY191" s="16"/>
      <c r="AZ191" s="18">
        <v>0</v>
      </c>
      <c r="BA191" s="18">
        <v>0</v>
      </c>
      <c r="BB191" s="16"/>
      <c r="BC191" s="16" t="s">
        <v>74</v>
      </c>
    </row>
    <row r="192" spans="1:55" x14ac:dyDescent="0.25">
      <c r="A192" s="16">
        <v>900146010</v>
      </c>
      <c r="B192" s="16" t="s">
        <v>11</v>
      </c>
      <c r="C192" s="16" t="s">
        <v>15</v>
      </c>
      <c r="D192" s="16">
        <v>7615</v>
      </c>
      <c r="E192" s="16" t="s">
        <v>249</v>
      </c>
      <c r="F192" s="16" t="s">
        <v>250</v>
      </c>
      <c r="G192" s="16" t="s">
        <v>74</v>
      </c>
      <c r="H192" s="16" t="s">
        <v>74</v>
      </c>
      <c r="I192" s="16" t="s">
        <v>74</v>
      </c>
      <c r="J192" s="17">
        <v>44389</v>
      </c>
      <c r="K192" s="18">
        <v>26300</v>
      </c>
      <c r="L192" s="18">
        <v>26300</v>
      </c>
      <c r="M192" s="16" t="s">
        <v>198</v>
      </c>
      <c r="N192" s="16" t="s">
        <v>199</v>
      </c>
      <c r="O192" s="18">
        <v>0</v>
      </c>
      <c r="P192" s="16"/>
      <c r="Q192" s="18">
        <v>0</v>
      </c>
      <c r="R192" s="18">
        <v>0</v>
      </c>
      <c r="S192" s="16"/>
      <c r="T192" s="16"/>
      <c r="U192" s="16" t="s">
        <v>200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6"/>
      <c r="AD192" s="18">
        <v>0</v>
      </c>
      <c r="AE192" s="18">
        <v>0</v>
      </c>
      <c r="AF192" s="18">
        <v>0</v>
      </c>
      <c r="AG192" s="18">
        <v>0</v>
      </c>
      <c r="AH192" s="16"/>
      <c r="AI192" s="17"/>
      <c r="AJ192" s="18">
        <v>0</v>
      </c>
      <c r="AK192" s="18">
        <v>0</v>
      </c>
      <c r="AL192" s="18">
        <v>0</v>
      </c>
      <c r="AM192" s="16"/>
      <c r="AN192" s="17"/>
      <c r="AO192" s="18">
        <v>0</v>
      </c>
      <c r="AP192" s="16"/>
      <c r="AQ192" s="16"/>
      <c r="AR192" s="17">
        <v>44408</v>
      </c>
      <c r="AS192" s="16"/>
      <c r="AT192" s="16"/>
      <c r="AU192" s="16"/>
      <c r="AV192" s="16" t="s">
        <v>81</v>
      </c>
      <c r="AW192" s="16"/>
      <c r="AX192" s="16"/>
      <c r="AY192" s="16"/>
      <c r="AZ192" s="18">
        <v>0</v>
      </c>
      <c r="BA192" s="18">
        <v>0</v>
      </c>
      <c r="BB192" s="16"/>
      <c r="BC192" s="16" t="s">
        <v>74</v>
      </c>
    </row>
    <row r="193" spans="1:55" x14ac:dyDescent="0.25">
      <c r="A193" s="16">
        <v>900146010</v>
      </c>
      <c r="B193" s="16" t="s">
        <v>11</v>
      </c>
      <c r="C193" s="16" t="s">
        <v>15</v>
      </c>
      <c r="D193" s="16">
        <v>7641</v>
      </c>
      <c r="E193" s="16" t="s">
        <v>251</v>
      </c>
      <c r="F193" s="16" t="s">
        <v>252</v>
      </c>
      <c r="G193" s="16" t="s">
        <v>74</v>
      </c>
      <c r="H193" s="16" t="s">
        <v>74</v>
      </c>
      <c r="I193" s="16" t="s">
        <v>74</v>
      </c>
      <c r="J193" s="17">
        <v>44389</v>
      </c>
      <c r="K193" s="18">
        <v>63136</v>
      </c>
      <c r="L193" s="18">
        <v>63136</v>
      </c>
      <c r="M193" s="16" t="s">
        <v>198</v>
      </c>
      <c r="N193" s="16" t="s">
        <v>199</v>
      </c>
      <c r="O193" s="18">
        <v>0</v>
      </c>
      <c r="P193" s="16"/>
      <c r="Q193" s="18">
        <v>0</v>
      </c>
      <c r="R193" s="18">
        <v>0</v>
      </c>
      <c r="S193" s="16"/>
      <c r="T193" s="16"/>
      <c r="U193" s="16" t="s">
        <v>200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6"/>
      <c r="AD193" s="18">
        <v>0</v>
      </c>
      <c r="AE193" s="18">
        <v>0</v>
      </c>
      <c r="AF193" s="18">
        <v>0</v>
      </c>
      <c r="AG193" s="18">
        <v>0</v>
      </c>
      <c r="AH193" s="16"/>
      <c r="AI193" s="17"/>
      <c r="AJ193" s="18">
        <v>0</v>
      </c>
      <c r="AK193" s="18">
        <v>0</v>
      </c>
      <c r="AL193" s="18">
        <v>0</v>
      </c>
      <c r="AM193" s="16"/>
      <c r="AN193" s="17"/>
      <c r="AO193" s="18">
        <v>0</v>
      </c>
      <c r="AP193" s="16"/>
      <c r="AQ193" s="16"/>
      <c r="AR193" s="17">
        <v>44408</v>
      </c>
      <c r="AS193" s="16"/>
      <c r="AT193" s="16"/>
      <c r="AU193" s="16"/>
      <c r="AV193" s="16" t="s">
        <v>81</v>
      </c>
      <c r="AW193" s="16"/>
      <c r="AX193" s="16"/>
      <c r="AY193" s="16"/>
      <c r="AZ193" s="18">
        <v>0</v>
      </c>
      <c r="BA193" s="18">
        <v>0</v>
      </c>
      <c r="BB193" s="16"/>
      <c r="BC193" s="16" t="s">
        <v>74</v>
      </c>
    </row>
    <row r="194" spans="1:55" x14ac:dyDescent="0.25">
      <c r="A194" s="16">
        <v>900146010</v>
      </c>
      <c r="B194" s="16" t="s">
        <v>11</v>
      </c>
      <c r="C194" s="16" t="s">
        <v>15</v>
      </c>
      <c r="D194" s="16">
        <v>7700</v>
      </c>
      <c r="E194" s="16" t="s">
        <v>253</v>
      </c>
      <c r="F194" s="16" t="s">
        <v>254</v>
      </c>
      <c r="G194" s="16" t="s">
        <v>74</v>
      </c>
      <c r="H194" s="16" t="s">
        <v>74</v>
      </c>
      <c r="I194" s="16" t="s">
        <v>74</v>
      </c>
      <c r="J194" s="17">
        <v>44390</v>
      </c>
      <c r="K194" s="18">
        <v>60869</v>
      </c>
      <c r="L194" s="18">
        <v>60869</v>
      </c>
      <c r="M194" s="16" t="s">
        <v>198</v>
      </c>
      <c r="N194" s="16" t="s">
        <v>199</v>
      </c>
      <c r="O194" s="18">
        <v>0</v>
      </c>
      <c r="P194" s="16"/>
      <c r="Q194" s="18">
        <v>0</v>
      </c>
      <c r="R194" s="18">
        <v>0</v>
      </c>
      <c r="S194" s="16"/>
      <c r="T194" s="16"/>
      <c r="U194" s="16" t="s">
        <v>200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6"/>
      <c r="AD194" s="18">
        <v>0</v>
      </c>
      <c r="AE194" s="18">
        <v>0</v>
      </c>
      <c r="AF194" s="18">
        <v>0</v>
      </c>
      <c r="AG194" s="18">
        <v>0</v>
      </c>
      <c r="AH194" s="16"/>
      <c r="AI194" s="17"/>
      <c r="AJ194" s="18">
        <v>0</v>
      </c>
      <c r="AK194" s="18">
        <v>0</v>
      </c>
      <c r="AL194" s="18">
        <v>0</v>
      </c>
      <c r="AM194" s="16"/>
      <c r="AN194" s="17"/>
      <c r="AO194" s="18">
        <v>0</v>
      </c>
      <c r="AP194" s="16"/>
      <c r="AQ194" s="16"/>
      <c r="AR194" s="17">
        <v>44408</v>
      </c>
      <c r="AS194" s="16"/>
      <c r="AT194" s="16"/>
      <c r="AU194" s="16"/>
      <c r="AV194" s="16" t="s">
        <v>81</v>
      </c>
      <c r="AW194" s="16"/>
      <c r="AX194" s="16"/>
      <c r="AY194" s="16"/>
      <c r="AZ194" s="18">
        <v>0</v>
      </c>
      <c r="BA194" s="18">
        <v>0</v>
      </c>
      <c r="BB194" s="16"/>
      <c r="BC194" s="16" t="s">
        <v>74</v>
      </c>
    </row>
    <row r="195" spans="1:55" x14ac:dyDescent="0.25">
      <c r="A195" s="16">
        <v>900146010</v>
      </c>
      <c r="B195" s="16" t="s">
        <v>11</v>
      </c>
      <c r="C195" s="16" t="s">
        <v>15</v>
      </c>
      <c r="D195" s="16">
        <v>7788</v>
      </c>
      <c r="E195" s="16" t="s">
        <v>255</v>
      </c>
      <c r="F195" s="16" t="s">
        <v>256</v>
      </c>
      <c r="G195" s="16" t="s">
        <v>74</v>
      </c>
      <c r="H195" s="16" t="s">
        <v>74</v>
      </c>
      <c r="I195" s="16" t="s">
        <v>74</v>
      </c>
      <c r="J195" s="17">
        <v>44392</v>
      </c>
      <c r="K195" s="18">
        <v>78723</v>
      </c>
      <c r="L195" s="18">
        <v>78723</v>
      </c>
      <c r="M195" s="16" t="s">
        <v>198</v>
      </c>
      <c r="N195" s="16" t="s">
        <v>199</v>
      </c>
      <c r="O195" s="18">
        <v>0</v>
      </c>
      <c r="P195" s="16"/>
      <c r="Q195" s="18">
        <v>0</v>
      </c>
      <c r="R195" s="18">
        <v>0</v>
      </c>
      <c r="S195" s="16"/>
      <c r="T195" s="16"/>
      <c r="U195" s="16" t="s">
        <v>200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6"/>
      <c r="AD195" s="18">
        <v>0</v>
      </c>
      <c r="AE195" s="18">
        <v>0</v>
      </c>
      <c r="AF195" s="18">
        <v>0</v>
      </c>
      <c r="AG195" s="18">
        <v>0</v>
      </c>
      <c r="AH195" s="16"/>
      <c r="AI195" s="17"/>
      <c r="AJ195" s="18">
        <v>0</v>
      </c>
      <c r="AK195" s="18">
        <v>0</v>
      </c>
      <c r="AL195" s="18">
        <v>0</v>
      </c>
      <c r="AM195" s="16"/>
      <c r="AN195" s="17"/>
      <c r="AO195" s="18">
        <v>0</v>
      </c>
      <c r="AP195" s="16"/>
      <c r="AQ195" s="16"/>
      <c r="AR195" s="17">
        <v>44408</v>
      </c>
      <c r="AS195" s="16"/>
      <c r="AT195" s="16"/>
      <c r="AU195" s="16"/>
      <c r="AV195" s="16" t="s">
        <v>81</v>
      </c>
      <c r="AW195" s="16"/>
      <c r="AX195" s="16"/>
      <c r="AY195" s="16"/>
      <c r="AZ195" s="18">
        <v>0</v>
      </c>
      <c r="BA195" s="18">
        <v>0</v>
      </c>
      <c r="BB195" s="16"/>
      <c r="BC195" s="16" t="s">
        <v>74</v>
      </c>
    </row>
    <row r="196" spans="1:55" x14ac:dyDescent="0.25">
      <c r="A196" s="16">
        <v>900146010</v>
      </c>
      <c r="B196" s="16" t="s">
        <v>11</v>
      </c>
      <c r="C196" s="16" t="s">
        <v>16</v>
      </c>
      <c r="D196" s="16">
        <v>3221</v>
      </c>
      <c r="E196" s="16" t="s">
        <v>217</v>
      </c>
      <c r="F196" s="16" t="s">
        <v>218</v>
      </c>
      <c r="G196" s="16" t="s">
        <v>74</v>
      </c>
      <c r="H196" s="16" t="s">
        <v>74</v>
      </c>
      <c r="I196" s="16" t="s">
        <v>74</v>
      </c>
      <c r="J196" s="17">
        <v>44394</v>
      </c>
      <c r="K196" s="18">
        <v>126332</v>
      </c>
      <c r="L196" s="18">
        <v>126332</v>
      </c>
      <c r="M196" s="16" t="s">
        <v>198</v>
      </c>
      <c r="N196" s="16" t="s">
        <v>199</v>
      </c>
      <c r="O196" s="18">
        <v>0</v>
      </c>
      <c r="P196" s="16"/>
      <c r="Q196" s="18">
        <v>0</v>
      </c>
      <c r="R196" s="18">
        <v>0</v>
      </c>
      <c r="S196" s="16"/>
      <c r="T196" s="16"/>
      <c r="U196" s="16" t="s">
        <v>200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6"/>
      <c r="AD196" s="18">
        <v>0</v>
      </c>
      <c r="AE196" s="18">
        <v>0</v>
      </c>
      <c r="AF196" s="18">
        <v>0</v>
      </c>
      <c r="AG196" s="18">
        <v>0</v>
      </c>
      <c r="AH196" s="16"/>
      <c r="AI196" s="17"/>
      <c r="AJ196" s="18">
        <v>0</v>
      </c>
      <c r="AK196" s="18">
        <v>0</v>
      </c>
      <c r="AL196" s="18">
        <v>0</v>
      </c>
      <c r="AM196" s="16"/>
      <c r="AN196" s="17"/>
      <c r="AO196" s="18">
        <v>0</v>
      </c>
      <c r="AP196" s="16"/>
      <c r="AQ196" s="16"/>
      <c r="AR196" s="17">
        <v>44408</v>
      </c>
      <c r="AS196" s="16"/>
      <c r="AT196" s="16"/>
      <c r="AU196" s="16"/>
      <c r="AV196" s="16" t="s">
        <v>81</v>
      </c>
      <c r="AW196" s="16"/>
      <c r="AX196" s="16"/>
      <c r="AY196" s="16"/>
      <c r="AZ196" s="18">
        <v>0</v>
      </c>
      <c r="BA196" s="18">
        <v>0</v>
      </c>
      <c r="BB196" s="16"/>
      <c r="BC196" s="16" t="s">
        <v>74</v>
      </c>
    </row>
    <row r="197" spans="1:55" x14ac:dyDescent="0.25">
      <c r="A197" s="16">
        <v>900146010</v>
      </c>
      <c r="B197" s="16" t="s">
        <v>11</v>
      </c>
      <c r="C197" s="16" t="s">
        <v>17</v>
      </c>
      <c r="D197" s="16">
        <v>6837</v>
      </c>
      <c r="E197" s="16" t="s">
        <v>235</v>
      </c>
      <c r="F197" s="16" t="s">
        <v>236</v>
      </c>
      <c r="G197" s="16" t="s">
        <v>74</v>
      </c>
      <c r="H197" s="16" t="s">
        <v>74</v>
      </c>
      <c r="I197" s="16" t="s">
        <v>74</v>
      </c>
      <c r="J197" s="17">
        <v>44394</v>
      </c>
      <c r="K197" s="18">
        <v>94938</v>
      </c>
      <c r="L197" s="18">
        <v>94938</v>
      </c>
      <c r="M197" s="16" t="s">
        <v>198</v>
      </c>
      <c r="N197" s="16" t="s">
        <v>199</v>
      </c>
      <c r="O197" s="18">
        <v>0</v>
      </c>
      <c r="P197" s="16"/>
      <c r="Q197" s="18">
        <v>0</v>
      </c>
      <c r="R197" s="18">
        <v>0</v>
      </c>
      <c r="S197" s="16"/>
      <c r="T197" s="16"/>
      <c r="U197" s="16" t="s">
        <v>200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6"/>
      <c r="AD197" s="18">
        <v>0</v>
      </c>
      <c r="AE197" s="18">
        <v>0</v>
      </c>
      <c r="AF197" s="18">
        <v>0</v>
      </c>
      <c r="AG197" s="18">
        <v>0</v>
      </c>
      <c r="AH197" s="16"/>
      <c r="AI197" s="17"/>
      <c r="AJ197" s="18">
        <v>0</v>
      </c>
      <c r="AK197" s="18">
        <v>0</v>
      </c>
      <c r="AL197" s="18">
        <v>0</v>
      </c>
      <c r="AM197" s="16"/>
      <c r="AN197" s="17"/>
      <c r="AO197" s="18">
        <v>0</v>
      </c>
      <c r="AP197" s="16"/>
      <c r="AQ197" s="16"/>
      <c r="AR197" s="17">
        <v>44408</v>
      </c>
      <c r="AS197" s="16"/>
      <c r="AT197" s="16"/>
      <c r="AU197" s="16"/>
      <c r="AV197" s="16" t="s">
        <v>81</v>
      </c>
      <c r="AW197" s="16"/>
      <c r="AX197" s="16"/>
      <c r="AY197" s="16"/>
      <c r="AZ197" s="18">
        <v>0</v>
      </c>
      <c r="BA197" s="18">
        <v>0</v>
      </c>
      <c r="BB197" s="16"/>
      <c r="BC197" s="16" t="s">
        <v>74</v>
      </c>
    </row>
    <row r="198" spans="1:55" x14ac:dyDescent="0.25">
      <c r="A198" s="16">
        <v>900146010</v>
      </c>
      <c r="B198" s="16" t="s">
        <v>11</v>
      </c>
      <c r="C198" s="16" t="s">
        <v>17</v>
      </c>
      <c r="D198" s="16">
        <v>6851</v>
      </c>
      <c r="E198" s="16" t="s">
        <v>237</v>
      </c>
      <c r="F198" s="16" t="s">
        <v>238</v>
      </c>
      <c r="G198" s="16" t="s">
        <v>74</v>
      </c>
      <c r="H198" s="16" t="s">
        <v>74</v>
      </c>
      <c r="I198" s="16" t="s">
        <v>74</v>
      </c>
      <c r="J198" s="17">
        <v>44396</v>
      </c>
      <c r="K198" s="18">
        <v>71014</v>
      </c>
      <c r="L198" s="18">
        <v>71014</v>
      </c>
      <c r="M198" s="16" t="s">
        <v>198</v>
      </c>
      <c r="N198" s="16" t="s">
        <v>199</v>
      </c>
      <c r="O198" s="18">
        <v>0</v>
      </c>
      <c r="P198" s="16"/>
      <c r="Q198" s="18">
        <v>0</v>
      </c>
      <c r="R198" s="18">
        <v>0</v>
      </c>
      <c r="S198" s="16"/>
      <c r="T198" s="16"/>
      <c r="U198" s="16" t="s">
        <v>200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6"/>
      <c r="AD198" s="18">
        <v>0</v>
      </c>
      <c r="AE198" s="18">
        <v>0</v>
      </c>
      <c r="AF198" s="18">
        <v>0</v>
      </c>
      <c r="AG198" s="18">
        <v>0</v>
      </c>
      <c r="AH198" s="16"/>
      <c r="AI198" s="17"/>
      <c r="AJ198" s="18">
        <v>0</v>
      </c>
      <c r="AK198" s="18">
        <v>0</v>
      </c>
      <c r="AL198" s="18">
        <v>0</v>
      </c>
      <c r="AM198" s="16"/>
      <c r="AN198" s="17"/>
      <c r="AO198" s="18">
        <v>0</v>
      </c>
      <c r="AP198" s="16"/>
      <c r="AQ198" s="16"/>
      <c r="AR198" s="17">
        <v>44408</v>
      </c>
      <c r="AS198" s="16"/>
      <c r="AT198" s="16"/>
      <c r="AU198" s="16"/>
      <c r="AV198" s="16" t="s">
        <v>81</v>
      </c>
      <c r="AW198" s="16"/>
      <c r="AX198" s="16"/>
      <c r="AY198" s="16"/>
      <c r="AZ198" s="18">
        <v>0</v>
      </c>
      <c r="BA198" s="18">
        <v>0</v>
      </c>
      <c r="BB198" s="16"/>
      <c r="BC198" s="16" t="s">
        <v>74</v>
      </c>
    </row>
    <row r="199" spans="1:55" x14ac:dyDescent="0.25">
      <c r="A199" s="16">
        <v>900146010</v>
      </c>
      <c r="B199" s="16" t="s">
        <v>11</v>
      </c>
      <c r="C199" s="16" t="s">
        <v>15</v>
      </c>
      <c r="D199" s="16">
        <v>7983</v>
      </c>
      <c r="E199" s="16" t="s">
        <v>257</v>
      </c>
      <c r="F199" s="16" t="s">
        <v>258</v>
      </c>
      <c r="G199" s="16" t="s">
        <v>74</v>
      </c>
      <c r="H199" s="16" t="s">
        <v>74</v>
      </c>
      <c r="I199" s="16" t="s">
        <v>74</v>
      </c>
      <c r="J199" s="17">
        <v>44399</v>
      </c>
      <c r="K199" s="18">
        <v>95368</v>
      </c>
      <c r="L199" s="18">
        <v>95368</v>
      </c>
      <c r="M199" s="16" t="s">
        <v>198</v>
      </c>
      <c r="N199" s="16" t="s">
        <v>199</v>
      </c>
      <c r="O199" s="18">
        <v>0</v>
      </c>
      <c r="P199" s="16"/>
      <c r="Q199" s="18">
        <v>0</v>
      </c>
      <c r="R199" s="18">
        <v>0</v>
      </c>
      <c r="S199" s="16"/>
      <c r="T199" s="16"/>
      <c r="U199" s="16" t="s">
        <v>200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6"/>
      <c r="AD199" s="18">
        <v>0</v>
      </c>
      <c r="AE199" s="18">
        <v>0</v>
      </c>
      <c r="AF199" s="18">
        <v>0</v>
      </c>
      <c r="AG199" s="18">
        <v>0</v>
      </c>
      <c r="AH199" s="16"/>
      <c r="AI199" s="17"/>
      <c r="AJ199" s="18">
        <v>0</v>
      </c>
      <c r="AK199" s="18">
        <v>0</v>
      </c>
      <c r="AL199" s="18">
        <v>0</v>
      </c>
      <c r="AM199" s="16"/>
      <c r="AN199" s="17"/>
      <c r="AO199" s="18">
        <v>0</v>
      </c>
      <c r="AP199" s="16"/>
      <c r="AQ199" s="16"/>
      <c r="AR199" s="17">
        <v>44408</v>
      </c>
      <c r="AS199" s="16"/>
      <c r="AT199" s="16"/>
      <c r="AU199" s="16"/>
      <c r="AV199" s="16" t="s">
        <v>81</v>
      </c>
      <c r="AW199" s="16"/>
      <c r="AX199" s="16"/>
      <c r="AY199" s="16"/>
      <c r="AZ199" s="18">
        <v>0</v>
      </c>
      <c r="BA199" s="18">
        <v>0</v>
      </c>
      <c r="BB199" s="16"/>
      <c r="BC199" s="16" t="s">
        <v>74</v>
      </c>
    </row>
    <row r="200" spans="1:55" x14ac:dyDescent="0.25">
      <c r="A200" s="16">
        <v>900146010</v>
      </c>
      <c r="B200" s="16" t="s">
        <v>11</v>
      </c>
      <c r="C200" s="16" t="s">
        <v>15</v>
      </c>
      <c r="D200" s="16">
        <v>8024</v>
      </c>
      <c r="E200" s="16" t="s">
        <v>259</v>
      </c>
      <c r="F200" s="16" t="s">
        <v>260</v>
      </c>
      <c r="G200" s="16" t="s">
        <v>74</v>
      </c>
      <c r="H200" s="16" t="s">
        <v>74</v>
      </c>
      <c r="I200" s="16" t="s">
        <v>74</v>
      </c>
      <c r="J200" s="17">
        <v>44400</v>
      </c>
      <c r="K200" s="18">
        <v>73667</v>
      </c>
      <c r="L200" s="18">
        <v>73667</v>
      </c>
      <c r="M200" s="16" t="s">
        <v>198</v>
      </c>
      <c r="N200" s="16" t="s">
        <v>199</v>
      </c>
      <c r="O200" s="18">
        <v>0</v>
      </c>
      <c r="P200" s="16"/>
      <c r="Q200" s="18">
        <v>0</v>
      </c>
      <c r="R200" s="18">
        <v>0</v>
      </c>
      <c r="S200" s="16"/>
      <c r="T200" s="16"/>
      <c r="U200" s="16" t="s">
        <v>200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6"/>
      <c r="AD200" s="18">
        <v>0</v>
      </c>
      <c r="AE200" s="18">
        <v>0</v>
      </c>
      <c r="AF200" s="18">
        <v>0</v>
      </c>
      <c r="AG200" s="18">
        <v>0</v>
      </c>
      <c r="AH200" s="16"/>
      <c r="AI200" s="17"/>
      <c r="AJ200" s="18">
        <v>0</v>
      </c>
      <c r="AK200" s="18">
        <v>0</v>
      </c>
      <c r="AL200" s="18">
        <v>0</v>
      </c>
      <c r="AM200" s="16"/>
      <c r="AN200" s="17"/>
      <c r="AO200" s="18">
        <v>0</v>
      </c>
      <c r="AP200" s="16"/>
      <c r="AQ200" s="16"/>
      <c r="AR200" s="17">
        <v>44408</v>
      </c>
      <c r="AS200" s="16"/>
      <c r="AT200" s="16"/>
      <c r="AU200" s="16"/>
      <c r="AV200" s="16" t="s">
        <v>81</v>
      </c>
      <c r="AW200" s="16"/>
      <c r="AX200" s="16"/>
      <c r="AY200" s="16"/>
      <c r="AZ200" s="18">
        <v>0</v>
      </c>
      <c r="BA200" s="18">
        <v>0</v>
      </c>
      <c r="BB200" s="16"/>
      <c r="BC200" s="16" t="s">
        <v>74</v>
      </c>
    </row>
    <row r="201" spans="1:55" x14ac:dyDescent="0.25">
      <c r="A201" s="16">
        <v>900146010</v>
      </c>
      <c r="B201" s="16" t="s">
        <v>11</v>
      </c>
      <c r="C201" s="16" t="s">
        <v>15</v>
      </c>
      <c r="D201" s="16">
        <v>8064</v>
      </c>
      <c r="E201" s="16" t="s">
        <v>261</v>
      </c>
      <c r="F201" s="16" t="s">
        <v>262</v>
      </c>
      <c r="G201" s="16" t="s">
        <v>74</v>
      </c>
      <c r="H201" s="16" t="s">
        <v>74</v>
      </c>
      <c r="I201" s="16" t="s">
        <v>74</v>
      </c>
      <c r="J201" s="17">
        <v>44401</v>
      </c>
      <c r="K201" s="18">
        <v>138454</v>
      </c>
      <c r="L201" s="18">
        <v>138454</v>
      </c>
      <c r="M201" s="16" t="s">
        <v>198</v>
      </c>
      <c r="N201" s="16" t="s">
        <v>199</v>
      </c>
      <c r="O201" s="18">
        <v>0</v>
      </c>
      <c r="P201" s="16"/>
      <c r="Q201" s="18">
        <v>0</v>
      </c>
      <c r="R201" s="18">
        <v>0</v>
      </c>
      <c r="S201" s="16"/>
      <c r="T201" s="16"/>
      <c r="U201" s="16" t="s">
        <v>200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6"/>
      <c r="AD201" s="18">
        <v>0</v>
      </c>
      <c r="AE201" s="18">
        <v>0</v>
      </c>
      <c r="AF201" s="18">
        <v>0</v>
      </c>
      <c r="AG201" s="18">
        <v>0</v>
      </c>
      <c r="AH201" s="16"/>
      <c r="AI201" s="17"/>
      <c r="AJ201" s="18">
        <v>0</v>
      </c>
      <c r="AK201" s="18">
        <v>0</v>
      </c>
      <c r="AL201" s="18">
        <v>0</v>
      </c>
      <c r="AM201" s="16"/>
      <c r="AN201" s="17"/>
      <c r="AO201" s="18">
        <v>0</v>
      </c>
      <c r="AP201" s="16"/>
      <c r="AQ201" s="16"/>
      <c r="AR201" s="17">
        <v>44408</v>
      </c>
      <c r="AS201" s="16"/>
      <c r="AT201" s="16"/>
      <c r="AU201" s="16"/>
      <c r="AV201" s="16" t="s">
        <v>81</v>
      </c>
      <c r="AW201" s="16"/>
      <c r="AX201" s="16"/>
      <c r="AY201" s="16"/>
      <c r="AZ201" s="18">
        <v>0</v>
      </c>
      <c r="BA201" s="18">
        <v>0</v>
      </c>
      <c r="BB201" s="16"/>
      <c r="BC201" s="16" t="s">
        <v>74</v>
      </c>
    </row>
    <row r="202" spans="1:55" x14ac:dyDescent="0.25">
      <c r="A202" s="16">
        <v>900146010</v>
      </c>
      <c r="B202" s="16" t="s">
        <v>11</v>
      </c>
      <c r="C202" s="16" t="s">
        <v>16</v>
      </c>
      <c r="D202" s="16">
        <v>3379</v>
      </c>
      <c r="E202" s="16" t="s">
        <v>219</v>
      </c>
      <c r="F202" s="16" t="s">
        <v>220</v>
      </c>
      <c r="G202" s="16" t="s">
        <v>74</v>
      </c>
      <c r="H202" s="16" t="s">
        <v>74</v>
      </c>
      <c r="I202" s="16" t="s">
        <v>74</v>
      </c>
      <c r="J202" s="17">
        <v>44404</v>
      </c>
      <c r="K202" s="18">
        <v>143891</v>
      </c>
      <c r="L202" s="18">
        <v>143891</v>
      </c>
      <c r="M202" s="16" t="s">
        <v>198</v>
      </c>
      <c r="N202" s="16" t="s">
        <v>199</v>
      </c>
      <c r="O202" s="18">
        <v>0</v>
      </c>
      <c r="P202" s="16"/>
      <c r="Q202" s="18">
        <v>0</v>
      </c>
      <c r="R202" s="18">
        <v>0</v>
      </c>
      <c r="S202" s="16"/>
      <c r="T202" s="16"/>
      <c r="U202" s="16" t="s">
        <v>200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6"/>
      <c r="AD202" s="18">
        <v>0</v>
      </c>
      <c r="AE202" s="18">
        <v>0</v>
      </c>
      <c r="AF202" s="18">
        <v>0</v>
      </c>
      <c r="AG202" s="18">
        <v>0</v>
      </c>
      <c r="AH202" s="16"/>
      <c r="AI202" s="17"/>
      <c r="AJ202" s="18">
        <v>0</v>
      </c>
      <c r="AK202" s="18">
        <v>0</v>
      </c>
      <c r="AL202" s="18">
        <v>0</v>
      </c>
      <c r="AM202" s="16"/>
      <c r="AN202" s="17"/>
      <c r="AO202" s="18">
        <v>0</v>
      </c>
      <c r="AP202" s="16"/>
      <c r="AQ202" s="16"/>
      <c r="AR202" s="17">
        <v>44408</v>
      </c>
      <c r="AS202" s="16"/>
      <c r="AT202" s="16"/>
      <c r="AU202" s="16"/>
      <c r="AV202" s="16" t="s">
        <v>81</v>
      </c>
      <c r="AW202" s="16"/>
      <c r="AX202" s="16"/>
      <c r="AY202" s="16"/>
      <c r="AZ202" s="18">
        <v>0</v>
      </c>
      <c r="BA202" s="18">
        <v>0</v>
      </c>
      <c r="BB202" s="16"/>
      <c r="BC202" s="16" t="s">
        <v>74</v>
      </c>
    </row>
    <row r="203" spans="1:55" x14ac:dyDescent="0.25">
      <c r="A203" s="16">
        <v>900146010</v>
      </c>
      <c r="B203" s="16" t="s">
        <v>11</v>
      </c>
      <c r="C203" s="16" t="s">
        <v>17</v>
      </c>
      <c r="D203" s="16">
        <v>7123</v>
      </c>
      <c r="E203" s="16" t="s">
        <v>239</v>
      </c>
      <c r="F203" s="16" t="s">
        <v>240</v>
      </c>
      <c r="G203" s="16" t="s">
        <v>74</v>
      </c>
      <c r="H203" s="16" t="s">
        <v>74</v>
      </c>
      <c r="I203" s="16" t="s">
        <v>74</v>
      </c>
      <c r="J203" s="17">
        <v>44404</v>
      </c>
      <c r="K203" s="18">
        <v>166698</v>
      </c>
      <c r="L203" s="18">
        <v>166698</v>
      </c>
      <c r="M203" s="16" t="s">
        <v>198</v>
      </c>
      <c r="N203" s="16" t="s">
        <v>199</v>
      </c>
      <c r="O203" s="18">
        <v>0</v>
      </c>
      <c r="P203" s="16"/>
      <c r="Q203" s="18">
        <v>0</v>
      </c>
      <c r="R203" s="18">
        <v>0</v>
      </c>
      <c r="S203" s="16"/>
      <c r="T203" s="16"/>
      <c r="U203" s="16" t="s">
        <v>200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6"/>
      <c r="AD203" s="18">
        <v>0</v>
      </c>
      <c r="AE203" s="18">
        <v>0</v>
      </c>
      <c r="AF203" s="18">
        <v>0</v>
      </c>
      <c r="AG203" s="18">
        <v>0</v>
      </c>
      <c r="AH203" s="16"/>
      <c r="AI203" s="17"/>
      <c r="AJ203" s="18">
        <v>0</v>
      </c>
      <c r="AK203" s="18">
        <v>0</v>
      </c>
      <c r="AL203" s="18">
        <v>0</v>
      </c>
      <c r="AM203" s="16"/>
      <c r="AN203" s="17"/>
      <c r="AO203" s="18">
        <v>0</v>
      </c>
      <c r="AP203" s="16"/>
      <c r="AQ203" s="16"/>
      <c r="AR203" s="17">
        <v>44408</v>
      </c>
      <c r="AS203" s="16"/>
      <c r="AT203" s="16"/>
      <c r="AU203" s="16"/>
      <c r="AV203" s="16" t="s">
        <v>81</v>
      </c>
      <c r="AW203" s="16"/>
      <c r="AX203" s="16"/>
      <c r="AY203" s="16"/>
      <c r="AZ203" s="18">
        <v>0</v>
      </c>
      <c r="BA203" s="18">
        <v>0</v>
      </c>
      <c r="BB203" s="16"/>
      <c r="BC203" s="16" t="s">
        <v>74</v>
      </c>
    </row>
    <row r="204" spans="1:55" x14ac:dyDescent="0.25">
      <c r="A204" s="16">
        <v>900146010</v>
      </c>
      <c r="B204" s="16" t="s">
        <v>11</v>
      </c>
      <c r="C204" s="16" t="s">
        <v>17</v>
      </c>
      <c r="D204" s="16">
        <v>7303</v>
      </c>
      <c r="E204" s="16" t="s">
        <v>243</v>
      </c>
      <c r="F204" s="16" t="s">
        <v>244</v>
      </c>
      <c r="G204" s="16" t="s">
        <v>74</v>
      </c>
      <c r="H204" s="16" t="s">
        <v>74</v>
      </c>
      <c r="I204" s="16" t="s">
        <v>74</v>
      </c>
      <c r="J204" s="17">
        <v>44407</v>
      </c>
      <c r="K204" s="18">
        <v>5500</v>
      </c>
      <c r="L204" s="18">
        <v>5500</v>
      </c>
      <c r="M204" s="16" t="s">
        <v>198</v>
      </c>
      <c r="N204" s="16" t="s">
        <v>199</v>
      </c>
      <c r="O204" s="18">
        <v>0</v>
      </c>
      <c r="P204" s="16"/>
      <c r="Q204" s="18">
        <v>0</v>
      </c>
      <c r="R204" s="18">
        <v>0</v>
      </c>
      <c r="S204" s="16"/>
      <c r="T204" s="16"/>
      <c r="U204" s="16" t="s">
        <v>200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6"/>
      <c r="AD204" s="18">
        <v>0</v>
      </c>
      <c r="AE204" s="18">
        <v>0</v>
      </c>
      <c r="AF204" s="18">
        <v>0</v>
      </c>
      <c r="AG204" s="18">
        <v>0</v>
      </c>
      <c r="AH204" s="16"/>
      <c r="AI204" s="17"/>
      <c r="AJ204" s="18">
        <v>0</v>
      </c>
      <c r="AK204" s="18">
        <v>0</v>
      </c>
      <c r="AL204" s="18">
        <v>0</v>
      </c>
      <c r="AM204" s="16"/>
      <c r="AN204" s="17"/>
      <c r="AO204" s="18">
        <v>0</v>
      </c>
      <c r="AP204" s="16"/>
      <c r="AQ204" s="16"/>
      <c r="AR204" s="17">
        <v>44408</v>
      </c>
      <c r="AS204" s="16"/>
      <c r="AT204" s="16"/>
      <c r="AU204" s="16"/>
      <c r="AV204" s="16" t="s">
        <v>81</v>
      </c>
      <c r="AW204" s="16"/>
      <c r="AX204" s="16"/>
      <c r="AY204" s="16"/>
      <c r="AZ204" s="18">
        <v>0</v>
      </c>
      <c r="BA204" s="18">
        <v>0</v>
      </c>
      <c r="BB204" s="16"/>
      <c r="BC204" s="16" t="s">
        <v>74</v>
      </c>
    </row>
    <row r="205" spans="1:55" x14ac:dyDescent="0.25">
      <c r="A205" s="16">
        <v>900146010</v>
      </c>
      <c r="B205" s="16" t="s">
        <v>11</v>
      </c>
      <c r="C205" s="16" t="s">
        <v>15</v>
      </c>
      <c r="D205" s="16">
        <v>9030</v>
      </c>
      <c r="E205" s="16" t="s">
        <v>265</v>
      </c>
      <c r="F205" s="16" t="s">
        <v>266</v>
      </c>
      <c r="G205" s="16" t="s">
        <v>74</v>
      </c>
      <c r="H205" s="16" t="s">
        <v>74</v>
      </c>
      <c r="I205" s="16" t="s">
        <v>74</v>
      </c>
      <c r="J205" s="17">
        <v>44428</v>
      </c>
      <c r="K205" s="18">
        <v>15600</v>
      </c>
      <c r="L205" s="18">
        <v>15600</v>
      </c>
      <c r="M205" s="16" t="s">
        <v>198</v>
      </c>
      <c r="N205" s="16" t="s">
        <v>199</v>
      </c>
      <c r="O205" s="18">
        <v>0</v>
      </c>
      <c r="P205" s="16"/>
      <c r="Q205" s="18">
        <v>0</v>
      </c>
      <c r="R205" s="18">
        <v>0</v>
      </c>
      <c r="S205" s="16"/>
      <c r="T205" s="16"/>
      <c r="U205" s="16" t="s">
        <v>200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6"/>
      <c r="AD205" s="18">
        <v>0</v>
      </c>
      <c r="AE205" s="18">
        <v>0</v>
      </c>
      <c r="AF205" s="18">
        <v>0</v>
      </c>
      <c r="AG205" s="18">
        <v>0</v>
      </c>
      <c r="AH205" s="16"/>
      <c r="AI205" s="17"/>
      <c r="AJ205" s="18">
        <v>0</v>
      </c>
      <c r="AK205" s="18">
        <v>0</v>
      </c>
      <c r="AL205" s="18">
        <v>0</v>
      </c>
      <c r="AM205" s="16"/>
      <c r="AN205" s="17"/>
      <c r="AO205" s="18">
        <v>0</v>
      </c>
      <c r="AP205" s="16"/>
      <c r="AQ205" s="16"/>
      <c r="AR205" s="17">
        <v>44439</v>
      </c>
      <c r="AS205" s="16"/>
      <c r="AT205" s="16"/>
      <c r="AU205" s="16"/>
      <c r="AV205" s="16" t="s">
        <v>81</v>
      </c>
      <c r="AW205" s="16"/>
      <c r="AX205" s="16"/>
      <c r="AY205" s="16"/>
      <c r="AZ205" s="18">
        <v>0</v>
      </c>
      <c r="BA205" s="18">
        <v>0</v>
      </c>
      <c r="BB205" s="16"/>
      <c r="BC205" s="16" t="s">
        <v>74</v>
      </c>
    </row>
    <row r="206" spans="1:55" x14ac:dyDescent="0.25">
      <c r="A206" s="16">
        <v>900146010</v>
      </c>
      <c r="B206" s="16" t="s">
        <v>11</v>
      </c>
      <c r="C206" s="16" t="s">
        <v>17</v>
      </c>
      <c r="D206" s="16">
        <v>8600</v>
      </c>
      <c r="E206" s="16" t="s">
        <v>263</v>
      </c>
      <c r="F206" s="16" t="s">
        <v>264</v>
      </c>
      <c r="G206" s="16" t="s">
        <v>74</v>
      </c>
      <c r="H206" s="16" t="s">
        <v>74</v>
      </c>
      <c r="I206" s="16" t="s">
        <v>74</v>
      </c>
      <c r="J206" s="17">
        <v>44446</v>
      </c>
      <c r="K206" s="18">
        <v>119335</v>
      </c>
      <c r="L206" s="18">
        <v>119335</v>
      </c>
      <c r="M206" s="16" t="s">
        <v>198</v>
      </c>
      <c r="N206" s="16" t="s">
        <v>199</v>
      </c>
      <c r="O206" s="18">
        <v>0</v>
      </c>
      <c r="P206" s="16"/>
      <c r="Q206" s="18">
        <v>0</v>
      </c>
      <c r="R206" s="18">
        <v>0</v>
      </c>
      <c r="S206" s="16"/>
      <c r="T206" s="16"/>
      <c r="U206" s="16" t="s">
        <v>200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6"/>
      <c r="AD206" s="18">
        <v>0</v>
      </c>
      <c r="AE206" s="18">
        <v>0</v>
      </c>
      <c r="AF206" s="18">
        <v>0</v>
      </c>
      <c r="AG206" s="18">
        <v>0</v>
      </c>
      <c r="AH206" s="16"/>
      <c r="AI206" s="17"/>
      <c r="AJ206" s="18">
        <v>0</v>
      </c>
      <c r="AK206" s="18">
        <v>0</v>
      </c>
      <c r="AL206" s="18">
        <v>0</v>
      </c>
      <c r="AM206" s="16"/>
      <c r="AN206" s="17"/>
      <c r="AO206" s="18">
        <v>0</v>
      </c>
      <c r="AP206" s="16"/>
      <c r="AQ206" s="16"/>
      <c r="AR206" s="17">
        <v>44469</v>
      </c>
      <c r="AS206" s="16"/>
      <c r="AT206" s="16"/>
      <c r="AU206" s="16"/>
      <c r="AV206" s="16" t="s">
        <v>81</v>
      </c>
      <c r="AW206" s="16"/>
      <c r="AX206" s="16"/>
      <c r="AY206" s="16"/>
      <c r="AZ206" s="18">
        <v>0</v>
      </c>
      <c r="BA206" s="18">
        <v>0</v>
      </c>
      <c r="BB206" s="16"/>
      <c r="BC206" s="16" t="s">
        <v>74</v>
      </c>
    </row>
    <row r="207" spans="1:55" x14ac:dyDescent="0.25">
      <c r="A207" s="16">
        <v>900146010</v>
      </c>
      <c r="B207" s="16" t="s">
        <v>11</v>
      </c>
      <c r="C207" s="16" t="s">
        <v>18</v>
      </c>
      <c r="D207" s="16">
        <v>582</v>
      </c>
      <c r="E207" s="16" t="s">
        <v>196</v>
      </c>
      <c r="F207" s="16" t="s">
        <v>197</v>
      </c>
      <c r="G207" s="16" t="s">
        <v>74</v>
      </c>
      <c r="H207" s="16" t="s">
        <v>74</v>
      </c>
      <c r="I207" s="16" t="s">
        <v>74</v>
      </c>
      <c r="J207" s="17">
        <v>44462</v>
      </c>
      <c r="K207" s="18">
        <v>5200</v>
      </c>
      <c r="L207" s="18">
        <v>5200</v>
      </c>
      <c r="M207" s="16" t="s">
        <v>198</v>
      </c>
      <c r="N207" s="16" t="s">
        <v>199</v>
      </c>
      <c r="O207" s="18">
        <v>0</v>
      </c>
      <c r="P207" s="16"/>
      <c r="Q207" s="18">
        <v>0</v>
      </c>
      <c r="R207" s="18">
        <v>0</v>
      </c>
      <c r="S207" s="16"/>
      <c r="T207" s="16"/>
      <c r="U207" s="16" t="s">
        <v>200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6"/>
      <c r="AD207" s="18">
        <v>0</v>
      </c>
      <c r="AE207" s="18">
        <v>0</v>
      </c>
      <c r="AF207" s="18">
        <v>0</v>
      </c>
      <c r="AG207" s="18">
        <v>0</v>
      </c>
      <c r="AH207" s="16"/>
      <c r="AI207" s="17"/>
      <c r="AJ207" s="18">
        <v>0</v>
      </c>
      <c r="AK207" s="18">
        <v>0</v>
      </c>
      <c r="AL207" s="18">
        <v>0</v>
      </c>
      <c r="AM207" s="16"/>
      <c r="AN207" s="17"/>
      <c r="AO207" s="18">
        <v>0</v>
      </c>
      <c r="AP207" s="16"/>
      <c r="AQ207" s="16"/>
      <c r="AR207" s="17">
        <v>44469</v>
      </c>
      <c r="AS207" s="16"/>
      <c r="AT207" s="16"/>
      <c r="AU207" s="16"/>
      <c r="AV207" s="16" t="s">
        <v>81</v>
      </c>
      <c r="AW207" s="16"/>
      <c r="AX207" s="16"/>
      <c r="AY207" s="16"/>
      <c r="AZ207" s="18">
        <v>0</v>
      </c>
      <c r="BA207" s="18">
        <v>0</v>
      </c>
      <c r="BB207" s="16"/>
      <c r="BC207" s="16" t="s">
        <v>74</v>
      </c>
    </row>
    <row r="208" spans="1:55" x14ac:dyDescent="0.25">
      <c r="A208" s="16">
        <v>900146010</v>
      </c>
      <c r="B208" s="16" t="s">
        <v>11</v>
      </c>
      <c r="C208" s="16" t="s">
        <v>17</v>
      </c>
      <c r="D208" s="16">
        <v>9675</v>
      </c>
      <c r="E208" s="16" t="s">
        <v>267</v>
      </c>
      <c r="F208" s="16" t="s">
        <v>268</v>
      </c>
      <c r="G208" s="16" t="s">
        <v>74</v>
      </c>
      <c r="H208" s="16" t="s">
        <v>74</v>
      </c>
      <c r="I208" s="16" t="s">
        <v>74</v>
      </c>
      <c r="J208" s="17">
        <v>44478</v>
      </c>
      <c r="K208" s="18">
        <v>5500</v>
      </c>
      <c r="L208" s="18">
        <v>5500</v>
      </c>
      <c r="M208" s="16" t="s">
        <v>198</v>
      </c>
      <c r="N208" s="16" t="s">
        <v>199</v>
      </c>
      <c r="O208" s="18">
        <v>0</v>
      </c>
      <c r="P208" s="16"/>
      <c r="Q208" s="18">
        <v>0</v>
      </c>
      <c r="R208" s="18">
        <v>0</v>
      </c>
      <c r="S208" s="16"/>
      <c r="T208" s="16"/>
      <c r="U208" s="16" t="s">
        <v>200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6"/>
      <c r="AD208" s="18">
        <v>0</v>
      </c>
      <c r="AE208" s="18">
        <v>0</v>
      </c>
      <c r="AF208" s="18">
        <v>0</v>
      </c>
      <c r="AG208" s="18">
        <v>0</v>
      </c>
      <c r="AH208" s="16"/>
      <c r="AI208" s="17"/>
      <c r="AJ208" s="18">
        <v>0</v>
      </c>
      <c r="AK208" s="18">
        <v>0</v>
      </c>
      <c r="AL208" s="18">
        <v>0</v>
      </c>
      <c r="AM208" s="16"/>
      <c r="AN208" s="17"/>
      <c r="AO208" s="18">
        <v>0</v>
      </c>
      <c r="AP208" s="16"/>
      <c r="AQ208" s="16"/>
      <c r="AR208" s="17">
        <v>44500</v>
      </c>
      <c r="AS208" s="16"/>
      <c r="AT208" s="16"/>
      <c r="AU208" s="16"/>
      <c r="AV208" s="16" t="s">
        <v>81</v>
      </c>
      <c r="AW208" s="16"/>
      <c r="AX208" s="16"/>
      <c r="AY208" s="16"/>
      <c r="AZ208" s="18">
        <v>0</v>
      </c>
      <c r="BA208" s="18">
        <v>0</v>
      </c>
      <c r="BB208" s="16"/>
      <c r="BC208" s="16" t="s">
        <v>74</v>
      </c>
    </row>
    <row r="209" spans="1:55" x14ac:dyDescent="0.25">
      <c r="A209" s="16">
        <v>900146010</v>
      </c>
      <c r="B209" s="16" t="s">
        <v>11</v>
      </c>
      <c r="C209" s="16" t="s">
        <v>16</v>
      </c>
      <c r="D209" s="16">
        <v>5573</v>
      </c>
      <c r="E209" s="16" t="s">
        <v>231</v>
      </c>
      <c r="F209" s="16" t="s">
        <v>232</v>
      </c>
      <c r="G209" s="16" t="s">
        <v>74</v>
      </c>
      <c r="H209" s="16" t="s">
        <v>74</v>
      </c>
      <c r="I209" s="16" t="s">
        <v>74</v>
      </c>
      <c r="J209" s="17">
        <v>44530</v>
      </c>
      <c r="K209" s="18">
        <v>206346</v>
      </c>
      <c r="L209" s="18">
        <v>206346</v>
      </c>
      <c r="M209" s="16" t="s">
        <v>198</v>
      </c>
      <c r="N209" s="16" t="s">
        <v>199</v>
      </c>
      <c r="O209" s="18">
        <v>0</v>
      </c>
      <c r="P209" s="16"/>
      <c r="Q209" s="18">
        <v>0</v>
      </c>
      <c r="R209" s="18">
        <v>0</v>
      </c>
      <c r="S209" s="16"/>
      <c r="T209" s="16"/>
      <c r="U209" s="16" t="s">
        <v>200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6"/>
      <c r="AD209" s="18">
        <v>0</v>
      </c>
      <c r="AE209" s="18">
        <v>0</v>
      </c>
      <c r="AF209" s="18">
        <v>0</v>
      </c>
      <c r="AG209" s="18">
        <v>0</v>
      </c>
      <c r="AH209" s="16"/>
      <c r="AI209" s="17"/>
      <c r="AJ209" s="18">
        <v>0</v>
      </c>
      <c r="AK209" s="18">
        <v>0</v>
      </c>
      <c r="AL209" s="18">
        <v>0</v>
      </c>
      <c r="AM209" s="16"/>
      <c r="AN209" s="17"/>
      <c r="AO209" s="18">
        <v>0</v>
      </c>
      <c r="AP209" s="16"/>
      <c r="AQ209" s="16"/>
      <c r="AR209" s="17">
        <v>44530</v>
      </c>
      <c r="AS209" s="16"/>
      <c r="AT209" s="16"/>
      <c r="AU209" s="16"/>
      <c r="AV209" s="16" t="s">
        <v>81</v>
      </c>
      <c r="AW209" s="16"/>
      <c r="AX209" s="16"/>
      <c r="AY209" s="16"/>
      <c r="AZ209" s="18">
        <v>0</v>
      </c>
      <c r="BA209" s="18">
        <v>0</v>
      </c>
      <c r="BB209" s="16"/>
      <c r="BC209" s="16" t="s">
        <v>74</v>
      </c>
    </row>
    <row r="210" spans="1:55" x14ac:dyDescent="0.25">
      <c r="A210" s="16">
        <v>900146010</v>
      </c>
      <c r="B210" s="16" t="s">
        <v>11</v>
      </c>
      <c r="C210" s="16" t="s">
        <v>15</v>
      </c>
      <c r="D210" s="16">
        <v>13598</v>
      </c>
      <c r="E210" s="16" t="s">
        <v>279</v>
      </c>
      <c r="F210" s="16" t="s">
        <v>280</v>
      </c>
      <c r="G210" s="16" t="s">
        <v>74</v>
      </c>
      <c r="H210" s="16" t="s">
        <v>74</v>
      </c>
      <c r="I210" s="16" t="s">
        <v>74</v>
      </c>
      <c r="J210" s="17">
        <v>44566</v>
      </c>
      <c r="K210" s="18">
        <v>68000</v>
      </c>
      <c r="L210" s="18">
        <v>45178</v>
      </c>
      <c r="M210" s="16" t="s">
        <v>198</v>
      </c>
      <c r="N210" s="16" t="s">
        <v>199</v>
      </c>
      <c r="O210" s="18">
        <v>0</v>
      </c>
      <c r="P210" s="16"/>
      <c r="Q210" s="18">
        <v>0</v>
      </c>
      <c r="R210" s="18">
        <v>0</v>
      </c>
      <c r="S210" s="16"/>
      <c r="T210" s="16"/>
      <c r="U210" s="16" t="s">
        <v>200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6"/>
      <c r="AD210" s="18">
        <v>0</v>
      </c>
      <c r="AE210" s="18">
        <v>0</v>
      </c>
      <c r="AF210" s="18">
        <v>0</v>
      </c>
      <c r="AG210" s="18">
        <v>0</v>
      </c>
      <c r="AH210" s="16"/>
      <c r="AI210" s="17"/>
      <c r="AJ210" s="18">
        <v>0</v>
      </c>
      <c r="AK210" s="18">
        <v>0</v>
      </c>
      <c r="AL210" s="18">
        <v>0</v>
      </c>
      <c r="AM210" s="16"/>
      <c r="AN210" s="17"/>
      <c r="AO210" s="18">
        <v>0</v>
      </c>
      <c r="AP210" s="16"/>
      <c r="AQ210" s="16"/>
      <c r="AR210" s="17">
        <v>44592</v>
      </c>
      <c r="AS210" s="16"/>
      <c r="AT210" s="16"/>
      <c r="AU210" s="16"/>
      <c r="AV210" s="16" t="s">
        <v>81</v>
      </c>
      <c r="AW210" s="16"/>
      <c r="AX210" s="16"/>
      <c r="AY210" s="16"/>
      <c r="AZ210" s="18">
        <v>0</v>
      </c>
      <c r="BA210" s="18">
        <v>0</v>
      </c>
      <c r="BB210" s="16"/>
      <c r="BC210" s="16" t="s">
        <v>74</v>
      </c>
    </row>
    <row r="211" spans="1:55" x14ac:dyDescent="0.25">
      <c r="A211" s="16">
        <v>900146010</v>
      </c>
      <c r="B211" s="16" t="s">
        <v>11</v>
      </c>
      <c r="C211" s="16" t="s">
        <v>17</v>
      </c>
      <c r="D211" s="16">
        <v>21242</v>
      </c>
      <c r="E211" s="16" t="s">
        <v>299</v>
      </c>
      <c r="F211" s="16" t="s">
        <v>300</v>
      </c>
      <c r="G211" s="16" t="s">
        <v>74</v>
      </c>
      <c r="H211" s="16" t="s">
        <v>74</v>
      </c>
      <c r="I211" s="16" t="s">
        <v>74</v>
      </c>
      <c r="J211" s="17">
        <v>44807</v>
      </c>
      <c r="K211" s="18">
        <v>769557</v>
      </c>
      <c r="L211" s="18">
        <v>769557</v>
      </c>
      <c r="M211" s="16" t="s">
        <v>198</v>
      </c>
      <c r="N211" s="16" t="s">
        <v>199</v>
      </c>
      <c r="O211" s="18">
        <v>0</v>
      </c>
      <c r="P211" s="16"/>
      <c r="Q211" s="18">
        <v>0</v>
      </c>
      <c r="R211" s="18">
        <v>0</v>
      </c>
      <c r="S211" s="16"/>
      <c r="T211" s="16"/>
      <c r="U211" s="16" t="s">
        <v>200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6"/>
      <c r="AD211" s="18">
        <v>0</v>
      </c>
      <c r="AE211" s="18">
        <v>0</v>
      </c>
      <c r="AF211" s="18">
        <v>0</v>
      </c>
      <c r="AG211" s="18">
        <v>0</v>
      </c>
      <c r="AH211" s="16"/>
      <c r="AI211" s="17"/>
      <c r="AJ211" s="18">
        <v>0</v>
      </c>
      <c r="AK211" s="18">
        <v>0</v>
      </c>
      <c r="AL211" s="18">
        <v>0</v>
      </c>
      <c r="AM211" s="16"/>
      <c r="AN211" s="17"/>
      <c r="AO211" s="18">
        <v>0</v>
      </c>
      <c r="AP211" s="16"/>
      <c r="AQ211" s="16"/>
      <c r="AR211" s="17">
        <v>44805</v>
      </c>
      <c r="AS211" s="16"/>
      <c r="AT211" s="16"/>
      <c r="AU211" s="16"/>
      <c r="AV211" s="16" t="s">
        <v>81</v>
      </c>
      <c r="AW211" s="16"/>
      <c r="AX211" s="16"/>
      <c r="AY211" s="16"/>
      <c r="AZ211" s="18">
        <v>0</v>
      </c>
      <c r="BA211" s="18">
        <v>0</v>
      </c>
      <c r="BB211" s="16"/>
      <c r="BC211" s="16" t="s">
        <v>74</v>
      </c>
    </row>
    <row r="212" spans="1:55" x14ac:dyDescent="0.25">
      <c r="A212" s="16">
        <v>900146010</v>
      </c>
      <c r="B212" s="16" t="s">
        <v>11</v>
      </c>
      <c r="C212" s="16" t="s">
        <v>16</v>
      </c>
      <c r="D212" s="16">
        <v>3976</v>
      </c>
      <c r="E212" s="16" t="s">
        <v>501</v>
      </c>
      <c r="F212" s="16" t="s">
        <v>502</v>
      </c>
      <c r="G212" s="16" t="s">
        <v>16</v>
      </c>
      <c r="H212" s="16">
        <v>3976</v>
      </c>
      <c r="I212" s="16" t="s">
        <v>74</v>
      </c>
      <c r="J212" s="17">
        <v>44435</v>
      </c>
      <c r="K212" s="18">
        <v>18800</v>
      </c>
      <c r="L212" s="18">
        <v>18800</v>
      </c>
      <c r="M212" s="16" t="s">
        <v>503</v>
      </c>
      <c r="N212" s="16" t="s">
        <v>532</v>
      </c>
      <c r="O212" s="18">
        <v>0</v>
      </c>
      <c r="P212" s="16"/>
      <c r="Q212" s="18">
        <v>0</v>
      </c>
      <c r="R212" s="18">
        <v>0</v>
      </c>
      <c r="S212" s="16"/>
      <c r="T212" s="16"/>
      <c r="U212" s="16" t="s">
        <v>79</v>
      </c>
      <c r="V212" s="18">
        <v>18800</v>
      </c>
      <c r="W212" s="18">
        <v>0</v>
      </c>
      <c r="X212" s="18">
        <v>0</v>
      </c>
      <c r="Y212" s="18">
        <v>0</v>
      </c>
      <c r="Z212" s="18">
        <v>0</v>
      </c>
      <c r="AA212" s="18">
        <v>18800</v>
      </c>
      <c r="AB212" s="18">
        <v>0</v>
      </c>
      <c r="AC212" s="16"/>
      <c r="AD212" s="18">
        <v>0</v>
      </c>
      <c r="AE212" s="18">
        <v>0</v>
      </c>
      <c r="AF212" s="18">
        <v>0</v>
      </c>
      <c r="AG212" s="18">
        <v>0</v>
      </c>
      <c r="AH212" s="16"/>
      <c r="AI212" s="17"/>
      <c r="AJ212" s="18">
        <v>0</v>
      </c>
      <c r="AK212" s="18">
        <v>0</v>
      </c>
      <c r="AL212" s="18">
        <v>0</v>
      </c>
      <c r="AM212" s="16"/>
      <c r="AN212" s="17"/>
      <c r="AO212" s="18">
        <v>0</v>
      </c>
      <c r="AP212" s="16"/>
      <c r="AQ212" s="16"/>
      <c r="AR212" s="17">
        <v>44439</v>
      </c>
      <c r="AS212" s="16"/>
      <c r="AT212" s="16">
        <v>2</v>
      </c>
      <c r="AU212" s="16"/>
      <c r="AV212" s="16" t="s">
        <v>81</v>
      </c>
      <c r="AW212" s="16">
        <v>2</v>
      </c>
      <c r="AX212" s="16">
        <v>20230228</v>
      </c>
      <c r="AY212" s="16">
        <v>20230216</v>
      </c>
      <c r="AZ212" s="18">
        <v>18800</v>
      </c>
      <c r="BA212" s="18">
        <v>18800</v>
      </c>
      <c r="BB212" s="16"/>
      <c r="BC212" s="16" t="s">
        <v>74</v>
      </c>
    </row>
    <row r="213" spans="1:55" x14ac:dyDescent="0.25">
      <c r="A213" s="16">
        <v>900146010</v>
      </c>
      <c r="B213" s="16" t="s">
        <v>11</v>
      </c>
      <c r="C213" s="16" t="s">
        <v>16</v>
      </c>
      <c r="D213" s="16">
        <v>3977</v>
      </c>
      <c r="E213" s="16" t="s">
        <v>504</v>
      </c>
      <c r="F213" s="16" t="s">
        <v>505</v>
      </c>
      <c r="G213" s="16" t="s">
        <v>16</v>
      </c>
      <c r="H213" s="16">
        <v>3977</v>
      </c>
      <c r="I213" s="16" t="s">
        <v>74</v>
      </c>
      <c r="J213" s="17">
        <v>44435</v>
      </c>
      <c r="K213" s="18">
        <v>21500</v>
      </c>
      <c r="L213" s="18">
        <v>21500</v>
      </c>
      <c r="M213" s="16" t="s">
        <v>503</v>
      </c>
      <c r="N213" s="16" t="s">
        <v>532</v>
      </c>
      <c r="O213" s="18">
        <v>0</v>
      </c>
      <c r="P213" s="16"/>
      <c r="Q213" s="18">
        <v>0</v>
      </c>
      <c r="R213" s="18">
        <v>0</v>
      </c>
      <c r="S213" s="16"/>
      <c r="T213" s="16"/>
      <c r="U213" s="16" t="s">
        <v>79</v>
      </c>
      <c r="V213" s="18">
        <v>21500</v>
      </c>
      <c r="W213" s="18">
        <v>0</v>
      </c>
      <c r="X213" s="18">
        <v>0</v>
      </c>
      <c r="Y213" s="18">
        <v>0</v>
      </c>
      <c r="Z213" s="18">
        <v>0</v>
      </c>
      <c r="AA213" s="18">
        <v>21500</v>
      </c>
      <c r="AB213" s="18">
        <v>0</v>
      </c>
      <c r="AC213" s="16"/>
      <c r="AD213" s="18">
        <v>0</v>
      </c>
      <c r="AE213" s="18">
        <v>0</v>
      </c>
      <c r="AF213" s="18">
        <v>0</v>
      </c>
      <c r="AG213" s="18">
        <v>0</v>
      </c>
      <c r="AH213" s="16"/>
      <c r="AI213" s="17"/>
      <c r="AJ213" s="18">
        <v>0</v>
      </c>
      <c r="AK213" s="18">
        <v>0</v>
      </c>
      <c r="AL213" s="18">
        <v>0</v>
      </c>
      <c r="AM213" s="16"/>
      <c r="AN213" s="17"/>
      <c r="AO213" s="18">
        <v>0</v>
      </c>
      <c r="AP213" s="16"/>
      <c r="AQ213" s="16"/>
      <c r="AR213" s="17">
        <v>44439</v>
      </c>
      <c r="AS213" s="16"/>
      <c r="AT213" s="16">
        <v>2</v>
      </c>
      <c r="AU213" s="16"/>
      <c r="AV213" s="16" t="s">
        <v>81</v>
      </c>
      <c r="AW213" s="16">
        <v>2</v>
      </c>
      <c r="AX213" s="16">
        <v>20230228</v>
      </c>
      <c r="AY213" s="16">
        <v>20230216</v>
      </c>
      <c r="AZ213" s="18">
        <v>21500</v>
      </c>
      <c r="BA213" s="18">
        <v>21500</v>
      </c>
      <c r="BB213" s="16"/>
      <c r="BC213" s="16" t="s">
        <v>74</v>
      </c>
    </row>
    <row r="214" spans="1:55" x14ac:dyDescent="0.25">
      <c r="A214" s="16">
        <v>900146010</v>
      </c>
      <c r="B214" s="16" t="s">
        <v>11</v>
      </c>
      <c r="C214" s="16" t="s">
        <v>17</v>
      </c>
      <c r="D214" s="16">
        <v>26685</v>
      </c>
      <c r="E214" s="16" t="s">
        <v>509</v>
      </c>
      <c r="F214" s="16" t="s">
        <v>510</v>
      </c>
      <c r="G214" s="16" t="s">
        <v>17</v>
      </c>
      <c r="H214" s="16">
        <v>26685</v>
      </c>
      <c r="I214" s="16" t="s">
        <v>74</v>
      </c>
      <c r="J214" s="17">
        <v>44986</v>
      </c>
      <c r="K214" s="18">
        <v>28000</v>
      </c>
      <c r="L214" s="18">
        <v>28000</v>
      </c>
      <c r="M214" s="16" t="s">
        <v>75</v>
      </c>
      <c r="N214" s="16" t="s">
        <v>76</v>
      </c>
      <c r="O214" s="18">
        <v>0</v>
      </c>
      <c r="P214" s="16"/>
      <c r="Q214" s="18">
        <v>0</v>
      </c>
      <c r="R214" s="18">
        <v>0</v>
      </c>
      <c r="S214" s="16"/>
      <c r="T214" s="16"/>
      <c r="U214" s="16" t="s">
        <v>79</v>
      </c>
      <c r="V214" s="18">
        <v>28000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28000</v>
      </c>
      <c r="AC214" s="16" t="s">
        <v>94</v>
      </c>
      <c r="AD214" s="18">
        <v>28000</v>
      </c>
      <c r="AE214" s="18">
        <v>0</v>
      </c>
      <c r="AF214" s="18">
        <v>0</v>
      </c>
      <c r="AG214" s="18">
        <v>0</v>
      </c>
      <c r="AH214" s="16"/>
      <c r="AI214" s="17"/>
      <c r="AJ214" s="18">
        <v>0</v>
      </c>
      <c r="AK214" s="18">
        <v>0</v>
      </c>
      <c r="AL214" s="18">
        <v>0</v>
      </c>
      <c r="AM214" s="16"/>
      <c r="AN214" s="17"/>
      <c r="AO214" s="18">
        <v>0</v>
      </c>
      <c r="AP214" s="16"/>
      <c r="AQ214" s="16"/>
      <c r="AR214" s="17">
        <v>45016</v>
      </c>
      <c r="AS214" s="16"/>
      <c r="AT214" s="16">
        <v>9</v>
      </c>
      <c r="AU214" s="16"/>
      <c r="AV214" s="16" t="s">
        <v>81</v>
      </c>
      <c r="AW214" s="16">
        <v>1</v>
      </c>
      <c r="AX214" s="16">
        <v>21001231</v>
      </c>
      <c r="AY214" s="16">
        <v>20230417</v>
      </c>
      <c r="AZ214" s="18">
        <v>28000</v>
      </c>
      <c r="BA214" s="18">
        <v>0</v>
      </c>
      <c r="BB214" s="16"/>
      <c r="BC214" s="16" t="s">
        <v>74</v>
      </c>
    </row>
    <row r="215" spans="1:55" x14ac:dyDescent="0.25">
      <c r="A215" s="16">
        <v>900146010</v>
      </c>
      <c r="B215" s="16" t="s">
        <v>11</v>
      </c>
      <c r="C215" s="16" t="s">
        <v>16</v>
      </c>
      <c r="D215" s="16">
        <v>13319</v>
      </c>
      <c r="E215" s="16" t="s">
        <v>511</v>
      </c>
      <c r="F215" s="16" t="s">
        <v>512</v>
      </c>
      <c r="G215" s="16" t="s">
        <v>16</v>
      </c>
      <c r="H215" s="16">
        <v>13319</v>
      </c>
      <c r="I215" s="16" t="s">
        <v>74</v>
      </c>
      <c r="J215" s="17">
        <v>44986</v>
      </c>
      <c r="K215" s="18">
        <v>7000</v>
      </c>
      <c r="L215" s="18">
        <v>7000</v>
      </c>
      <c r="M215" s="16" t="s">
        <v>75</v>
      </c>
      <c r="N215" s="16" t="s">
        <v>76</v>
      </c>
      <c r="O215" s="18">
        <v>0</v>
      </c>
      <c r="P215" s="16"/>
      <c r="Q215" s="18">
        <v>0</v>
      </c>
      <c r="R215" s="18">
        <v>0</v>
      </c>
      <c r="S215" s="16"/>
      <c r="T215" s="16"/>
      <c r="U215" s="16" t="s">
        <v>79</v>
      </c>
      <c r="V215" s="18">
        <v>7000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7000</v>
      </c>
      <c r="AC215" s="16" t="s">
        <v>513</v>
      </c>
      <c r="AD215" s="18">
        <v>7000</v>
      </c>
      <c r="AE215" s="18">
        <v>0</v>
      </c>
      <c r="AF215" s="18">
        <v>0</v>
      </c>
      <c r="AG215" s="18">
        <v>0</v>
      </c>
      <c r="AH215" s="16"/>
      <c r="AI215" s="17"/>
      <c r="AJ215" s="18">
        <v>0</v>
      </c>
      <c r="AK215" s="18">
        <v>0</v>
      </c>
      <c r="AL215" s="18">
        <v>0</v>
      </c>
      <c r="AM215" s="16"/>
      <c r="AN215" s="17"/>
      <c r="AO215" s="18">
        <v>0</v>
      </c>
      <c r="AP215" s="16"/>
      <c r="AQ215" s="16"/>
      <c r="AR215" s="17">
        <v>45016</v>
      </c>
      <c r="AS215" s="16"/>
      <c r="AT215" s="16">
        <v>9</v>
      </c>
      <c r="AU215" s="16"/>
      <c r="AV215" s="16" t="s">
        <v>81</v>
      </c>
      <c r="AW215" s="16">
        <v>1</v>
      </c>
      <c r="AX215" s="16">
        <v>21001231</v>
      </c>
      <c r="AY215" s="16">
        <v>20230417</v>
      </c>
      <c r="AZ215" s="18">
        <v>7000</v>
      </c>
      <c r="BA215" s="18">
        <v>0</v>
      </c>
      <c r="BB215" s="16"/>
      <c r="BC215" s="16" t="s">
        <v>74</v>
      </c>
    </row>
  </sheetData>
  <autoFilter ref="A1:BC215">
    <sortState ref="A2:BD215">
      <sortCondition ref="N1:N215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5" zoomScale="90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539</v>
      </c>
      <c r="E2" s="30"/>
      <c r="F2" s="30"/>
      <c r="G2" s="30"/>
      <c r="H2" s="30"/>
      <c r="I2" s="31"/>
      <c r="J2" s="32" t="s">
        <v>540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541</v>
      </c>
      <c r="E4" s="30"/>
      <c r="F4" s="30"/>
      <c r="G4" s="30"/>
      <c r="H4" s="30"/>
      <c r="I4" s="31"/>
      <c r="J4" s="32" t="s">
        <v>542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565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563</v>
      </c>
      <c r="J12" s="46"/>
    </row>
    <row r="13" spans="2:13" x14ac:dyDescent="0.2">
      <c r="B13" s="45"/>
      <c r="C13" s="47" t="s">
        <v>564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543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544</v>
      </c>
      <c r="D17" s="48"/>
      <c r="H17" s="51" t="s">
        <v>545</v>
      </c>
      <c r="I17" s="51" t="s">
        <v>546</v>
      </c>
      <c r="J17" s="46"/>
    </row>
    <row r="18" spans="2:10" x14ac:dyDescent="0.2">
      <c r="B18" s="45"/>
      <c r="C18" s="47" t="s">
        <v>547</v>
      </c>
      <c r="D18" s="47"/>
      <c r="E18" s="47"/>
      <c r="F18" s="47"/>
      <c r="H18" s="52">
        <v>214</v>
      </c>
      <c r="I18" s="53">
        <v>19610805</v>
      </c>
      <c r="J18" s="46"/>
    </row>
    <row r="19" spans="2:10" x14ac:dyDescent="0.2">
      <c r="B19" s="45"/>
      <c r="C19" s="26" t="s">
        <v>548</v>
      </c>
      <c r="H19" s="54">
        <v>107</v>
      </c>
      <c r="I19" s="55">
        <f>13260045+99423-18591</f>
        <v>13340877</v>
      </c>
      <c r="J19" s="46"/>
    </row>
    <row r="20" spans="2:10" x14ac:dyDescent="0.2">
      <c r="B20" s="45"/>
      <c r="C20" s="26" t="s">
        <v>549</v>
      </c>
      <c r="H20" s="54">
        <v>43</v>
      </c>
      <c r="I20" s="55">
        <v>825417</v>
      </c>
      <c r="J20" s="46"/>
    </row>
    <row r="21" spans="2:10" x14ac:dyDescent="0.2">
      <c r="B21" s="45"/>
      <c r="C21" s="26" t="s">
        <v>550</v>
      </c>
      <c r="H21" s="54">
        <v>55</v>
      </c>
      <c r="I21" s="56">
        <v>4167186</v>
      </c>
      <c r="J21" s="46"/>
    </row>
    <row r="22" spans="2:10" x14ac:dyDescent="0.2">
      <c r="B22" s="45"/>
      <c r="C22" s="26" t="s">
        <v>551</v>
      </c>
      <c r="H22" s="54">
        <v>1</v>
      </c>
      <c r="I22" s="55">
        <v>18591</v>
      </c>
      <c r="J22" s="46"/>
    </row>
    <row r="23" spans="2:10" ht="13.5" thickBot="1" x14ac:dyDescent="0.25">
      <c r="B23" s="45"/>
      <c r="C23" s="26" t="s">
        <v>562</v>
      </c>
      <c r="H23" s="57">
        <v>2</v>
      </c>
      <c r="I23" s="58">
        <v>40300</v>
      </c>
      <c r="J23" s="46"/>
    </row>
    <row r="24" spans="2:10" x14ac:dyDescent="0.2">
      <c r="B24" s="45"/>
      <c r="C24" s="47" t="s">
        <v>552</v>
      </c>
      <c r="D24" s="47"/>
      <c r="E24" s="47"/>
      <c r="F24" s="47"/>
      <c r="H24" s="52">
        <f>H19+H20+H21+H22+H23</f>
        <v>208</v>
      </c>
      <c r="I24" s="59">
        <f>I19+I20+I21+I22+I23</f>
        <v>18392371</v>
      </c>
      <c r="J24" s="46"/>
    </row>
    <row r="25" spans="2:10" x14ac:dyDescent="0.2">
      <c r="B25" s="45"/>
      <c r="C25" s="26" t="s">
        <v>553</v>
      </c>
      <c r="H25" s="54">
        <v>0</v>
      </c>
      <c r="I25" s="55">
        <v>0</v>
      </c>
      <c r="J25" s="46"/>
    </row>
    <row r="26" spans="2:10" ht="13.5" thickBot="1" x14ac:dyDescent="0.25">
      <c r="B26" s="45"/>
      <c r="C26" s="26" t="s">
        <v>554</v>
      </c>
      <c r="H26" s="57">
        <v>6</v>
      </c>
      <c r="I26" s="58">
        <v>1218434</v>
      </c>
      <c r="J26" s="46"/>
    </row>
    <row r="27" spans="2:10" x14ac:dyDescent="0.2">
      <c r="B27" s="45"/>
      <c r="C27" s="47" t="s">
        <v>555</v>
      </c>
      <c r="D27" s="47"/>
      <c r="E27" s="47"/>
      <c r="F27" s="47"/>
      <c r="H27" s="52">
        <f>H25+H26</f>
        <v>6</v>
      </c>
      <c r="I27" s="59">
        <f>I25+I26</f>
        <v>1218434</v>
      </c>
      <c r="J27" s="46"/>
    </row>
    <row r="28" spans="2:10" ht="13.5" thickBot="1" x14ac:dyDescent="0.25">
      <c r="B28" s="45"/>
      <c r="C28" s="26" t="s">
        <v>556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557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558</v>
      </c>
      <c r="D31" s="47"/>
      <c r="H31" s="61">
        <f>H24+H27+H29</f>
        <v>214</v>
      </c>
      <c r="I31" s="62">
        <f>I24+I27+I29</f>
        <v>19610805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4"/>
      <c r="D36" s="64"/>
      <c r="G36" s="65" t="s">
        <v>559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560</v>
      </c>
      <c r="G38" s="66" t="s">
        <v>561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 Olano</dc:creator>
  <cp:lastModifiedBy>Juan Camilo Paez Ramirez</cp:lastModifiedBy>
  <dcterms:created xsi:type="dcterms:W3CDTF">2023-04-20T14:22:27Z</dcterms:created>
  <dcterms:modified xsi:type="dcterms:W3CDTF">2023-04-28T18:54:18Z</dcterms:modified>
</cp:coreProperties>
</file>