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5. MAYO\NIT 901149757_UNIDAD MEDICA DE TRAUMA DEL VALLE S.A.S\"/>
    </mc:Choice>
  </mc:AlternateContent>
  <bookViews>
    <workbookView xWindow="-120" yWindow="-120" windowWidth="20730" windowHeight="11160" activeTab="3"/>
  </bookViews>
  <sheets>
    <sheet name="INFO IPS" sheetId="2" r:id="rId1"/>
    <sheet name="TD" sheetId="5" r:id="rId2"/>
    <sheet name="ESTADO DE CADA FACTURA" sheetId="3" r:id="rId3"/>
    <sheet name="FOR-CSA-018" sheetId="4" r:id="rId4"/>
  </sheets>
  <definedNames>
    <definedName name="_xlnm._FilterDatabase" localSheetId="2" hidden="1">'ESTADO DE CADA FACTURA'!$A$1:$BB$34</definedName>
  </definedNames>
  <calcPr calcId="152511"/>
  <pivotCaches>
    <pivotCache cacheId="16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5" i="4"/>
  <c r="H25" i="4"/>
  <c r="H30" i="4" s="1"/>
  <c r="I30" i="4" l="1"/>
  <c r="H35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<sst xmlns="http://schemas.openxmlformats.org/spreadsheetml/2006/main" count="587" uniqueCount="186">
  <si>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</si>
  <si>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</si>
  <si>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</si>
  <si>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</si>
  <si>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</si>
  <si>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</si>
  <si>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</si>
  <si>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</si>
  <si>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</si>
  <si>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</si>
  <si>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</si>
  <si>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UNIDAD MEDICA TRAUMA DEL VALLE</t>
  </si>
  <si>
    <t>N/A</t>
  </si>
  <si>
    <t>CALI</t>
  </si>
  <si>
    <t>EVENTO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</si>
  <si>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</si>
  <si>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</si>
  <si>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</si>
  <si>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</si>
  <si>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</si>
  <si>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</si>
  <si>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</si>
  <si>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</si>
  <si>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</si>
  <si>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</si>
  <si>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</si>
  <si>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</si>
  <si>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</si>
  <si>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</si>
  <si>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</si>
  <si>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</si>
  <si>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</si>
  <si>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</si>
  <si>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</si>
  <si>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</si>
  <si>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</si>
  <si>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</si>
  <si>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</si>
  <si>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</si>
  <si>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</si>
  <si>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</si>
  <si>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</si>
  <si>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</si>
  <si>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</si>
  <si>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</si>
  <si>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</si>
  <si>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</si>
  <si>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</si>
  <si>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</si>
  <si>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</si>
  <si>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</si>
  <si>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</si>
  <si>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</si>
  <si>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</si>
  <si>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</si>
  <si>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</si>
  <si>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</si>
  <si>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</si>
  <si>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</si>
  <si>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</si>
  <si>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</si>
  <si>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</si>
  <si>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</si>
  <si>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</si>
  <si>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</si>
  <si>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10_5524</t>
  </si>
  <si>
    <t>901149757_10_5524</t>
  </si>
  <si>
    <t>NULL</t>
  </si>
  <si>
    <t>C)Glosas total pendiente por respuesta de IPS</t>
  </si>
  <si>
    <t>Factura devuelta</t>
  </si>
  <si>
    <t>DEVOLUCION</t>
  </si>
  <si>
    <t>SOAT</t>
  </si>
  <si>
    <t>OK</t>
  </si>
  <si>
    <t>SE DEVUELVE FACTURA ACCIDENTE SOAT NO ENVIAN COPIA POLIZA DEBEN DE GESTIONAR AL CERTIFICACION TOPE SOAT DE LA ASEGURADORA  MUNDIAL SEGUROS PARA PODER DAR TRAMITE PAGO POR EPS. MILENA</t>
  </si>
  <si>
    <t>SI</t>
  </si>
  <si>
    <t>10_895</t>
  </si>
  <si>
    <t>901149757_10_895</t>
  </si>
  <si>
    <t>SE DEVUELVE FACTURA: NO SE GENERA AUTORIZACION EN ELMOMENTO DE LA ATENCION EL USUARIO SE ENCONTRABA SUSPENDIDODE LA EPS. VALIDAR NUEVAMENTE PARA DAR TRAMITE DE PAGO.NC</t>
  </si>
  <si>
    <t>10_22838</t>
  </si>
  <si>
    <t>901149757_10_22838</t>
  </si>
  <si>
    <t>AUT SE DEVUELVE FACTURA ACCIDENTE SOAT NO HAY AUTORIZACION PARA LOS SERVICIOS FACTURADOS. SE VALIDA AUD MEDICA SIN OBJEION. DEBEN DE GESTIONAR Y ENVIAR LA CERTIFICACION TOPE SOAT DE LA ASEGURADORA LA PREVISORA NO ENVIAN SOPORTE NI COPIA DEPOLIZA.GESTIONAR AUT PARA PODER DAR TRAMITE DE PAGO, ENVIARTOPE SOAT PARA SABER SI YA SUPERO Y PODER DAR TRAMITE POR EPS.MILENA</t>
  </si>
  <si>
    <t>10_16985</t>
  </si>
  <si>
    <t>901149757_10_16985</t>
  </si>
  <si>
    <t>COVID-19</t>
  </si>
  <si>
    <t>COVID SE DEVUELV FACTURA REVISAR FACTURAN TOMA Y SOPORTAN ANTIGENOS. REVISAR Y MONTAR A LA WEB SERVICE PARA PODER REALIZAR LA VALIDACION SI SALE APTA O NO PARA PAGO.FACTURAN CODIGOA32028.MILENA</t>
  </si>
  <si>
    <t>10_16987</t>
  </si>
  <si>
    <t>901149757_10_16987</t>
  </si>
  <si>
    <t>10_8980</t>
  </si>
  <si>
    <t>901149757_10_8980</t>
  </si>
  <si>
    <t>SE DEVUELVE FACTURA ACCIDENTE SOAT DEBEN DE ENVIAR CERTIFIACION DE LA ASEGURADORA SEGUROS MUNDIAL QUE TENGA TOPE SUPERADOA PARA PODER DAR TRAMITE POR EPS. NO ENVIAN COPIA DE POLIZAMILENA</t>
  </si>
  <si>
    <t>10_13055</t>
  </si>
  <si>
    <t>901149757_10_13055</t>
  </si>
  <si>
    <t>SE DEVUELVE FACTURA ACCIDENTE SOAT ENVIAR CERTIFICACION TOPE SUPERADO DE LA PREVISROA PARA PODER DAR TRAMITE PAGO POR EPS .GESTIONAR LA AUTOIZACION PARA EL SERVICIO FACTURADO.MILENA</t>
  </si>
  <si>
    <t>10_14254</t>
  </si>
  <si>
    <t>901149757_10_14254</t>
  </si>
  <si>
    <t>COVID SE DEVUELV FACTURA REVISAR FACTURAN TOMA Y SOPORTAN ANTIGENOS. REVISAR Y MONTAR A LA WEB SERVICE PARA PODER REALIZAR LA VALIDACION SI SALE APTA O NO PARA PAGO.FACTURAN CODIGOA32013.MILENA</t>
  </si>
  <si>
    <t>10_16923</t>
  </si>
  <si>
    <t>901149757_10_16923</t>
  </si>
  <si>
    <t>B)Factura sin saldo ERP</t>
  </si>
  <si>
    <t>Factura pendiente en programacion de pago</t>
  </si>
  <si>
    <t>10_17366</t>
  </si>
  <si>
    <t>901149757_10_17366</t>
  </si>
  <si>
    <t>10_8645</t>
  </si>
  <si>
    <t>901149757_10_8645</t>
  </si>
  <si>
    <t>1_4982</t>
  </si>
  <si>
    <t>901149757_1_4982</t>
  </si>
  <si>
    <t>10_4393</t>
  </si>
  <si>
    <t>901149757_10_4393</t>
  </si>
  <si>
    <t>10_1327</t>
  </si>
  <si>
    <t>901149757_10_1327</t>
  </si>
  <si>
    <t>1_6865</t>
  </si>
  <si>
    <t>901149757_1_6865</t>
  </si>
  <si>
    <t>1_8995</t>
  </si>
  <si>
    <t>901149757_1_8995</t>
  </si>
  <si>
    <t>1_16382</t>
  </si>
  <si>
    <t>901149757_1_16382</t>
  </si>
  <si>
    <t>10_787</t>
  </si>
  <si>
    <t>901149757_10_787</t>
  </si>
  <si>
    <t>10_889</t>
  </si>
  <si>
    <t>901149757_10_889</t>
  </si>
  <si>
    <t>1_1657</t>
  </si>
  <si>
    <t>901149757_1_1657</t>
  </si>
  <si>
    <t>1_2169</t>
  </si>
  <si>
    <t>901149757_1_2169</t>
  </si>
  <si>
    <t>1_3823</t>
  </si>
  <si>
    <t>901149757_1_3823</t>
  </si>
  <si>
    <t>B)Factura sin saldo ERP/conciliar diferencia glosa aceptada</t>
  </si>
  <si>
    <t>1_7744</t>
  </si>
  <si>
    <t>901149757_1_7744</t>
  </si>
  <si>
    <t>1_7776</t>
  </si>
  <si>
    <t>901149757_1_7776</t>
  </si>
  <si>
    <t>1_7808</t>
  </si>
  <si>
    <t>901149757_1_7808</t>
  </si>
  <si>
    <t>1_8431</t>
  </si>
  <si>
    <t>901149757_1_8431</t>
  </si>
  <si>
    <t>1_8735</t>
  </si>
  <si>
    <t>901149757_1_8735</t>
  </si>
  <si>
    <t>10_1370</t>
  </si>
  <si>
    <t>901149757_10_1370</t>
  </si>
  <si>
    <t>10_1424</t>
  </si>
  <si>
    <t>901149757_10_1424</t>
  </si>
  <si>
    <t>10_1432</t>
  </si>
  <si>
    <t>901149757_10_1432</t>
  </si>
  <si>
    <t>10_1816</t>
  </si>
  <si>
    <t>901149757_10_1816</t>
  </si>
  <si>
    <t>10_1313</t>
  </si>
  <si>
    <t>901149757_10_1313</t>
  </si>
  <si>
    <t>1_6863</t>
  </si>
  <si>
    <t>901149757_1_6863</t>
  </si>
  <si>
    <t>IPS ACEPTA GLOSA PARCIAL POR VALOR DE $42.000 DONDE SE EVIDENCIA EL COBRO DEL MEDICAMENTO NOPBS ETILEFRINA CANT:5 POR $42.000 YA QUE NO CONTABA CON MIPRES .ENVIAN OFICIO CON FECHADE 20190806 .JENNIFER REBOLLEDO</t>
  </si>
  <si>
    <t>FOR-CSA-018</t>
  </si>
  <si>
    <t>HOJA 1 DE 1</t>
  </si>
  <si>
    <t>RESUMEN DE CARTERA REVISADA POR LA EPS</t>
  </si>
  <si>
    <t>VERSION 1</t>
  </si>
  <si>
    <t>SANTIAGO DE CALI,</t>
  </si>
  <si>
    <t>Señores: Unidad Medica Trauma del Valle</t>
  </si>
  <si>
    <t>NIT: 901149757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</si>
  <si>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</si>
  <si>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</si>
  <si>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</si>
  <si>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</si>
  <si>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</si>
  <si>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</si>
  <si>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</si>
  <si>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</si>
  <si>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</si>
  <si>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</si>
  <si>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</si>
  <si>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</si>
  <si>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</si>
  <si>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</si>
  <si>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</si>
  <si>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AUXILIAR DE CARTERA CUENTAS SALUD</t>
  </si>
  <si>
    <t>A continuacion me permito remitir nuestra respuesta al estado de cartera presentado en la fecha: 08/05/2023</t>
  </si>
  <si>
    <t>ESTADO EPS 15/05/2023</t>
  </si>
  <si>
    <t>ESTADO CARTERA ANTERIOR</t>
  </si>
  <si>
    <t>Factura cancelada</t>
  </si>
  <si>
    <t>Factura cerrada por extemporaneidad</t>
  </si>
  <si>
    <t>Etiquetas de fila</t>
  </si>
  <si>
    <t>Total general</t>
  </si>
  <si>
    <t>Cuenta de LLAVE</t>
  </si>
  <si>
    <t>Suma de SALDO FACT IPS</t>
  </si>
  <si>
    <t>Corte al dia: 30/04/2023</t>
  </si>
  <si>
    <t>VICTOR YEPES BUELVAS</t>
  </si>
  <si>
    <t>Unidad Medica Trauma del Valle</t>
  </si>
  <si>
    <t>FACTURA CERRADA POR EXTEMPORANEIDAD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</si>
</sst>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164" formatCode="_ * #,##0.00_ ;_ * \-#,##0.00_ ;_ * &quot;-&quot;??_ ;_ @_ 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8" fillId="0" borderId="0"/>
  </cellStyleXfs>
  <cellXfs count="68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0" borderId="0" xfId="0" applyFont="1"/>
    <xf numFmtId="14" fontId="5" fillId="0" borderId="0" xfId="0" applyNumberFormat="1" applyFont="1"/>
    <xf numFmtId="164" fontId="1" fillId="0" borderId="1" xfId="1" applyFont="1" applyBorder="1" applyAlignment="1">
      <alignment horizontal="center" vertical="center" wrapText="1"/>
    </xf>
    <xf numFmtId="164" fontId="5" fillId="0" borderId="1" xfId="1" applyFont="1" applyBorder="1" applyAlignment="1">
      <alignment horizontal="center" vertical="center" wrapText="1"/>
    </xf>
    <xf numFmtId="164" fontId="5" fillId="0" borderId="0" xfId="1" applyFont="1"/>
    <xf numFmtId="0" fontId="6" fillId="0" borderId="1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1" applyNumberFormat="1" applyFont="1" applyFill="1" applyBorder="1" applyAlignment="1">
      <alignment horizontal="center" vertical="center" wrapText="1"/>
    </xf>
    <xf numFmtId="164" fontId="6" fillId="3" borderId="1" xfId="1" applyFont="1" applyFill="1" applyBorder="1" applyAlignment="1">
      <alignment horizontal="center" vertical="center" wrapText="1"/>
    </xf>
    <xf numFmtId="165" fontId="6" fillId="2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5" fontId="7" fillId="0" borderId="1" xfId="1" applyNumberFormat="1" applyFont="1" applyBorder="1"/>
    <xf numFmtId="0" fontId="7" fillId="0" borderId="0" xfId="0" applyFont="1"/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14" fontId="9" fillId="0" borderId="0" xfId="2" applyNumberFormat="1" applyFont="1"/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166" fontId="9" fillId="0" borderId="0" xfId="2" applyNumberFormat="1" applyFont="1"/>
    <xf numFmtId="0" fontId="9" fillId="0" borderId="6" xfId="2" applyFont="1" applyBorder="1"/>
    <xf numFmtId="0" fontId="9" fillId="0" borderId="7" xfId="2" applyFont="1" applyBorder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0" fontId="10" fillId="0" borderId="0" xfId="2" applyFont="1"/>
    <xf numFmtId="42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9" fillId="0" borderId="13" xfId="2" applyNumberFormat="1" applyFont="1" applyBorder="1" applyAlignment="1">
      <alignment horizontal="center"/>
    </xf>
    <xf numFmtId="167" fontId="9" fillId="0" borderId="13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67" fontId="10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0" fontId="9" fillId="0" borderId="14" xfId="2" applyFont="1" applyBorder="1" applyAlignment="1">
      <alignment horizontal="center"/>
    </xf>
    <xf numFmtId="167" fontId="9" fillId="0" borderId="14" xfId="2" applyNumberFormat="1" applyFont="1" applyBorder="1" applyAlignment="1">
      <alignment horizontal="right"/>
    </xf>
    <xf numFmtId="167" fontId="9" fillId="0" borderId="0" xfId="2" applyNumberFormat="1" applyFont="1"/>
    <xf numFmtId="167" fontId="9" fillId="0" borderId="9" xfId="2" applyNumberFormat="1" applyFont="1" applyBorder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" fontId="10" fillId="0" borderId="0" xfId="2" applyNumberFormat="1" applyFont="1" applyAlignment="1">
      <alignment horizontal="center"/>
    </xf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8A3E6EF1-7876-4ECA-B468-9C419A692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711C1B76-42A2-4D4B-B709-C0DF775213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61.49464178241" createdVersion="5" refreshedVersion="5" minRefreshableVersion="3" recordCount="33">
  <cacheSource type="worksheet">
    <worksheetSource ref="A1:BB34" sheet="ESTADO DE CADA FACTURA"/>
  </cacheSource>
  <cacheFields count="54">
    <cacheField name="NIT IPS" numFmtId="0">
      <sharedItems containsSemiMixedTypes="0" containsString="0" containsNumber="1" containsInteger="1" minValue="901149757" maxValue="901149757"/>
    </cacheField>
    <cacheField name=" ENTIDAD" numFmtId="0">
      <sharedItems/>
    </cacheField>
    <cacheField name="Prefijo Factura" numFmtId="0">
      <sharedItems containsSemiMixedTypes="0" containsString="0" containsNumber="1" containsInteger="1" minValue="1" maxValue="10"/>
    </cacheField>
    <cacheField name="NUMERO FACTURA" numFmtId="0">
      <sharedItems containsSemiMixedTypes="0" containsString="0" containsNumber="1" containsInteger="1" minValue="787" maxValue="22838"/>
    </cacheField>
    <cacheField name="FACTURA" numFmtId="0">
      <sharedItems/>
    </cacheField>
    <cacheField name="LLAVE" numFmtId="0">
      <sharedItems count="33">
        <s v="901149757_10_8645"/>
        <s v="901149757_1_4982"/>
        <s v="901149757_10_4393"/>
        <s v="901149757_10_1327"/>
        <s v="901149757_1_6865"/>
        <s v="901149757_1_8995"/>
        <s v="901149757_1_16382"/>
        <s v="901149757_10_787"/>
        <s v="901149757_10_889"/>
        <s v="901149757_1_1657"/>
        <s v="901149757_1_2169"/>
        <s v="901149757_1_6863"/>
        <s v="901149757_1_3823"/>
        <s v="901149757_1_7744"/>
        <s v="901149757_1_7776"/>
        <s v="901149757_1_7808"/>
        <s v="901149757_1_8431"/>
        <s v="901149757_1_8735"/>
        <s v="901149757_10_1370"/>
        <s v="901149757_10_1424"/>
        <s v="901149757_10_1432"/>
        <s v="901149757_10_1816"/>
        <s v="901149757_10_1313"/>
        <s v="901149757_10_5524"/>
        <s v="901149757_10_895"/>
        <s v="901149757_10_22838"/>
        <s v="901149757_10_16985"/>
        <s v="901149757_10_16987"/>
        <s v="901149757_10_8980"/>
        <s v="901149757_10_13055"/>
        <s v="901149757_10_14254"/>
        <s v="901149757_10_16923"/>
        <s v="901149757_10_17366"/>
      </sharedItems>
    </cacheField>
    <cacheField name="PREFIJO SASS" numFmtId="0">
      <sharedItems containsSemiMixedTypes="0" containsString="0" containsNumber="1" containsInteger="1" minValue="1" maxValue="10"/>
    </cacheField>
    <cacheField name="NUMERO FACT SASSS" numFmtId="0">
      <sharedItems containsSemiMixedTypes="0" containsString="0" containsNumber="1" containsInteger="1" minValue="787" maxValue="22838"/>
    </cacheField>
    <cacheField name="DOC CONTABLE" numFmtId="0">
      <sharedItems/>
    </cacheField>
    <cacheField name="FECHA FACT IPS" numFmtId="14">
      <sharedItems containsSemiMixedTypes="0" containsNonDate="0" containsDate="1" containsString="0" minDate="2018-11-14T00:00:00" maxDate="2023-03-23T00:00:00"/>
    </cacheField>
    <cacheField name="VALOR FACT IPS" numFmtId="165">
      <sharedItems containsSemiMixedTypes="0" containsString="0" containsNumber="1" containsInteger="1" minValue="56700" maxValue="25540527"/>
    </cacheField>
    <cacheField name="SALDO FACT IPS" numFmtId="165">
      <sharedItems containsSemiMixedTypes="0" containsString="0" containsNumber="1" containsInteger="1" minValue="56700" maxValue="25540527"/>
    </cacheField>
    <cacheField name="OBSERVACION SASS" numFmtId="0">
      <sharedItems/>
    </cacheField>
    <cacheField name="ESTADO CARTERA ANTERIOR" numFmtId="0">
      <sharedItems/>
    </cacheField>
    <cacheField name="ESTADO EPS 15/05/2023" numFmtId="0">
      <sharedItems count="4">
        <s v="Factura cancelada"/>
        <s v="Factura cerrada por extemporaneidad"/>
        <s v="Factura devuelt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299537"/>
    </cacheField>
    <cacheField name="DOC CONTA" numFmtId="0">
      <sharedItems containsString="0" containsBlank="1" containsNumber="1" containsInteger="1" minValue="1222208705" maxValue="1222208706"/>
    </cacheField>
    <cacheField name="FUERA DE CIERRE" numFmtId="0">
      <sharedItems containsNonDate="0" containsString="0" containsBlank="1"/>
    </cacheField>
    <cacheField name="INTERFAZ" numFmtId="165">
      <sharedItems containsSemiMixedTypes="0" containsString="0" containsNumber="1" containsInteger="1" minValue="0" maxValue="0"/>
    </cacheField>
    <cacheField name="VALOR VAGLO" numFmtId="165">
      <sharedItems containsSemiMixedTypes="0" containsString="0" containsNumber="1" containsInteger="1" minValue="0" maxValue="25540527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56700" maxValue="25540527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7541025"/>
    </cacheField>
    <cacheField name="VALOR GLOSA ACEPTDA" numFmtId="165">
      <sharedItems containsSemiMixedTypes="0" containsString="0" containsNumber="1" containsInteger="1" minValue="0" maxValue="4778381"/>
    </cacheField>
    <cacheField name="VALOR GLOSA DV" numFmtId="165">
      <sharedItems containsSemiMixedTypes="0" containsString="0" containsNumber="1" containsInteger="1" minValue="0" maxValue="25540527"/>
    </cacheField>
    <cacheField name="SALDO SASS" numFmtId="165">
      <sharedItems containsSemiMixedTypes="0" containsString="0" containsNumber="1" containsInteger="1" minValue="0" maxValue="25540527"/>
    </cacheField>
    <cacheField name="VALO CANCELADO SAP" numFmtId="165">
      <sharedItems containsSemiMixedTypes="0" containsString="0" containsNumber="1" minValue="0" maxValue="7390204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693546" maxValue="2201230559"/>
    </cacheField>
    <cacheField name="FECHA COMPENSACION SAP" numFmtId="0">
      <sharedItems containsNonDate="0" containsDate="1" containsString="0" containsBlank="1" minDate="2019-08-02T00:00:00" maxDate="2022-05-25T00:00:00"/>
    </cacheField>
    <cacheField name="VALOR TRANFERENCIA" numFmtId="165">
      <sharedItems containsSemiMixedTypes="0" containsString="0" containsNumber="1" minValue="0" maxValue="7390204"/>
    </cacheField>
    <cacheField name="AUTORIZACION" numFmtId="0">
      <sharedItems containsString="0" containsBlank="1" containsNumber="1" containsInteger="1" minValue="191278519860434" maxValue="999999999999999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18-11-14T00:00:00" maxDate="2023-03-23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5"/>
    </cacheField>
    <cacheField name="F PROBABLE PAGO SASS" numFmtId="0">
      <sharedItems containsSemiMixedTypes="0" containsString="0" containsNumber="1" containsInteger="1" minValue="20190423" maxValue="21001231"/>
    </cacheField>
    <cacheField name="F RAD SASS" numFmtId="0">
      <sharedItems containsSemiMixedTypes="0" containsString="0" containsNumber="1" containsInteger="1" minValue="20190405" maxValue="20230322"/>
    </cacheField>
    <cacheField name="VALOR REPORTADO CRICULAR 030" numFmtId="165">
      <sharedItems containsSemiMixedTypes="0" containsString="0" containsNumber="1" containsInteger="1" minValue="56700" maxValue="25540527"/>
    </cacheField>
    <cacheField name="VALOR GLOSA ACEPTADA REPORTADO CIRCULAR 030" numFmtId="165">
      <sharedItems containsSemiMixedTypes="0" containsString="0" containsNumber="1" containsInteger="1" minValue="0" maxValue="4778381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3">
  <r>
    <n v="901149757"/>
    <s v="UNIDAD MEDICA TRAUMA DEL VALLE"/>
    <n v="10"/>
    <n v="8645"/>
    <s v="10_8645"/>
    <x v="0"/>
    <n v="10"/>
    <n v="8645"/>
    <s v="NULL"/>
    <d v="2021-11-11T00:00:00"/>
    <n v="176531"/>
    <n v="176531"/>
    <s v="B)Factura sin saldo ERP"/>
    <s v="Factura cancelada"/>
    <x v="0"/>
    <n v="0"/>
    <m/>
    <m/>
    <n v="0"/>
    <n v="0"/>
    <m/>
    <m/>
    <m/>
    <m/>
    <m/>
    <s v="OK"/>
    <n v="176531"/>
    <n v="0"/>
    <n v="0"/>
    <n v="0"/>
    <n v="176531"/>
    <n v="0"/>
    <n v="0"/>
    <n v="0"/>
    <n v="173000"/>
    <n v="0"/>
    <n v="2201230559"/>
    <d v="2022-05-24T00:00:00"/>
    <n v="462374"/>
    <n v="211098523360511"/>
    <m/>
    <m/>
    <d v="2021-11-11T00:00:00"/>
    <m/>
    <n v="2"/>
    <m/>
    <s v="SI"/>
    <n v="1"/>
    <n v="20211130"/>
    <n v="20211111"/>
    <n v="176531"/>
    <n v="0"/>
    <m/>
    <s v="NULL"/>
  </r>
  <r>
    <n v="901149757"/>
    <s v="UNIDAD MEDICA TRAUMA DEL VALLE"/>
    <n v="1"/>
    <n v="4982"/>
    <s v="1_4982"/>
    <x v="1"/>
    <n v="1"/>
    <n v="4982"/>
    <s v="NULL"/>
    <d v="2019-02-12T00:00:00"/>
    <n v="94000"/>
    <n v="94000"/>
    <s v="B)Factura sin saldo ERP"/>
    <s v="Factura cancelada"/>
    <x v="0"/>
    <n v="0"/>
    <m/>
    <m/>
    <n v="0"/>
    <n v="0"/>
    <m/>
    <m/>
    <m/>
    <m/>
    <m/>
    <s v="OK"/>
    <n v="94000"/>
    <n v="0"/>
    <n v="0"/>
    <n v="0"/>
    <n v="94000"/>
    <n v="0"/>
    <n v="0"/>
    <n v="0"/>
    <n v="94000"/>
    <n v="0"/>
    <n v="2200693546"/>
    <d v="2019-08-02T00:00:00"/>
    <n v="285838"/>
    <n v="191638517649227"/>
    <m/>
    <m/>
    <d v="2019-02-12T00:00:00"/>
    <m/>
    <n v="2"/>
    <m/>
    <s v="SI"/>
    <n v="2"/>
    <n v="20190423"/>
    <n v="20190405"/>
    <n v="94000"/>
    <n v="0"/>
    <m/>
    <s v="NULL"/>
  </r>
  <r>
    <n v="901149757"/>
    <s v="UNIDAD MEDICA TRAUMA DEL VALLE"/>
    <n v="10"/>
    <n v="4393"/>
    <s v="10_4393"/>
    <x v="2"/>
    <n v="10"/>
    <n v="4393"/>
    <s v="NULL"/>
    <d v="2020-12-04T00:00:00"/>
    <n v="211799"/>
    <n v="211799"/>
    <s v="B)Factura sin saldo ERP"/>
    <s v="Factura cancelada"/>
    <x v="0"/>
    <n v="0"/>
    <m/>
    <m/>
    <n v="0"/>
    <n v="0"/>
    <m/>
    <m/>
    <m/>
    <m/>
    <m/>
    <s v="OK"/>
    <n v="211799"/>
    <n v="0"/>
    <n v="0"/>
    <n v="0"/>
    <n v="211799"/>
    <n v="0"/>
    <n v="0"/>
    <n v="0"/>
    <n v="207563"/>
    <n v="0"/>
    <n v="2201024347"/>
    <d v="2021-03-18T00:00:00"/>
    <n v="279593"/>
    <n v="203058523114121"/>
    <m/>
    <m/>
    <d v="2020-12-04T00:00:00"/>
    <m/>
    <n v="2"/>
    <m/>
    <s v="SI"/>
    <n v="1"/>
    <n v="20201230"/>
    <n v="20201221"/>
    <n v="211799"/>
    <n v="0"/>
    <m/>
    <s v="NULL"/>
  </r>
  <r>
    <n v="901149757"/>
    <s v="UNIDAD MEDICA TRAUMA DEL VALLE"/>
    <n v="10"/>
    <n v="1327"/>
    <s v="10_1327"/>
    <x v="3"/>
    <n v="10"/>
    <n v="1327"/>
    <s v="NULL"/>
    <d v="2020-12-04T00:00:00"/>
    <n v="73500"/>
    <n v="73500"/>
    <s v="B)Factura sin saldo ERP"/>
    <s v="Factura cancelada"/>
    <x v="0"/>
    <n v="0"/>
    <m/>
    <m/>
    <n v="0"/>
    <n v="0"/>
    <m/>
    <m/>
    <m/>
    <m/>
    <m/>
    <s v="OK"/>
    <n v="73500"/>
    <n v="0"/>
    <n v="0"/>
    <n v="0"/>
    <n v="73500"/>
    <n v="0"/>
    <n v="0"/>
    <n v="0"/>
    <n v="72030"/>
    <n v="0"/>
    <n v="2201024347"/>
    <d v="2021-03-18T00:00:00"/>
    <n v="279593"/>
    <n v="999999999999999"/>
    <m/>
    <m/>
    <d v="2020-12-04T00:00:00"/>
    <m/>
    <n v="2"/>
    <m/>
    <s v="SI"/>
    <n v="1"/>
    <n v="20201230"/>
    <n v="20201218"/>
    <n v="73500"/>
    <n v="0"/>
    <m/>
    <s v="NULL"/>
  </r>
  <r>
    <n v="901149757"/>
    <s v="UNIDAD MEDICA TRAUMA DEL VALLE"/>
    <n v="1"/>
    <n v="6865"/>
    <s v="1_6865"/>
    <x v="4"/>
    <n v="1"/>
    <n v="6865"/>
    <s v="NULL"/>
    <d v="2019-04-16T00:00:00"/>
    <n v="94568"/>
    <n v="94568"/>
    <s v="B)Factura sin saldo ERP"/>
    <s v="Factura cancelada"/>
    <x v="0"/>
    <n v="0"/>
    <m/>
    <m/>
    <n v="0"/>
    <n v="0"/>
    <m/>
    <m/>
    <m/>
    <m/>
    <m/>
    <s v="OK"/>
    <n v="94568"/>
    <n v="0"/>
    <n v="0"/>
    <n v="0"/>
    <n v="94568"/>
    <n v="0"/>
    <n v="0"/>
    <n v="0"/>
    <n v="94568"/>
    <n v="0"/>
    <n v="2200693546"/>
    <d v="2019-08-02T00:00:00"/>
    <n v="285838"/>
    <n v="191618518706778"/>
    <m/>
    <m/>
    <d v="2019-04-16T00:00:00"/>
    <m/>
    <n v="2"/>
    <m/>
    <s v="SI"/>
    <n v="1"/>
    <n v="20190430"/>
    <n v="20190416"/>
    <n v="94568"/>
    <n v="0"/>
    <m/>
    <s v="NULL"/>
  </r>
  <r>
    <n v="901149757"/>
    <s v="UNIDAD MEDICA TRAUMA DEL VALLE"/>
    <n v="1"/>
    <n v="8995"/>
    <s v="1_8995"/>
    <x v="5"/>
    <n v="1"/>
    <n v="8995"/>
    <s v="NULL"/>
    <d v="2019-06-10T00:00:00"/>
    <n v="317150"/>
    <n v="317150"/>
    <s v="B)Factura sin saldo ERP"/>
    <s v="Factura cancelada"/>
    <x v="0"/>
    <n v="0"/>
    <m/>
    <m/>
    <n v="0"/>
    <n v="0"/>
    <m/>
    <m/>
    <m/>
    <m/>
    <m/>
    <s v="OK"/>
    <n v="317150"/>
    <n v="0"/>
    <n v="0"/>
    <n v="0"/>
    <n v="317150"/>
    <n v="0"/>
    <n v="0"/>
    <n v="0"/>
    <n v="317150"/>
    <n v="0"/>
    <n v="2200711022"/>
    <d v="2019-08-29T00:00:00"/>
    <n v="317150"/>
    <n v="191278519860434"/>
    <m/>
    <m/>
    <d v="2019-06-10T00:00:00"/>
    <m/>
    <n v="2"/>
    <m/>
    <s v="SI"/>
    <n v="1"/>
    <n v="20190630"/>
    <n v="20190610"/>
    <n v="317150"/>
    <n v="0"/>
    <m/>
    <s v="NULL"/>
  </r>
  <r>
    <n v="901149757"/>
    <s v="UNIDAD MEDICA TRAUMA DEL VALLE"/>
    <n v="1"/>
    <n v="16382"/>
    <s v="1_16382"/>
    <x v="6"/>
    <n v="1"/>
    <n v="16382"/>
    <s v="NULL"/>
    <d v="2020-06-01T00:00:00"/>
    <n v="324880"/>
    <n v="324880"/>
    <s v="B)Factura sin saldo ERP"/>
    <s v="Factura cancelada"/>
    <x v="0"/>
    <n v="0"/>
    <m/>
    <m/>
    <n v="0"/>
    <n v="0"/>
    <m/>
    <m/>
    <m/>
    <m/>
    <m/>
    <s v="OK"/>
    <n v="324880"/>
    <n v="0"/>
    <n v="0"/>
    <n v="0"/>
    <n v="324880"/>
    <n v="0"/>
    <n v="0"/>
    <n v="0"/>
    <n v="318382"/>
    <n v="0"/>
    <n v="2200883123"/>
    <d v="2020-07-27T00:00:00"/>
    <n v="318382"/>
    <n v="192008519629552"/>
    <m/>
    <m/>
    <d v="2020-06-01T00:00:00"/>
    <m/>
    <n v="2"/>
    <m/>
    <s v="SI"/>
    <n v="1"/>
    <n v="20200630"/>
    <n v="20200610"/>
    <n v="324880"/>
    <n v="0"/>
    <m/>
    <s v="NULL"/>
  </r>
  <r>
    <n v="901149757"/>
    <s v="UNIDAD MEDICA TRAUMA DEL VALLE"/>
    <n v="10"/>
    <n v="787"/>
    <s v="10_787"/>
    <x v="7"/>
    <n v="10"/>
    <n v="787"/>
    <s v="NULL"/>
    <d v="2021-11-11T00:00:00"/>
    <n v="295280"/>
    <n v="295280"/>
    <s v="B)Factura sin saldo ERP"/>
    <s v="Factura cancelada"/>
    <x v="0"/>
    <n v="0"/>
    <m/>
    <m/>
    <n v="0"/>
    <n v="0"/>
    <m/>
    <m/>
    <m/>
    <m/>
    <m/>
    <s v="OK"/>
    <n v="295280"/>
    <n v="0"/>
    <n v="0"/>
    <n v="0"/>
    <n v="295280"/>
    <n v="0"/>
    <n v="0"/>
    <n v="0"/>
    <n v="289374"/>
    <n v="0"/>
    <n v="2201230559"/>
    <d v="2022-05-24T00:00:00"/>
    <n v="462374"/>
    <n v="999999999999999"/>
    <m/>
    <m/>
    <d v="2021-11-11T00:00:00"/>
    <m/>
    <n v="2"/>
    <m/>
    <s v="SI"/>
    <n v="1"/>
    <n v="20211130"/>
    <n v="20211111"/>
    <n v="295280"/>
    <n v="0"/>
    <m/>
    <s v="NULL"/>
  </r>
  <r>
    <n v="901149757"/>
    <s v="UNIDAD MEDICA TRAUMA DEL VALLE"/>
    <n v="10"/>
    <n v="889"/>
    <s v="10_889"/>
    <x v="8"/>
    <n v="10"/>
    <n v="889"/>
    <s v="NULL"/>
    <d v="2021-10-11T00:00:00"/>
    <n v="208203"/>
    <n v="208203"/>
    <s v="B)Factura sin saldo ERP"/>
    <s v="Factura cancelada"/>
    <x v="0"/>
    <n v="0"/>
    <m/>
    <m/>
    <n v="0"/>
    <n v="0"/>
    <m/>
    <m/>
    <m/>
    <m/>
    <m/>
    <s v="OK"/>
    <n v="208203"/>
    <n v="0"/>
    <n v="0"/>
    <n v="0"/>
    <n v="208203"/>
    <n v="0"/>
    <n v="0"/>
    <n v="0"/>
    <n v="204039"/>
    <n v="0"/>
    <n v="2201215329"/>
    <d v="2022-04-26T00:00:00"/>
    <n v="204039"/>
    <n v="193258524614120"/>
    <m/>
    <m/>
    <d v="2021-10-11T00:00:00"/>
    <m/>
    <n v="2"/>
    <m/>
    <s v="SI"/>
    <n v="1"/>
    <n v="20211030"/>
    <n v="20211011"/>
    <n v="208203"/>
    <n v="0"/>
    <m/>
    <s v="NULL"/>
  </r>
  <r>
    <n v="901149757"/>
    <s v="UNIDAD MEDICA TRAUMA DEL VALLE"/>
    <n v="1"/>
    <n v="1657"/>
    <s v="1_1657"/>
    <x v="9"/>
    <n v="1"/>
    <n v="1657"/>
    <s v="NULL"/>
    <d v="2018-11-14T00:00:00"/>
    <n v="97270"/>
    <n v="97270"/>
    <s v="B)Factura sin saldo ERP"/>
    <s v="Factura cancelada"/>
    <x v="0"/>
    <n v="0"/>
    <m/>
    <m/>
    <n v="0"/>
    <n v="0"/>
    <m/>
    <m/>
    <m/>
    <m/>
    <m/>
    <s v="OK"/>
    <n v="97270"/>
    <n v="0"/>
    <n v="0"/>
    <n v="0"/>
    <n v="97270"/>
    <n v="0"/>
    <n v="0"/>
    <n v="0"/>
    <n v="97270"/>
    <n v="0"/>
    <n v="2200693546"/>
    <d v="2019-08-02T00:00:00"/>
    <n v="285838"/>
    <n v="191618518678189"/>
    <m/>
    <m/>
    <d v="2018-11-14T00:00:00"/>
    <m/>
    <n v="2"/>
    <m/>
    <s v="SI"/>
    <n v="3"/>
    <n v="20190423"/>
    <n v="20190405"/>
    <n v="97270"/>
    <n v="0"/>
    <m/>
    <s v="NULL"/>
  </r>
  <r>
    <n v="901149757"/>
    <s v="UNIDAD MEDICA TRAUMA DEL VALLE"/>
    <n v="1"/>
    <n v="2169"/>
    <s v="1_2169"/>
    <x v="10"/>
    <n v="1"/>
    <n v="2169"/>
    <s v="NULL"/>
    <d v="2018-12-11T00:00:00"/>
    <n v="7541025"/>
    <n v="7541025"/>
    <s v="B)Factura sin saldo ERP"/>
    <s v="Factura cancelada"/>
    <x v="0"/>
    <n v="0"/>
    <m/>
    <m/>
    <n v="0"/>
    <n v="0"/>
    <m/>
    <m/>
    <m/>
    <m/>
    <m/>
    <s v="OK"/>
    <n v="7541025"/>
    <n v="0"/>
    <n v="0"/>
    <n v="0"/>
    <n v="7541025"/>
    <n v="0"/>
    <n v="0"/>
    <n v="0"/>
    <n v="7390204"/>
    <n v="0"/>
    <n v="2200844257"/>
    <d v="2020-05-27T00:00:00"/>
    <n v="7390204"/>
    <n v="999999999999999"/>
    <m/>
    <m/>
    <d v="2018-12-11T00:00:00"/>
    <m/>
    <n v="2"/>
    <m/>
    <s v="SI"/>
    <n v="4"/>
    <n v="20190628"/>
    <n v="20190614"/>
    <n v="7541025"/>
    <n v="0"/>
    <m/>
    <s v="NULL"/>
  </r>
  <r>
    <n v="901149757"/>
    <s v="UNIDAD MEDICA TRAUMA DEL VALLE"/>
    <n v="1"/>
    <n v="6863"/>
    <s v="1_6863"/>
    <x v="11"/>
    <n v="1"/>
    <n v="6863"/>
    <s v="NULL"/>
    <d v="2019-04-16T00:00:00"/>
    <n v="691141"/>
    <n v="649141"/>
    <s v="B)Factura sin saldo ERP/conciliar diferencia glosa aceptada"/>
    <s v="Factura cancelada"/>
    <x v="0"/>
    <n v="0"/>
    <m/>
    <m/>
    <n v="0"/>
    <n v="0"/>
    <m/>
    <m/>
    <m/>
    <m/>
    <m/>
    <s v="OK"/>
    <n v="691141"/>
    <n v="0"/>
    <n v="0"/>
    <n v="0"/>
    <n v="649141"/>
    <n v="42000"/>
    <n v="0"/>
    <n v="0"/>
    <n v="629815.18000000005"/>
    <n v="0"/>
    <n v="2200775787"/>
    <d v="2019-12-26T00:00:00"/>
    <n v="629815.18000000005"/>
    <n v="191638517634891"/>
    <m/>
    <m/>
    <d v="2019-04-16T00:00:00"/>
    <m/>
    <n v="2"/>
    <m/>
    <s v="SI"/>
    <n v="2"/>
    <n v="20190918"/>
    <n v="20190904"/>
    <n v="691141"/>
    <n v="42000"/>
    <s v="IPS ACEPTA GLOSA PARCIAL POR VALOR DE $42.000 DONDE SE EVIDENCIA EL COBRO DEL MEDICAMENTO NOPBS ETILEFRINA CANT:5 POR $42.000 YA QUE NO CONTABA CON MIPRES .ENVIAN OFICIO CON FECHADE 20190806 .JENNIFER REBOLLEDO"/>
    <s v="NULL"/>
  </r>
  <r>
    <n v="901149757"/>
    <s v="UNIDAD MEDICA TRAUMA DEL VALLE"/>
    <n v="1"/>
    <n v="3823"/>
    <s v="1_3823"/>
    <x v="12"/>
    <n v="1"/>
    <n v="3823"/>
    <s v="NULL"/>
    <d v="2019-02-07T00:00:00"/>
    <n v="2335173"/>
    <n v="2335173"/>
    <s v="B)Factura sin saldo ERP/conciliar diferencia glosa aceptada"/>
    <s v="Factura devuelta"/>
    <x v="1"/>
    <n v="0"/>
    <m/>
    <m/>
    <n v="0"/>
    <n v="0"/>
    <m/>
    <m/>
    <m/>
    <m/>
    <m/>
    <s v="OK"/>
    <n v="2335173"/>
    <n v="0"/>
    <n v="0"/>
    <n v="0"/>
    <n v="0"/>
    <n v="2335173"/>
    <n v="0"/>
    <n v="0"/>
    <n v="0"/>
    <n v="0"/>
    <m/>
    <m/>
    <n v="0"/>
    <m/>
    <m/>
    <m/>
    <d v="2019-02-07T00:00:00"/>
    <m/>
    <n v="2"/>
    <m/>
    <s v="SI"/>
    <n v="3"/>
    <n v="20230228"/>
    <n v="20230217"/>
    <n v="2335173"/>
    <n v="2335173"/>
    <m/>
    <s v="NULL"/>
  </r>
  <r>
    <n v="901149757"/>
    <s v="UNIDAD MEDICA TRAUMA DEL VALLE"/>
    <n v="1"/>
    <n v="7744"/>
    <s v="1_7744"/>
    <x v="13"/>
    <n v="1"/>
    <n v="7744"/>
    <s v="NULL"/>
    <d v="2019-05-02T00:00:00"/>
    <n v="231900"/>
    <n v="231900"/>
    <s v="B)Factura sin saldo ERP/conciliar diferencia glosa aceptada"/>
    <s v="Factura devuelta"/>
    <x v="1"/>
    <n v="0"/>
    <m/>
    <m/>
    <n v="0"/>
    <n v="0"/>
    <m/>
    <m/>
    <m/>
    <m/>
    <m/>
    <s v="OK"/>
    <n v="231900"/>
    <n v="0"/>
    <n v="0"/>
    <n v="0"/>
    <n v="0"/>
    <n v="231900"/>
    <n v="0"/>
    <n v="0"/>
    <n v="0"/>
    <n v="0"/>
    <m/>
    <m/>
    <n v="0"/>
    <m/>
    <m/>
    <m/>
    <d v="2019-05-02T00:00:00"/>
    <m/>
    <n v="2"/>
    <m/>
    <s v="SI"/>
    <n v="5"/>
    <n v="20230228"/>
    <n v="20230217"/>
    <n v="231900"/>
    <n v="231900"/>
    <m/>
    <s v="NULL"/>
  </r>
  <r>
    <n v="901149757"/>
    <s v="UNIDAD MEDICA TRAUMA DEL VALLE"/>
    <n v="1"/>
    <n v="7776"/>
    <s v="1_7776"/>
    <x v="14"/>
    <n v="1"/>
    <n v="7776"/>
    <s v="NULL"/>
    <d v="2019-05-02T00:00:00"/>
    <n v="265464"/>
    <n v="265464"/>
    <s v="B)Factura sin saldo ERP/conciliar diferencia glosa aceptada"/>
    <s v="Factura devuelta"/>
    <x v="1"/>
    <n v="0"/>
    <m/>
    <m/>
    <n v="0"/>
    <n v="0"/>
    <m/>
    <m/>
    <m/>
    <m/>
    <m/>
    <s v="OK"/>
    <n v="265464"/>
    <n v="0"/>
    <n v="0"/>
    <n v="0"/>
    <n v="0"/>
    <n v="265464"/>
    <n v="0"/>
    <n v="0"/>
    <n v="0"/>
    <n v="0"/>
    <m/>
    <m/>
    <n v="0"/>
    <m/>
    <m/>
    <m/>
    <d v="2019-05-02T00:00:00"/>
    <m/>
    <n v="2"/>
    <m/>
    <s v="SI"/>
    <n v="5"/>
    <n v="20230228"/>
    <n v="20230217"/>
    <n v="265464"/>
    <n v="265464"/>
    <m/>
    <s v="NULL"/>
  </r>
  <r>
    <n v="901149757"/>
    <s v="UNIDAD MEDICA TRAUMA DEL VALLE"/>
    <n v="1"/>
    <n v="7808"/>
    <s v="1_7808"/>
    <x v="15"/>
    <n v="1"/>
    <n v="7808"/>
    <s v="NULL"/>
    <d v="2019-05-02T00:00:00"/>
    <n v="4778381"/>
    <n v="4778381"/>
    <s v="B)Factura sin saldo ERP/conciliar diferencia glosa aceptada"/>
    <s v="Factura devuelta"/>
    <x v="1"/>
    <n v="0"/>
    <m/>
    <m/>
    <n v="0"/>
    <n v="0"/>
    <m/>
    <m/>
    <m/>
    <m/>
    <m/>
    <s v="OK"/>
    <n v="4778381"/>
    <n v="0"/>
    <n v="0"/>
    <n v="0"/>
    <n v="0"/>
    <n v="4778381"/>
    <n v="0"/>
    <n v="0"/>
    <n v="0"/>
    <n v="0"/>
    <m/>
    <m/>
    <n v="0"/>
    <m/>
    <m/>
    <m/>
    <d v="2019-05-02T00:00:00"/>
    <m/>
    <n v="2"/>
    <m/>
    <s v="SI"/>
    <n v="5"/>
    <n v="20230228"/>
    <n v="20230217"/>
    <n v="4778381"/>
    <n v="4778381"/>
    <m/>
    <s v="NULL"/>
  </r>
  <r>
    <n v="901149757"/>
    <s v="UNIDAD MEDICA TRAUMA DEL VALLE"/>
    <n v="1"/>
    <n v="8431"/>
    <s v="1_8431"/>
    <x v="16"/>
    <n v="1"/>
    <n v="8431"/>
    <s v="NULL"/>
    <d v="2019-05-09T00:00:00"/>
    <n v="597350"/>
    <n v="597350"/>
    <s v="B)Factura sin saldo ERP/conciliar diferencia glosa aceptada"/>
    <s v="Factura devuelta"/>
    <x v="1"/>
    <n v="0"/>
    <m/>
    <m/>
    <n v="0"/>
    <n v="0"/>
    <m/>
    <m/>
    <m/>
    <m/>
    <m/>
    <s v="OK"/>
    <n v="597350"/>
    <n v="0"/>
    <n v="0"/>
    <n v="0"/>
    <n v="0"/>
    <n v="597350"/>
    <n v="0"/>
    <n v="0"/>
    <n v="0"/>
    <n v="0"/>
    <m/>
    <m/>
    <n v="0"/>
    <m/>
    <m/>
    <m/>
    <d v="2019-05-09T00:00:00"/>
    <m/>
    <n v="2"/>
    <m/>
    <s v="SI"/>
    <n v="5"/>
    <n v="20230228"/>
    <n v="20230217"/>
    <n v="597350"/>
    <n v="597350"/>
    <m/>
    <s v="NULL"/>
  </r>
  <r>
    <n v="901149757"/>
    <s v="UNIDAD MEDICA TRAUMA DEL VALLE"/>
    <n v="1"/>
    <n v="8735"/>
    <s v="1_8735"/>
    <x v="17"/>
    <n v="1"/>
    <n v="8735"/>
    <s v="NULL"/>
    <d v="2019-06-10T00:00:00"/>
    <n v="267897"/>
    <n v="267897"/>
    <s v="B)Factura sin saldo ERP/conciliar diferencia glosa aceptada"/>
    <s v="Factura devuelta"/>
    <x v="1"/>
    <n v="0"/>
    <m/>
    <m/>
    <n v="0"/>
    <n v="0"/>
    <m/>
    <m/>
    <m/>
    <m/>
    <m/>
    <s v="OK"/>
    <n v="267897"/>
    <n v="0"/>
    <n v="0"/>
    <n v="0"/>
    <n v="0"/>
    <n v="267897"/>
    <n v="0"/>
    <n v="0"/>
    <n v="0"/>
    <n v="0"/>
    <m/>
    <m/>
    <n v="0"/>
    <m/>
    <m/>
    <m/>
    <d v="2019-06-10T00:00:00"/>
    <m/>
    <n v="2"/>
    <m/>
    <s v="SI"/>
    <n v="2"/>
    <n v="20230228"/>
    <n v="20230217"/>
    <n v="267897"/>
    <n v="267897"/>
    <m/>
    <s v="NULL"/>
  </r>
  <r>
    <n v="901149757"/>
    <s v="UNIDAD MEDICA TRAUMA DEL VALLE"/>
    <n v="10"/>
    <n v="1370"/>
    <s v="10_1370"/>
    <x v="18"/>
    <n v="10"/>
    <n v="1370"/>
    <s v="NULL"/>
    <d v="2020-11-09T00:00:00"/>
    <n v="56700"/>
    <n v="56700"/>
    <s v="B)Factura sin saldo ERP/conciliar diferencia glosa aceptada"/>
    <s v="Factura devuelta"/>
    <x v="1"/>
    <n v="0"/>
    <m/>
    <m/>
    <n v="0"/>
    <n v="0"/>
    <m/>
    <m/>
    <m/>
    <m/>
    <m/>
    <s v="OK"/>
    <n v="56700"/>
    <n v="0"/>
    <n v="0"/>
    <n v="0"/>
    <n v="0"/>
    <n v="56700"/>
    <n v="0"/>
    <n v="0"/>
    <n v="0"/>
    <n v="0"/>
    <m/>
    <m/>
    <n v="0"/>
    <m/>
    <m/>
    <m/>
    <d v="2020-11-09T00:00:00"/>
    <m/>
    <n v="2"/>
    <m/>
    <s v="SI"/>
    <n v="2"/>
    <n v="20230228"/>
    <n v="20230217"/>
    <n v="56700"/>
    <n v="56700"/>
    <m/>
    <s v="NULL"/>
  </r>
  <r>
    <n v="901149757"/>
    <s v="UNIDAD MEDICA TRAUMA DEL VALLE"/>
    <n v="10"/>
    <n v="1424"/>
    <s v="10_1424"/>
    <x v="19"/>
    <n v="10"/>
    <n v="1424"/>
    <s v="NULL"/>
    <d v="2020-11-20T00:00:00"/>
    <n v="82400"/>
    <n v="82400"/>
    <s v="B)Factura sin saldo ERP/conciliar diferencia glosa aceptada"/>
    <s v="Factura devuelta"/>
    <x v="1"/>
    <n v="0"/>
    <m/>
    <m/>
    <n v="0"/>
    <n v="0"/>
    <m/>
    <m/>
    <m/>
    <m/>
    <m/>
    <s v="OK"/>
    <n v="82400"/>
    <n v="0"/>
    <n v="0"/>
    <n v="0"/>
    <n v="0"/>
    <n v="82400"/>
    <n v="0"/>
    <n v="0"/>
    <n v="0"/>
    <n v="0"/>
    <m/>
    <m/>
    <n v="0"/>
    <m/>
    <m/>
    <m/>
    <d v="2020-11-20T00:00:00"/>
    <m/>
    <n v="2"/>
    <m/>
    <s v="SI"/>
    <n v="2"/>
    <n v="20230228"/>
    <n v="20230217"/>
    <n v="82400"/>
    <n v="82400"/>
    <m/>
    <s v="NULL"/>
  </r>
  <r>
    <n v="901149757"/>
    <s v="UNIDAD MEDICA TRAUMA DEL VALLE"/>
    <n v="10"/>
    <n v="1432"/>
    <s v="10_1432"/>
    <x v="20"/>
    <n v="10"/>
    <n v="1432"/>
    <s v="NULL"/>
    <d v="2020-11-20T00:00:00"/>
    <n v="123968"/>
    <n v="123968"/>
    <s v="B)Factura sin saldo ERP/conciliar diferencia glosa aceptada"/>
    <s v="Factura devuelta"/>
    <x v="1"/>
    <n v="0"/>
    <m/>
    <m/>
    <n v="0"/>
    <n v="0"/>
    <m/>
    <m/>
    <m/>
    <m/>
    <m/>
    <s v="OK"/>
    <n v="123968"/>
    <n v="0"/>
    <n v="0"/>
    <n v="0"/>
    <n v="0"/>
    <n v="123968"/>
    <n v="0"/>
    <n v="0"/>
    <n v="0"/>
    <n v="0"/>
    <m/>
    <m/>
    <n v="0"/>
    <m/>
    <m/>
    <m/>
    <d v="2020-11-20T00:00:00"/>
    <m/>
    <n v="2"/>
    <m/>
    <s v="SI"/>
    <n v="2"/>
    <n v="20230228"/>
    <n v="20230217"/>
    <n v="123968"/>
    <n v="123968"/>
    <m/>
    <s v="NULL"/>
  </r>
  <r>
    <n v="901149757"/>
    <s v="UNIDAD MEDICA TRAUMA DEL VALLE"/>
    <n v="10"/>
    <n v="1816"/>
    <s v="10_1816"/>
    <x v="21"/>
    <n v="10"/>
    <n v="1816"/>
    <s v="NULL"/>
    <d v="2020-11-20T00:00:00"/>
    <n v="1090376"/>
    <n v="1090376"/>
    <s v="B)Factura sin saldo ERP/conciliar diferencia glosa aceptada"/>
    <s v="Factura devuelta"/>
    <x v="1"/>
    <n v="0"/>
    <m/>
    <m/>
    <n v="0"/>
    <n v="0"/>
    <m/>
    <m/>
    <m/>
    <m/>
    <m/>
    <s v="OK"/>
    <n v="1090376"/>
    <n v="0"/>
    <n v="0"/>
    <n v="0"/>
    <n v="0"/>
    <n v="1090376"/>
    <n v="0"/>
    <n v="0"/>
    <n v="0"/>
    <n v="0"/>
    <m/>
    <m/>
    <n v="0"/>
    <m/>
    <m/>
    <m/>
    <d v="2020-11-20T00:00:00"/>
    <m/>
    <n v="2"/>
    <m/>
    <s v="SI"/>
    <n v="2"/>
    <n v="20230228"/>
    <n v="20230217"/>
    <n v="1090376"/>
    <n v="1090376"/>
    <m/>
    <s v="NULL"/>
  </r>
  <r>
    <n v="901149757"/>
    <s v="UNIDAD MEDICA TRAUMA DEL VALLE"/>
    <n v="10"/>
    <n v="1313"/>
    <s v="10_1313"/>
    <x v="22"/>
    <n v="10"/>
    <n v="1313"/>
    <s v="NULL"/>
    <d v="2020-11-09T00:00:00"/>
    <n v="74000"/>
    <n v="74000"/>
    <s v="B)Factura sin saldo ERP/conciliar diferencia glosa aceptada"/>
    <s v="Factura devuelta"/>
    <x v="1"/>
    <n v="0"/>
    <m/>
    <m/>
    <n v="0"/>
    <n v="0"/>
    <m/>
    <m/>
    <m/>
    <m/>
    <m/>
    <s v="OK"/>
    <n v="74000"/>
    <n v="0"/>
    <n v="0"/>
    <n v="0"/>
    <n v="0"/>
    <n v="74000"/>
    <n v="0"/>
    <n v="0"/>
    <n v="0"/>
    <n v="0"/>
    <m/>
    <m/>
    <n v="0"/>
    <m/>
    <m/>
    <m/>
    <d v="2020-11-09T00:00:00"/>
    <m/>
    <n v="2"/>
    <m/>
    <s v="SI"/>
    <n v="2"/>
    <n v="20230228"/>
    <n v="20230217"/>
    <n v="74000"/>
    <n v="74000"/>
    <m/>
    <s v="NULL"/>
  </r>
  <r>
    <n v="901149757"/>
    <s v="UNIDAD MEDICA TRAUMA DEL VALLE"/>
    <n v="10"/>
    <n v="5524"/>
    <s v="10_5524"/>
    <x v="23"/>
    <n v="10"/>
    <n v="5524"/>
    <s v="NULL"/>
    <d v="2021-11-11T00:00:00"/>
    <n v="2702900"/>
    <n v="2702900"/>
    <s v="C)Glosas total pendiente por respuesta de IPS"/>
    <s v="Factura devuelta"/>
    <x v="2"/>
    <n v="0"/>
    <m/>
    <m/>
    <n v="0"/>
    <n v="2702900"/>
    <s v="DEVOLUCION"/>
    <s v="SOAT"/>
    <m/>
    <m/>
    <m/>
    <s v="OK"/>
    <n v="2702900"/>
    <n v="0"/>
    <n v="0"/>
    <n v="0"/>
    <n v="0"/>
    <n v="0"/>
    <n v="2702900"/>
    <n v="2702900"/>
    <n v="0"/>
    <n v="0"/>
    <m/>
    <m/>
    <n v="0"/>
    <m/>
    <m/>
    <s v="SE DEVUELVE FACTURA ACCIDENTE SOAT NO ENVIAN COPIA POLIZA DEBEN DE GESTIONAR AL CERTIFICACION TOPE SOAT DE LA ASEGURADORA  MUNDIAL SEGUROS PARA PODER DAR TRAMITE PAGO POR EPS. MILENA"/>
    <d v="2021-11-11T00:00:00"/>
    <m/>
    <n v="9"/>
    <m/>
    <s v="SI"/>
    <n v="1"/>
    <n v="21001231"/>
    <n v="20211111"/>
    <n v="2702900"/>
    <n v="0"/>
    <m/>
    <s v="NULL"/>
  </r>
  <r>
    <n v="901149757"/>
    <s v="UNIDAD MEDICA TRAUMA DEL VALLE"/>
    <n v="10"/>
    <n v="895"/>
    <s v="10_895"/>
    <x v="24"/>
    <n v="10"/>
    <n v="895"/>
    <s v="NULL"/>
    <d v="2021-11-11T00:00:00"/>
    <n v="254803"/>
    <n v="254803"/>
    <s v="C)Glosas total pendiente por respuesta de IPS"/>
    <s v="Factura devuelta"/>
    <x v="2"/>
    <n v="0"/>
    <m/>
    <m/>
    <n v="0"/>
    <n v="254803"/>
    <s v="DEVOLUCION"/>
    <s v="AUTORIZACION"/>
    <m/>
    <m/>
    <m/>
    <s v="OK"/>
    <n v="254803"/>
    <n v="0"/>
    <n v="0"/>
    <n v="0"/>
    <n v="0"/>
    <n v="0"/>
    <n v="254803"/>
    <n v="254803"/>
    <n v="0"/>
    <n v="0"/>
    <m/>
    <m/>
    <n v="0"/>
    <n v="999999999999999"/>
    <m/>
    <s v="SE DEVUELVE FACTURA: NO SE GENERA AUTORIZACION EN ELMOMENTO DE LA ATENCION EL USUARIO SE ENCONTRABA SUSPENDIDODE LA EPS. VALIDAR NUEVAMENTE PARA DAR TRAMITE DE PAGO.NC"/>
    <d v="2021-11-11T00:00:00"/>
    <m/>
    <n v="9"/>
    <m/>
    <s v="SI"/>
    <n v="1"/>
    <n v="21001231"/>
    <n v="20211111"/>
    <n v="254803"/>
    <n v="0"/>
    <m/>
    <s v="NULL"/>
  </r>
  <r>
    <n v="901149757"/>
    <s v="UNIDAD MEDICA TRAUMA DEL VALLE"/>
    <n v="10"/>
    <n v="22838"/>
    <s v="10_22838"/>
    <x v="25"/>
    <n v="10"/>
    <n v="22838"/>
    <s v="NULL"/>
    <d v="2023-03-22T00:00:00"/>
    <n v="25540527"/>
    <n v="25540527"/>
    <s v="C)Glosas total pendiente por respuesta de IPS"/>
    <e v="#N/A"/>
    <x v="2"/>
    <n v="0"/>
    <m/>
    <m/>
    <n v="0"/>
    <n v="25540527"/>
    <s v="DEVOLUCION"/>
    <s v="AUTORIZACION"/>
    <m/>
    <m/>
    <m/>
    <s v="OK"/>
    <n v="25540527"/>
    <n v="0"/>
    <n v="0"/>
    <n v="0"/>
    <n v="0"/>
    <n v="0"/>
    <n v="25540527"/>
    <n v="25540527"/>
    <n v="0"/>
    <n v="0"/>
    <m/>
    <m/>
    <n v="0"/>
    <m/>
    <m/>
    <s v="AUT SE DEVUELVE FACTURA ACCIDENTE SOAT NO HAY AUTORIZACION PARA LOS SERVICIOS FACTURADOS. SE VALIDA AUD MEDICA SIN OBJEION. DEBEN DE GESTIONAR Y ENVIAR LA CERTIFICACION TOPE SOAT DE LA ASEGURADORA LA PREVISORA NO ENVIAN SOPORTE NI COPIA DEPOLIZA.GESTIONAR AUT PARA PODER DAR TRAMITE DE PAGO, ENVIARTOPE SOAT PARA SABER SI YA SUPERO Y PODER DAR TRAMITE POR EPS.MILENA"/>
    <d v="2023-03-22T00:00:00"/>
    <m/>
    <n v="9"/>
    <m/>
    <s v="SI"/>
    <n v="1"/>
    <n v="21001231"/>
    <n v="20230322"/>
    <n v="25540527"/>
    <n v="0"/>
    <m/>
    <s v="NULL"/>
  </r>
  <r>
    <n v="901149757"/>
    <s v="UNIDAD MEDICA TRAUMA DEL VALLE"/>
    <n v="10"/>
    <n v="16985"/>
    <s v="10_16985"/>
    <x v="26"/>
    <n v="10"/>
    <n v="16985"/>
    <s v="NULL"/>
    <d v="2022-07-19T00:00:00"/>
    <n v="60000"/>
    <n v="60000"/>
    <s v="C)Glosas total pendiente por respuesta de IPS"/>
    <s v="Factura devuelta"/>
    <x v="2"/>
    <n v="0"/>
    <m/>
    <m/>
    <n v="0"/>
    <n v="60000"/>
    <s v="DEVOLUCION"/>
    <s v="COVID-19"/>
    <m/>
    <m/>
    <m/>
    <s v="OK"/>
    <n v="60000"/>
    <n v="0"/>
    <n v="0"/>
    <n v="0"/>
    <n v="0"/>
    <n v="0"/>
    <n v="60000"/>
    <n v="60000"/>
    <n v="0"/>
    <n v="0"/>
    <m/>
    <m/>
    <n v="0"/>
    <m/>
    <m/>
    <s v="COVID SE DEVUELV FACTURA REVISAR FACTURAN TOMA Y SOPORTAN ANTIGENOS. REVISAR Y MONTAR A LA WEB SERVICE PARA PODER REALIZAR LA VALIDACION SI SALE APTA O NO PARA PAGO.FACTURAN CODIGOA32028.MILENA"/>
    <d v="2022-07-19T00:00:00"/>
    <m/>
    <n v="9"/>
    <m/>
    <s v="SI"/>
    <n v="1"/>
    <n v="21001231"/>
    <n v="20220719"/>
    <n v="60000"/>
    <n v="0"/>
    <m/>
    <s v="NULL"/>
  </r>
  <r>
    <n v="901149757"/>
    <s v="UNIDAD MEDICA TRAUMA DEL VALLE"/>
    <n v="10"/>
    <n v="16987"/>
    <s v="10_16987"/>
    <x v="27"/>
    <n v="10"/>
    <n v="16987"/>
    <s v="NULL"/>
    <d v="2022-07-19T00:00:00"/>
    <n v="60000"/>
    <n v="60000"/>
    <s v="C)Glosas total pendiente por respuesta de IPS"/>
    <s v="Factura devuelta"/>
    <x v="2"/>
    <n v="0"/>
    <m/>
    <m/>
    <n v="0"/>
    <n v="60000"/>
    <s v="DEVOLUCION"/>
    <s v="COVID-19"/>
    <m/>
    <m/>
    <m/>
    <s v="OK"/>
    <n v="60000"/>
    <n v="0"/>
    <n v="0"/>
    <n v="0"/>
    <n v="0"/>
    <n v="0"/>
    <n v="60000"/>
    <n v="60000"/>
    <n v="0"/>
    <n v="0"/>
    <m/>
    <m/>
    <n v="0"/>
    <m/>
    <m/>
    <s v="COVID SE DEVUELV FACTURA REVISAR FACTURAN TOMA Y SOPORTAN ANTIGENOS. REVISAR Y MONTAR A LA WEB SERVICE PARA PODER REALIZAR LA VALIDACION SI SALE APTA O NO PARA PAGO.FACTURAN CODIGOA32028.MILENA"/>
    <d v="2022-07-19T00:00:00"/>
    <m/>
    <n v="9"/>
    <m/>
    <s v="SI"/>
    <n v="1"/>
    <n v="21001231"/>
    <n v="20220719"/>
    <n v="60000"/>
    <n v="0"/>
    <m/>
    <s v="NULL"/>
  </r>
  <r>
    <n v="901149757"/>
    <s v="UNIDAD MEDICA TRAUMA DEL VALLE"/>
    <n v="10"/>
    <n v="8980"/>
    <s v="10_8980"/>
    <x v="28"/>
    <n v="10"/>
    <n v="8980"/>
    <s v="NULL"/>
    <d v="2021-11-11T00:00:00"/>
    <n v="476100"/>
    <n v="476100"/>
    <s v="C)Glosas total pendiente por respuesta de IPS"/>
    <s v="Factura devuelta"/>
    <x v="2"/>
    <n v="0"/>
    <m/>
    <m/>
    <n v="0"/>
    <n v="476100"/>
    <s v="DEVOLUCION"/>
    <s v="SOAT"/>
    <m/>
    <m/>
    <m/>
    <s v="OK"/>
    <n v="476100"/>
    <n v="0"/>
    <n v="0"/>
    <n v="0"/>
    <n v="0"/>
    <n v="0"/>
    <n v="476100"/>
    <n v="476100"/>
    <n v="0"/>
    <n v="0"/>
    <m/>
    <m/>
    <n v="0"/>
    <m/>
    <m/>
    <s v="SE DEVUELVE FACTURA ACCIDENTE SOAT DEBEN DE ENVIAR CERTIFIACION DE LA ASEGURADORA SEGUROS MUNDIAL QUE TENGA TOPE SUPERADOA PARA PODER DAR TRAMITE POR EPS. NO ENVIAN COPIA DE POLIZAMILENA"/>
    <d v="2021-11-11T00:00:00"/>
    <m/>
    <n v="9"/>
    <m/>
    <s v="SI"/>
    <n v="1"/>
    <n v="21001231"/>
    <n v="20211111"/>
    <n v="476100"/>
    <n v="0"/>
    <m/>
    <s v="NULL"/>
  </r>
  <r>
    <n v="901149757"/>
    <s v="UNIDAD MEDICA TRAUMA DEL VALLE"/>
    <n v="10"/>
    <n v="13055"/>
    <s v="10_13055"/>
    <x v="29"/>
    <n v="10"/>
    <n v="13055"/>
    <s v="NULL"/>
    <d v="2021-12-22T00:00:00"/>
    <n v="357163"/>
    <n v="357163"/>
    <s v="C)Glosas total pendiente por respuesta de IPS"/>
    <s v="Factura devuelta"/>
    <x v="2"/>
    <n v="0"/>
    <m/>
    <m/>
    <n v="0"/>
    <n v="357163"/>
    <s v="DEVOLUCION"/>
    <s v="SOAT"/>
    <m/>
    <m/>
    <m/>
    <s v="OK"/>
    <n v="357163"/>
    <n v="0"/>
    <n v="0"/>
    <n v="0"/>
    <n v="0"/>
    <n v="0"/>
    <n v="357163"/>
    <n v="357163"/>
    <n v="0"/>
    <n v="0"/>
    <m/>
    <m/>
    <n v="0"/>
    <m/>
    <m/>
    <s v="SE DEVUELVE FACTURA ACCIDENTE SOAT ENVIAR CERTIFICACION TOPE SUPERADO DE LA PREVISROA PARA PODER DAR TRAMITE PAGO POR EPS .GESTIONAR LA AUTOIZACION PARA EL SERVICIO FACTURADO.MILENA"/>
    <d v="2021-12-22T00:00:00"/>
    <m/>
    <n v="9"/>
    <m/>
    <s v="SI"/>
    <n v="1"/>
    <n v="21001231"/>
    <n v="20211222"/>
    <n v="357163"/>
    <n v="0"/>
    <m/>
    <s v="NULL"/>
  </r>
  <r>
    <n v="901149757"/>
    <s v="UNIDAD MEDICA TRAUMA DEL VALLE"/>
    <n v="10"/>
    <n v="14254"/>
    <s v="10_14254"/>
    <x v="30"/>
    <n v="10"/>
    <n v="14254"/>
    <s v="NULL"/>
    <d v="2022-07-19T00:00:00"/>
    <n v="60000"/>
    <n v="60000"/>
    <s v="C)Glosas total pendiente por respuesta de IPS"/>
    <s v="Factura devuelta"/>
    <x v="2"/>
    <n v="0"/>
    <m/>
    <m/>
    <n v="0"/>
    <n v="60000"/>
    <s v="DEVOLUCION"/>
    <s v="COVID-19"/>
    <m/>
    <m/>
    <m/>
    <s v="OK"/>
    <n v="60000"/>
    <n v="0"/>
    <n v="0"/>
    <n v="0"/>
    <n v="0"/>
    <n v="0"/>
    <n v="60000"/>
    <n v="60000"/>
    <n v="0"/>
    <n v="0"/>
    <m/>
    <m/>
    <n v="0"/>
    <m/>
    <m/>
    <s v="COVID SE DEVUELV FACTURA REVISAR FACTURAN TOMA Y SOPORTAN ANTIGENOS. REVISAR Y MONTAR A LA WEB SERVICE PARA PODER REALIZAR LA VALIDACION SI SALE APTA O NO PARA PAGO.FACTURAN CODIGOA32013.MILENA"/>
    <d v="2022-07-19T00:00:00"/>
    <m/>
    <n v="9"/>
    <m/>
    <s v="SI"/>
    <n v="1"/>
    <n v="21001231"/>
    <n v="20220719"/>
    <n v="60000"/>
    <n v="0"/>
    <m/>
    <s v="NULL"/>
  </r>
  <r>
    <n v="901149757"/>
    <s v="UNIDAD MEDICA TRAUMA DEL VALLE"/>
    <n v="10"/>
    <n v="16923"/>
    <s v="10_16923"/>
    <x v="31"/>
    <n v="10"/>
    <n v="16923"/>
    <s v="NULL"/>
    <d v="2022-07-19T00:00:00"/>
    <n v="305650"/>
    <n v="305650"/>
    <s v="B)Factura sin saldo ERP"/>
    <s v="Factura pendiente en programacion de pago"/>
    <x v="3"/>
    <n v="299537"/>
    <n v="1222208705"/>
    <m/>
    <n v="0"/>
    <n v="0"/>
    <m/>
    <m/>
    <m/>
    <m/>
    <m/>
    <s v="OK"/>
    <n v="305650"/>
    <n v="0"/>
    <n v="0"/>
    <n v="0"/>
    <n v="305650"/>
    <n v="0"/>
    <n v="0"/>
    <n v="0"/>
    <n v="0"/>
    <n v="0"/>
    <m/>
    <m/>
    <n v="0"/>
    <n v="221158523068906"/>
    <m/>
    <m/>
    <d v="2022-07-19T00:00:00"/>
    <m/>
    <n v="2"/>
    <m/>
    <s v="SI"/>
    <n v="1"/>
    <n v="20220730"/>
    <n v="20220719"/>
    <n v="305650"/>
    <n v="0"/>
    <m/>
    <s v="NULL"/>
  </r>
  <r>
    <n v="901149757"/>
    <s v="UNIDAD MEDICA TRAUMA DEL VALLE"/>
    <n v="10"/>
    <n v="17366"/>
    <s v="10_17366"/>
    <x v="32"/>
    <n v="10"/>
    <n v="17366"/>
    <s v="NULL"/>
    <d v="2022-07-19T00:00:00"/>
    <n v="64372"/>
    <n v="64372"/>
    <s v="B)Factura sin saldo ERP"/>
    <s v="Factura pendiente en programacion de pago"/>
    <x v="3"/>
    <n v="63085"/>
    <n v="1222208706"/>
    <m/>
    <n v="0"/>
    <n v="0"/>
    <m/>
    <m/>
    <m/>
    <m/>
    <m/>
    <s v="OK"/>
    <n v="64372"/>
    <n v="0"/>
    <n v="0"/>
    <n v="0"/>
    <n v="64372"/>
    <n v="0"/>
    <n v="0"/>
    <n v="0"/>
    <n v="0"/>
    <n v="0"/>
    <m/>
    <m/>
    <n v="0"/>
    <n v="220988524539786"/>
    <m/>
    <m/>
    <d v="2022-07-19T00:00:00"/>
    <m/>
    <n v="2"/>
    <m/>
    <s v="SI"/>
    <n v="1"/>
    <n v="20220730"/>
    <n v="20220719"/>
    <n v="64372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1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4">
    <pivotField showAll="0"/>
    <pivotField showAll="0"/>
    <pivotField showAll="0"/>
    <pivotField showAll="0"/>
    <pivotField showAll="0"/>
    <pivotField dataField="1" showAll="0">
      <items count="34">
        <item x="6"/>
        <item x="9"/>
        <item x="10"/>
        <item x="12"/>
        <item x="1"/>
        <item x="11"/>
        <item x="4"/>
        <item x="13"/>
        <item x="14"/>
        <item x="15"/>
        <item x="16"/>
        <item x="17"/>
        <item x="5"/>
        <item x="29"/>
        <item x="22"/>
        <item x="3"/>
        <item x="18"/>
        <item x="19"/>
        <item x="30"/>
        <item x="20"/>
        <item x="31"/>
        <item x="26"/>
        <item x="27"/>
        <item x="32"/>
        <item x="21"/>
        <item x="25"/>
        <item x="2"/>
        <item x="23"/>
        <item x="7"/>
        <item x="0"/>
        <item x="8"/>
        <item x="24"/>
        <item x="28"/>
        <item t="default"/>
      </items>
    </pivotField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5"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35"/>
  <sheetViews>
    <sheetView showGridLines="0" topLeftCell="A26" zoomScale="120" zoomScaleNormal="120" workbookViewId="0">
      <selection activeCell="B33" sqref="B33"/>
    </sheetView>
  </sheetViews>
  <sheetFormatPr baseColWidth="10" defaultRowHeight="13.5" customHeight="1" x14ac:dyDescent="0.2"/>
  <cols>
    <col min="1" max="1" width="11.42578125" style="7"/>
    <col min="2" max="2" width="41.5703125" style="7" customWidth="1"/>
    <col min="3" max="3" width="9" style="7" customWidth="1"/>
    <col min="4" max="4" width="8.85546875" style="7" customWidth="1"/>
    <col min="5" max="6" width="11.5703125" style="8" bestFit="1" customWidth="1"/>
    <col min="7" max="8" width="13.140625" style="11" bestFit="1" customWidth="1"/>
    <col min="9" max="9" width="15.7109375" style="7" bestFit="1" customWidth="1"/>
    <col min="10" max="10" width="11.42578125" style="7" customWidth="1"/>
    <col min="11" max="16384" width="11.42578125" style="7"/>
  </cols>
  <sheetData>
    <row r="1" spans="1:11" s="2" customFormat="1" ht="30" x14ac:dyDescent="0.25">
      <c r="A1" s="1" t="s">
        <v>6</v>
      </c>
      <c r="B1" s="1" t="s">
        <v>8</v>
      </c>
      <c r="C1" s="1" t="s">
        <v>0</v>
      </c>
      <c r="D1" s="1" t="s">
        <v>1</v>
      </c>
      <c r="E1" s="3" t="s">
        <v>2</v>
      </c>
      <c r="F1" s="3" t="s">
        <v>3</v>
      </c>
      <c r="G1" s="9" t="s">
        <v>4</v>
      </c>
      <c r="H1" s="9" t="s">
        <v>5</v>
      </c>
      <c r="I1" s="1" t="s">
        <v>7</v>
      </c>
      <c r="J1" s="1" t="s">
        <v>9</v>
      </c>
      <c r="K1" s="1" t="s">
        <v>10</v>
      </c>
    </row>
    <row r="2" spans="1:11" s="6" customFormat="1" ht="13.5" customHeight="1" x14ac:dyDescent="0.25">
      <c r="A2" s="4">
        <v>901149757</v>
      </c>
      <c r="B2" s="4" t="s">
        <v>11</v>
      </c>
      <c r="C2" s="4">
        <v>10</v>
      </c>
      <c r="D2" s="4">
        <v>1327</v>
      </c>
      <c r="E2" s="5">
        <v>44169</v>
      </c>
      <c r="F2" s="5">
        <v>44169</v>
      </c>
      <c r="G2" s="10">
        <v>73500</v>
      </c>
      <c r="H2" s="10">
        <v>73500</v>
      </c>
      <c r="I2" s="4" t="s">
        <v>12</v>
      </c>
      <c r="J2" s="4" t="s">
        <v>13</v>
      </c>
      <c r="K2" s="4" t="s">
        <v>14</v>
      </c>
    </row>
    <row r="3" spans="1:11" s="6" customFormat="1" ht="13.5" customHeight="1" x14ac:dyDescent="0.25">
      <c r="A3" s="4">
        <v>901149757</v>
      </c>
      <c r="B3" s="4" t="s">
        <v>11</v>
      </c>
      <c r="C3" s="4">
        <v>10</v>
      </c>
      <c r="D3" s="4">
        <v>14254</v>
      </c>
      <c r="E3" s="5">
        <v>44761</v>
      </c>
      <c r="F3" s="5">
        <v>44761</v>
      </c>
      <c r="G3" s="10">
        <v>60000</v>
      </c>
      <c r="H3" s="10">
        <v>60000</v>
      </c>
      <c r="I3" s="4" t="s">
        <v>12</v>
      </c>
      <c r="J3" s="4" t="s">
        <v>13</v>
      </c>
      <c r="K3" s="4" t="s">
        <v>14</v>
      </c>
    </row>
    <row r="4" spans="1:11" s="6" customFormat="1" ht="13.5" customHeight="1" x14ac:dyDescent="0.25">
      <c r="A4" s="4">
        <v>901149757</v>
      </c>
      <c r="B4" s="4" t="s">
        <v>11</v>
      </c>
      <c r="C4" s="4">
        <v>10</v>
      </c>
      <c r="D4" s="4">
        <v>1432</v>
      </c>
      <c r="E4" s="5">
        <v>44155</v>
      </c>
      <c r="F4" s="5">
        <v>44155</v>
      </c>
      <c r="G4" s="10">
        <v>123968</v>
      </c>
      <c r="H4" s="10">
        <v>123968</v>
      </c>
      <c r="I4" s="4" t="s">
        <v>12</v>
      </c>
      <c r="J4" s="4" t="s">
        <v>13</v>
      </c>
      <c r="K4" s="4" t="s">
        <v>14</v>
      </c>
    </row>
    <row r="5" spans="1:11" s="6" customFormat="1" ht="13.5" customHeight="1" x14ac:dyDescent="0.25">
      <c r="A5" s="4">
        <v>901149757</v>
      </c>
      <c r="B5" s="4" t="s">
        <v>11</v>
      </c>
      <c r="C5" s="4">
        <v>1</v>
      </c>
      <c r="D5" s="4">
        <v>1657</v>
      </c>
      <c r="E5" s="5">
        <v>43418</v>
      </c>
      <c r="F5" s="5">
        <v>43418</v>
      </c>
      <c r="G5" s="10">
        <v>97270</v>
      </c>
      <c r="H5" s="10">
        <v>97270</v>
      </c>
      <c r="I5" s="4" t="s">
        <v>12</v>
      </c>
      <c r="J5" s="4" t="s">
        <v>13</v>
      </c>
      <c r="K5" s="4" t="s">
        <v>14</v>
      </c>
    </row>
    <row r="6" spans="1:11" s="6" customFormat="1" ht="13.5" customHeight="1" x14ac:dyDescent="0.25">
      <c r="A6" s="4">
        <v>901149757</v>
      </c>
      <c r="B6" s="4" t="s">
        <v>11</v>
      </c>
      <c r="C6" s="4">
        <v>10</v>
      </c>
      <c r="D6" s="4">
        <v>16923</v>
      </c>
      <c r="E6" s="5">
        <v>44761</v>
      </c>
      <c r="F6" s="5">
        <v>44761</v>
      </c>
      <c r="G6" s="10">
        <v>305650</v>
      </c>
      <c r="H6" s="10">
        <v>305650</v>
      </c>
      <c r="I6" s="4" t="s">
        <v>12</v>
      </c>
      <c r="J6" s="4" t="s">
        <v>13</v>
      </c>
      <c r="K6" s="4" t="s">
        <v>14</v>
      </c>
    </row>
    <row r="7" spans="1:11" s="6" customFormat="1" ht="13.5" customHeight="1" x14ac:dyDescent="0.25">
      <c r="A7" s="4">
        <v>901149757</v>
      </c>
      <c r="B7" s="4" t="s">
        <v>11</v>
      </c>
      <c r="C7" s="4">
        <v>10</v>
      </c>
      <c r="D7" s="4">
        <v>16985</v>
      </c>
      <c r="E7" s="5">
        <v>44761</v>
      </c>
      <c r="F7" s="5">
        <v>44761</v>
      </c>
      <c r="G7" s="10">
        <v>60000</v>
      </c>
      <c r="H7" s="10">
        <v>60000</v>
      </c>
      <c r="I7" s="4" t="s">
        <v>12</v>
      </c>
      <c r="J7" s="4" t="s">
        <v>13</v>
      </c>
      <c r="K7" s="4" t="s">
        <v>14</v>
      </c>
    </row>
    <row r="8" spans="1:11" s="6" customFormat="1" ht="13.5" customHeight="1" x14ac:dyDescent="0.25">
      <c r="A8" s="4">
        <v>901149757</v>
      </c>
      <c r="B8" s="4" t="s">
        <v>11</v>
      </c>
      <c r="C8" s="4">
        <v>10</v>
      </c>
      <c r="D8" s="4">
        <v>16987</v>
      </c>
      <c r="E8" s="5">
        <v>44761</v>
      </c>
      <c r="F8" s="5">
        <v>44761</v>
      </c>
      <c r="G8" s="10">
        <v>60000</v>
      </c>
      <c r="H8" s="10">
        <v>60000</v>
      </c>
      <c r="I8" s="4" t="s">
        <v>12</v>
      </c>
      <c r="J8" s="4" t="s">
        <v>13</v>
      </c>
      <c r="K8" s="4" t="s">
        <v>14</v>
      </c>
    </row>
    <row r="9" spans="1:11" s="6" customFormat="1" ht="13.5" customHeight="1" x14ac:dyDescent="0.25">
      <c r="A9" s="4">
        <v>901149757</v>
      </c>
      <c r="B9" s="4" t="s">
        <v>11</v>
      </c>
      <c r="C9" s="4">
        <v>10</v>
      </c>
      <c r="D9" s="4">
        <v>17366</v>
      </c>
      <c r="E9" s="5">
        <v>44761</v>
      </c>
      <c r="F9" s="5">
        <v>44761</v>
      </c>
      <c r="G9" s="10">
        <v>64372</v>
      </c>
      <c r="H9" s="10">
        <v>64372</v>
      </c>
      <c r="I9" s="4" t="s">
        <v>12</v>
      </c>
      <c r="J9" s="4" t="s">
        <v>13</v>
      </c>
      <c r="K9" s="4" t="s">
        <v>14</v>
      </c>
    </row>
    <row r="10" spans="1:11" s="6" customFormat="1" ht="13.5" customHeight="1" x14ac:dyDescent="0.25">
      <c r="A10" s="4">
        <v>901149757</v>
      </c>
      <c r="B10" s="4" t="s">
        <v>11</v>
      </c>
      <c r="C10" s="4">
        <v>10</v>
      </c>
      <c r="D10" s="4">
        <v>1816</v>
      </c>
      <c r="E10" s="5">
        <v>44155</v>
      </c>
      <c r="F10" s="5">
        <v>44155</v>
      </c>
      <c r="G10" s="10">
        <v>1090376</v>
      </c>
      <c r="H10" s="10">
        <v>1090376</v>
      </c>
      <c r="I10" s="4" t="s">
        <v>12</v>
      </c>
      <c r="J10" s="4" t="s">
        <v>13</v>
      </c>
      <c r="K10" s="4" t="s">
        <v>14</v>
      </c>
    </row>
    <row r="11" spans="1:11" s="6" customFormat="1" ht="13.5" customHeight="1" x14ac:dyDescent="0.25">
      <c r="A11" s="4">
        <v>901149757</v>
      </c>
      <c r="B11" s="4" t="s">
        <v>11</v>
      </c>
      <c r="C11" s="4">
        <v>1</v>
      </c>
      <c r="D11" s="4">
        <v>2169</v>
      </c>
      <c r="E11" s="5">
        <v>43445</v>
      </c>
      <c r="F11" s="5">
        <v>43445</v>
      </c>
      <c r="G11" s="10">
        <v>7541025</v>
      </c>
      <c r="H11" s="10">
        <v>7541025</v>
      </c>
      <c r="I11" s="4" t="s">
        <v>12</v>
      </c>
      <c r="J11" s="4" t="s">
        <v>13</v>
      </c>
      <c r="K11" s="4" t="s">
        <v>14</v>
      </c>
    </row>
    <row r="12" spans="1:11" s="6" customFormat="1" ht="13.5" customHeight="1" x14ac:dyDescent="0.25">
      <c r="A12" s="4">
        <v>901149757</v>
      </c>
      <c r="B12" s="4" t="s">
        <v>11</v>
      </c>
      <c r="C12" s="4">
        <v>10</v>
      </c>
      <c r="D12" s="4">
        <v>22838</v>
      </c>
      <c r="E12" s="5">
        <v>45007</v>
      </c>
      <c r="F12" s="5">
        <v>45007</v>
      </c>
      <c r="G12" s="10">
        <v>25540527</v>
      </c>
      <c r="H12" s="10">
        <v>25540527</v>
      </c>
      <c r="I12" s="4" t="s">
        <v>12</v>
      </c>
      <c r="J12" s="4" t="s">
        <v>13</v>
      </c>
      <c r="K12" s="4" t="s">
        <v>14</v>
      </c>
    </row>
    <row r="13" spans="1:11" s="6" customFormat="1" ht="13.5" customHeight="1" x14ac:dyDescent="0.25">
      <c r="A13" s="4">
        <v>901149757</v>
      </c>
      <c r="B13" s="4" t="s">
        <v>11</v>
      </c>
      <c r="C13" s="4">
        <v>1</v>
      </c>
      <c r="D13" s="4">
        <v>3823</v>
      </c>
      <c r="E13" s="5">
        <v>43503</v>
      </c>
      <c r="F13" s="5">
        <v>43503</v>
      </c>
      <c r="G13" s="10">
        <v>2335173</v>
      </c>
      <c r="H13" s="10">
        <v>2335173</v>
      </c>
      <c r="I13" s="4" t="s">
        <v>12</v>
      </c>
      <c r="J13" s="4" t="s">
        <v>13</v>
      </c>
      <c r="K13" s="4" t="s">
        <v>14</v>
      </c>
    </row>
    <row r="14" spans="1:11" s="6" customFormat="1" ht="13.5" customHeight="1" x14ac:dyDescent="0.25">
      <c r="A14" s="4">
        <v>901149757</v>
      </c>
      <c r="B14" s="4" t="s">
        <v>11</v>
      </c>
      <c r="C14" s="4">
        <v>10</v>
      </c>
      <c r="D14" s="4">
        <v>4393</v>
      </c>
      <c r="E14" s="5">
        <v>44169</v>
      </c>
      <c r="F14" s="5">
        <v>44169</v>
      </c>
      <c r="G14" s="10">
        <v>211799</v>
      </c>
      <c r="H14" s="10">
        <v>211799</v>
      </c>
      <c r="I14" s="4" t="s">
        <v>12</v>
      </c>
      <c r="J14" s="4" t="s">
        <v>13</v>
      </c>
      <c r="K14" s="4" t="s">
        <v>14</v>
      </c>
    </row>
    <row r="15" spans="1:11" s="6" customFormat="1" ht="13.5" customHeight="1" x14ac:dyDescent="0.25">
      <c r="A15" s="4">
        <v>901149757</v>
      </c>
      <c r="B15" s="4" t="s">
        <v>11</v>
      </c>
      <c r="C15" s="4">
        <v>1</v>
      </c>
      <c r="D15" s="4">
        <v>4982</v>
      </c>
      <c r="E15" s="5">
        <v>43508</v>
      </c>
      <c r="F15" s="5">
        <v>43508</v>
      </c>
      <c r="G15" s="10">
        <v>94000</v>
      </c>
      <c r="H15" s="10">
        <v>94000</v>
      </c>
      <c r="I15" s="4" t="s">
        <v>12</v>
      </c>
      <c r="J15" s="4" t="s">
        <v>13</v>
      </c>
      <c r="K15" s="4" t="s">
        <v>14</v>
      </c>
    </row>
    <row r="16" spans="1:11" s="6" customFormat="1" ht="13.5" customHeight="1" x14ac:dyDescent="0.25">
      <c r="A16" s="4">
        <v>901149757</v>
      </c>
      <c r="B16" s="4" t="s">
        <v>11</v>
      </c>
      <c r="C16" s="4">
        <v>1</v>
      </c>
      <c r="D16" s="4">
        <v>6865</v>
      </c>
      <c r="E16" s="5">
        <v>43571</v>
      </c>
      <c r="F16" s="5">
        <v>43571</v>
      </c>
      <c r="G16" s="10">
        <v>94568</v>
      </c>
      <c r="H16" s="10">
        <v>94568</v>
      </c>
      <c r="I16" s="4" t="s">
        <v>12</v>
      </c>
      <c r="J16" s="4" t="s">
        <v>13</v>
      </c>
      <c r="K16" s="4" t="s">
        <v>14</v>
      </c>
    </row>
    <row r="17" spans="1:11" s="6" customFormat="1" ht="13.5" customHeight="1" x14ac:dyDescent="0.25">
      <c r="A17" s="4">
        <v>901149757</v>
      </c>
      <c r="B17" s="4" t="s">
        <v>11</v>
      </c>
      <c r="C17" s="4">
        <v>10</v>
      </c>
      <c r="D17" s="4">
        <v>787</v>
      </c>
      <c r="E17" s="5">
        <v>44511</v>
      </c>
      <c r="F17" s="5">
        <v>44511</v>
      </c>
      <c r="G17" s="10">
        <v>295280</v>
      </c>
      <c r="H17" s="10">
        <v>295280</v>
      </c>
      <c r="I17" s="4" t="s">
        <v>12</v>
      </c>
      <c r="J17" s="4" t="s">
        <v>13</v>
      </c>
      <c r="K17" s="4" t="s">
        <v>14</v>
      </c>
    </row>
    <row r="18" spans="1:11" s="6" customFormat="1" ht="13.5" customHeight="1" x14ac:dyDescent="0.25">
      <c r="A18" s="4">
        <v>901149757</v>
      </c>
      <c r="B18" s="4" t="s">
        <v>11</v>
      </c>
      <c r="C18" s="4">
        <v>10</v>
      </c>
      <c r="D18" s="4">
        <v>8645</v>
      </c>
      <c r="E18" s="5">
        <v>44511</v>
      </c>
      <c r="F18" s="5">
        <v>44511</v>
      </c>
      <c r="G18" s="10">
        <v>176531</v>
      </c>
      <c r="H18" s="10">
        <v>176531</v>
      </c>
      <c r="I18" s="4" t="s">
        <v>12</v>
      </c>
      <c r="J18" s="4" t="s">
        <v>13</v>
      </c>
      <c r="K18" s="4" t="s">
        <v>14</v>
      </c>
    </row>
    <row r="19" spans="1:11" s="6" customFormat="1" ht="13.5" customHeight="1" x14ac:dyDescent="0.25">
      <c r="A19" s="4">
        <v>901149757</v>
      </c>
      <c r="B19" s="4" t="s">
        <v>11</v>
      </c>
      <c r="C19" s="4">
        <v>1</v>
      </c>
      <c r="D19" s="4">
        <v>8735</v>
      </c>
      <c r="E19" s="5">
        <v>43626</v>
      </c>
      <c r="F19" s="5">
        <v>43626</v>
      </c>
      <c r="G19" s="10">
        <v>267897</v>
      </c>
      <c r="H19" s="10">
        <v>267897</v>
      </c>
      <c r="I19" s="4" t="s">
        <v>12</v>
      </c>
      <c r="J19" s="4" t="s">
        <v>13</v>
      </c>
      <c r="K19" s="4" t="s">
        <v>14</v>
      </c>
    </row>
    <row r="20" spans="1:11" s="6" customFormat="1" ht="13.5" customHeight="1" x14ac:dyDescent="0.25">
      <c r="A20" s="4">
        <v>901149757</v>
      </c>
      <c r="B20" s="4" t="s">
        <v>11</v>
      </c>
      <c r="C20" s="4">
        <v>10</v>
      </c>
      <c r="D20" s="4">
        <v>889</v>
      </c>
      <c r="E20" s="5">
        <v>44480</v>
      </c>
      <c r="F20" s="5">
        <v>44480</v>
      </c>
      <c r="G20" s="10">
        <v>208203</v>
      </c>
      <c r="H20" s="10">
        <v>208203</v>
      </c>
      <c r="I20" s="4" t="s">
        <v>12</v>
      </c>
      <c r="J20" s="4" t="s">
        <v>13</v>
      </c>
      <c r="K20" s="4" t="s">
        <v>14</v>
      </c>
    </row>
    <row r="21" spans="1:11" s="6" customFormat="1" ht="13.5" customHeight="1" x14ac:dyDescent="0.25">
      <c r="A21" s="4">
        <v>901149757</v>
      </c>
      <c r="B21" s="4" t="s">
        <v>11</v>
      </c>
      <c r="C21" s="4">
        <v>1</v>
      </c>
      <c r="D21" s="4">
        <v>8995</v>
      </c>
      <c r="E21" s="5">
        <v>43626</v>
      </c>
      <c r="F21" s="5">
        <v>43626</v>
      </c>
      <c r="G21" s="10">
        <v>317150</v>
      </c>
      <c r="H21" s="10">
        <v>317150</v>
      </c>
      <c r="I21" s="4" t="s">
        <v>12</v>
      </c>
      <c r="J21" s="4" t="s">
        <v>13</v>
      </c>
      <c r="K21" s="4" t="s">
        <v>14</v>
      </c>
    </row>
    <row r="22" spans="1:11" s="6" customFormat="1" ht="13.5" customHeight="1" x14ac:dyDescent="0.25">
      <c r="A22" s="4">
        <v>901149757</v>
      </c>
      <c r="B22" s="4" t="s">
        <v>11</v>
      </c>
      <c r="C22" s="4">
        <v>1</v>
      </c>
      <c r="D22" s="4">
        <v>16382</v>
      </c>
      <c r="E22" s="5">
        <v>43983</v>
      </c>
      <c r="F22" s="5">
        <v>43983</v>
      </c>
      <c r="G22" s="10">
        <v>324880</v>
      </c>
      <c r="H22" s="10">
        <v>324880</v>
      </c>
      <c r="I22" s="4" t="s">
        <v>12</v>
      </c>
      <c r="J22" s="4" t="s">
        <v>13</v>
      </c>
      <c r="K22" s="4" t="s">
        <v>14</v>
      </c>
    </row>
    <row r="23" spans="1:11" s="6" customFormat="1" ht="13.5" customHeight="1" x14ac:dyDescent="0.25">
      <c r="A23" s="4">
        <v>901149757</v>
      </c>
      <c r="B23" s="4" t="s">
        <v>11</v>
      </c>
      <c r="C23" s="4">
        <v>10</v>
      </c>
      <c r="D23" s="4">
        <v>13055</v>
      </c>
      <c r="E23" s="5">
        <v>44552</v>
      </c>
      <c r="F23" s="5">
        <v>44552</v>
      </c>
      <c r="G23" s="10">
        <v>357163</v>
      </c>
      <c r="H23" s="10">
        <v>357163</v>
      </c>
      <c r="I23" s="4" t="s">
        <v>12</v>
      </c>
      <c r="J23" s="4" t="s">
        <v>13</v>
      </c>
      <c r="K23" s="4" t="s">
        <v>14</v>
      </c>
    </row>
    <row r="24" spans="1:11" s="6" customFormat="1" ht="13.5" customHeight="1" x14ac:dyDescent="0.25">
      <c r="A24" s="4">
        <v>901149757</v>
      </c>
      <c r="B24" s="4" t="s">
        <v>11</v>
      </c>
      <c r="C24" s="4">
        <v>10</v>
      </c>
      <c r="D24" s="4">
        <v>1313</v>
      </c>
      <c r="E24" s="5">
        <v>44144</v>
      </c>
      <c r="F24" s="5">
        <v>44144</v>
      </c>
      <c r="G24" s="10">
        <v>74000</v>
      </c>
      <c r="H24" s="10">
        <v>74000</v>
      </c>
      <c r="I24" s="4" t="s">
        <v>12</v>
      </c>
      <c r="J24" s="4" t="s">
        <v>13</v>
      </c>
      <c r="K24" s="4" t="s">
        <v>14</v>
      </c>
    </row>
    <row r="25" spans="1:11" s="6" customFormat="1" ht="13.5" customHeight="1" x14ac:dyDescent="0.25">
      <c r="A25" s="4">
        <v>901149757</v>
      </c>
      <c r="B25" s="4" t="s">
        <v>11</v>
      </c>
      <c r="C25" s="4">
        <v>10</v>
      </c>
      <c r="D25" s="4">
        <v>1370</v>
      </c>
      <c r="E25" s="5">
        <v>44144</v>
      </c>
      <c r="F25" s="5">
        <v>44144</v>
      </c>
      <c r="G25" s="10">
        <v>56700</v>
      </c>
      <c r="H25" s="10">
        <v>56700</v>
      </c>
      <c r="I25" s="4" t="s">
        <v>12</v>
      </c>
      <c r="J25" s="4" t="s">
        <v>13</v>
      </c>
      <c r="K25" s="4" t="s">
        <v>14</v>
      </c>
    </row>
    <row r="26" spans="1:11" s="6" customFormat="1" ht="13.5" customHeight="1" x14ac:dyDescent="0.25">
      <c r="A26" s="4">
        <v>901149757</v>
      </c>
      <c r="B26" s="4" t="s">
        <v>11</v>
      </c>
      <c r="C26" s="4">
        <v>10</v>
      </c>
      <c r="D26" s="4">
        <v>1424</v>
      </c>
      <c r="E26" s="5">
        <v>44155</v>
      </c>
      <c r="F26" s="5">
        <v>44155</v>
      </c>
      <c r="G26" s="10">
        <v>82400</v>
      </c>
      <c r="H26" s="10">
        <v>82400</v>
      </c>
      <c r="I26" s="4" t="s">
        <v>12</v>
      </c>
      <c r="J26" s="4" t="s">
        <v>13</v>
      </c>
      <c r="K26" s="4" t="s">
        <v>14</v>
      </c>
    </row>
    <row r="27" spans="1:11" s="6" customFormat="1" ht="13.5" customHeight="1" x14ac:dyDescent="0.25">
      <c r="A27" s="4">
        <v>901149757</v>
      </c>
      <c r="B27" s="4" t="s">
        <v>11</v>
      </c>
      <c r="C27" s="4">
        <v>10</v>
      </c>
      <c r="D27" s="4">
        <v>5524</v>
      </c>
      <c r="E27" s="5">
        <v>44511</v>
      </c>
      <c r="F27" s="5">
        <v>44511</v>
      </c>
      <c r="G27" s="10">
        <v>2702900</v>
      </c>
      <c r="H27" s="10">
        <v>2702900</v>
      </c>
      <c r="I27" s="4" t="s">
        <v>12</v>
      </c>
      <c r="J27" s="4" t="s">
        <v>13</v>
      </c>
      <c r="K27" s="4" t="s">
        <v>14</v>
      </c>
    </row>
    <row r="28" spans="1:11" s="6" customFormat="1" ht="13.5" customHeight="1" x14ac:dyDescent="0.25">
      <c r="A28" s="4">
        <v>901149757</v>
      </c>
      <c r="B28" s="4" t="s">
        <v>11</v>
      </c>
      <c r="C28" s="4">
        <v>1</v>
      </c>
      <c r="D28" s="4">
        <v>6863</v>
      </c>
      <c r="E28" s="5">
        <v>43571</v>
      </c>
      <c r="F28" s="5">
        <v>43571</v>
      </c>
      <c r="G28" s="10">
        <v>691141</v>
      </c>
      <c r="H28" s="10">
        <v>649141</v>
      </c>
      <c r="I28" s="4" t="s">
        <v>12</v>
      </c>
      <c r="J28" s="4" t="s">
        <v>13</v>
      </c>
      <c r="K28" s="4" t="s">
        <v>14</v>
      </c>
    </row>
    <row r="29" spans="1:11" s="6" customFormat="1" ht="13.5" customHeight="1" x14ac:dyDescent="0.25">
      <c r="A29" s="4">
        <v>901149757</v>
      </c>
      <c r="B29" s="4" t="s">
        <v>11</v>
      </c>
      <c r="C29" s="4">
        <v>1</v>
      </c>
      <c r="D29" s="4">
        <v>7744</v>
      </c>
      <c r="E29" s="5">
        <v>43587</v>
      </c>
      <c r="F29" s="5">
        <v>43587</v>
      </c>
      <c r="G29" s="10">
        <v>231900</v>
      </c>
      <c r="H29" s="10">
        <v>231900</v>
      </c>
      <c r="I29" s="4" t="s">
        <v>12</v>
      </c>
      <c r="J29" s="4" t="s">
        <v>13</v>
      </c>
      <c r="K29" s="4" t="s">
        <v>14</v>
      </c>
    </row>
    <row r="30" spans="1:11" s="6" customFormat="1" ht="13.5" customHeight="1" x14ac:dyDescent="0.25">
      <c r="A30" s="4">
        <v>901149757</v>
      </c>
      <c r="B30" s="4" t="s">
        <v>11</v>
      </c>
      <c r="C30" s="4">
        <v>1</v>
      </c>
      <c r="D30" s="4">
        <v>7776</v>
      </c>
      <c r="E30" s="5">
        <v>43587</v>
      </c>
      <c r="F30" s="5">
        <v>43587</v>
      </c>
      <c r="G30" s="10">
        <v>265464</v>
      </c>
      <c r="H30" s="10">
        <v>265464</v>
      </c>
      <c r="I30" s="4" t="s">
        <v>12</v>
      </c>
      <c r="J30" s="4" t="s">
        <v>13</v>
      </c>
      <c r="K30" s="4" t="s">
        <v>14</v>
      </c>
    </row>
    <row r="31" spans="1:11" s="6" customFormat="1" ht="13.5" customHeight="1" x14ac:dyDescent="0.25">
      <c r="A31" s="4">
        <v>901149757</v>
      </c>
      <c r="B31" s="4" t="s">
        <v>11</v>
      </c>
      <c r="C31" s="4">
        <v>1</v>
      </c>
      <c r="D31" s="4">
        <v>7808</v>
      </c>
      <c r="E31" s="5">
        <v>43587</v>
      </c>
      <c r="F31" s="5">
        <v>43587</v>
      </c>
      <c r="G31" s="10">
        <v>4778381</v>
      </c>
      <c r="H31" s="10">
        <v>4778381</v>
      </c>
      <c r="I31" s="4" t="s">
        <v>12</v>
      </c>
      <c r="J31" s="4" t="s">
        <v>13</v>
      </c>
      <c r="K31" s="4" t="s">
        <v>14</v>
      </c>
    </row>
    <row r="32" spans="1:11" s="6" customFormat="1" ht="13.5" customHeight="1" x14ac:dyDescent="0.25">
      <c r="A32" s="4">
        <v>901149757</v>
      </c>
      <c r="B32" s="4" t="s">
        <v>11</v>
      </c>
      <c r="C32" s="4">
        <v>1</v>
      </c>
      <c r="D32" s="4">
        <v>8431</v>
      </c>
      <c r="E32" s="5">
        <v>43594</v>
      </c>
      <c r="F32" s="5">
        <v>43594</v>
      </c>
      <c r="G32" s="10">
        <v>597350</v>
      </c>
      <c r="H32" s="10">
        <v>597350</v>
      </c>
      <c r="I32" s="4" t="s">
        <v>12</v>
      </c>
      <c r="J32" s="4" t="s">
        <v>13</v>
      </c>
      <c r="K32" s="4" t="s">
        <v>14</v>
      </c>
    </row>
    <row r="33" spans="1:11" s="6" customFormat="1" ht="13.5" customHeight="1" x14ac:dyDescent="0.25">
      <c r="A33" s="4">
        <v>901149757</v>
      </c>
      <c r="B33" s="4" t="s">
        <v>11</v>
      </c>
      <c r="C33" s="4">
        <v>10</v>
      </c>
      <c r="D33" s="4">
        <v>895</v>
      </c>
      <c r="E33" s="5">
        <v>44511</v>
      </c>
      <c r="F33" s="5">
        <v>44511</v>
      </c>
      <c r="G33" s="10">
        <v>254803</v>
      </c>
      <c r="H33" s="10">
        <v>254803</v>
      </c>
      <c r="I33" s="4" t="s">
        <v>12</v>
      </c>
      <c r="J33" s="4" t="s">
        <v>13</v>
      </c>
      <c r="K33" s="4" t="s">
        <v>14</v>
      </c>
    </row>
    <row r="34" spans="1:11" s="6" customFormat="1" ht="13.5" customHeight="1" x14ac:dyDescent="0.25">
      <c r="A34" s="4">
        <v>901149757</v>
      </c>
      <c r="B34" s="4" t="s">
        <v>11</v>
      </c>
      <c r="C34" s="4">
        <v>10</v>
      </c>
      <c r="D34" s="4">
        <v>8980</v>
      </c>
      <c r="E34" s="5">
        <v>44511</v>
      </c>
      <c r="F34" s="5">
        <v>44511</v>
      </c>
      <c r="G34" s="10">
        <v>476100</v>
      </c>
      <c r="H34" s="10">
        <v>476100</v>
      </c>
      <c r="I34" s="4" t="s">
        <v>12</v>
      </c>
      <c r="J34" s="4" t="s">
        <v>13</v>
      </c>
      <c r="K34" s="4" t="s">
        <v>14</v>
      </c>
    </row>
    <row r="35" spans="1:11" ht="13.5" customHeight="1" x14ac:dyDescent="0.2">
      <c r="H35" s="11">
        <f>SUM(H2:H34)</f>
        <v>49868471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customWidth="1"/>
    <col min="2" max="2" width="15.7109375" customWidth="1"/>
    <col min="3" max="3" width="23.140625" bestFit="1" customWidth="1"/>
  </cols>
  <sheetData>
    <row r="3" spans="1:3" x14ac:dyDescent="0.25">
      <c r="A3" s="64" t="s">
        <v>178</v>
      </c>
      <c r="B3" t="s">
        <v>180</v>
      </c>
      <c r="C3" t="s">
        <v>181</v>
      </c>
    </row>
    <row r="4" spans="1:3" x14ac:dyDescent="0.25">
      <c r="A4" s="65" t="s">
        <v>176</v>
      </c>
      <c r="B4" s="66">
        <v>12</v>
      </c>
      <c r="C4" s="66">
        <v>10083347</v>
      </c>
    </row>
    <row r="5" spans="1:3" x14ac:dyDescent="0.25">
      <c r="A5" s="65" t="s">
        <v>177</v>
      </c>
      <c r="B5" s="66">
        <v>11</v>
      </c>
      <c r="C5" s="66">
        <v>9903609</v>
      </c>
    </row>
    <row r="6" spans="1:3" x14ac:dyDescent="0.25">
      <c r="A6" s="65" t="s">
        <v>69</v>
      </c>
      <c r="B6" s="66">
        <v>8</v>
      </c>
      <c r="C6" s="66">
        <v>29511493</v>
      </c>
    </row>
    <row r="7" spans="1:3" x14ac:dyDescent="0.25">
      <c r="A7" s="65" t="s">
        <v>99</v>
      </c>
      <c r="B7" s="66">
        <v>2</v>
      </c>
      <c r="C7" s="66">
        <v>370022</v>
      </c>
    </row>
    <row r="8" spans="1:3" x14ac:dyDescent="0.25">
      <c r="A8" s="65" t="s">
        <v>179</v>
      </c>
      <c r="B8" s="66">
        <v>33</v>
      </c>
      <c r="C8" s="66">
        <v>49868471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4"/>
  <sheetViews>
    <sheetView workbookViewId="0">
      <pane ySplit="1" topLeftCell="A2" activePane="bottomLeft" state="frozen"/>
      <selection pane="bottomLeft" activeCell="N1" sqref="N1"/>
    </sheetView>
  </sheetViews>
  <sheetFormatPr baseColWidth="10" defaultRowHeight="10.5" x14ac:dyDescent="0.15"/>
  <cols>
    <col min="1" max="39" width="11.42578125" style="22"/>
    <col min="40" max="40" width="15.7109375" style="22" bestFit="1" customWidth="1"/>
    <col min="41" max="16384" width="11.42578125" style="22"/>
  </cols>
  <sheetData>
    <row r="1" spans="1:54" ht="63" x14ac:dyDescent="0.15">
      <c r="A1" s="12" t="s">
        <v>6</v>
      </c>
      <c r="B1" s="12" t="s">
        <v>15</v>
      </c>
      <c r="C1" s="12" t="s">
        <v>0</v>
      </c>
      <c r="D1" s="12" t="s">
        <v>16</v>
      </c>
      <c r="E1" s="13" t="s">
        <v>17</v>
      </c>
      <c r="F1" s="13" t="s">
        <v>18</v>
      </c>
      <c r="G1" s="12" t="s">
        <v>19</v>
      </c>
      <c r="H1" s="12" t="s">
        <v>20</v>
      </c>
      <c r="I1" s="12" t="s">
        <v>21</v>
      </c>
      <c r="J1" s="12" t="s">
        <v>22</v>
      </c>
      <c r="K1" s="14" t="s">
        <v>23</v>
      </c>
      <c r="L1" s="14" t="s">
        <v>24</v>
      </c>
      <c r="M1" s="12" t="s">
        <v>25</v>
      </c>
      <c r="N1" s="12" t="s">
        <v>175</v>
      </c>
      <c r="O1" s="15" t="s">
        <v>174</v>
      </c>
      <c r="P1" s="16" t="s">
        <v>26</v>
      </c>
      <c r="Q1" s="15" t="s">
        <v>27</v>
      </c>
      <c r="R1" s="15" t="s">
        <v>28</v>
      </c>
      <c r="S1" s="16" t="s">
        <v>29</v>
      </c>
      <c r="T1" s="17" t="s">
        <v>30</v>
      </c>
      <c r="U1" s="15" t="s">
        <v>31</v>
      </c>
      <c r="V1" s="15" t="s">
        <v>32</v>
      </c>
      <c r="W1" s="15" t="s">
        <v>33</v>
      </c>
      <c r="X1" s="15" t="s">
        <v>34</v>
      </c>
      <c r="Y1" s="15" t="s">
        <v>35</v>
      </c>
      <c r="Z1" s="12" t="s">
        <v>36</v>
      </c>
      <c r="AA1" s="14" t="s">
        <v>37</v>
      </c>
      <c r="AB1" s="14" t="s">
        <v>38</v>
      </c>
      <c r="AC1" s="14" t="s">
        <v>39</v>
      </c>
      <c r="AD1" s="14" t="s">
        <v>40</v>
      </c>
      <c r="AE1" s="14" t="s">
        <v>41</v>
      </c>
      <c r="AF1" s="18" t="s">
        <v>42</v>
      </c>
      <c r="AG1" s="18" t="s">
        <v>43</v>
      </c>
      <c r="AH1" s="14" t="s">
        <v>44</v>
      </c>
      <c r="AI1" s="18" t="s">
        <v>45</v>
      </c>
      <c r="AJ1" s="18" t="s">
        <v>46</v>
      </c>
      <c r="AK1" s="13" t="s">
        <v>47</v>
      </c>
      <c r="AL1" s="13" t="s">
        <v>48</v>
      </c>
      <c r="AM1" s="18" t="s">
        <v>49</v>
      </c>
      <c r="AN1" s="12" t="s">
        <v>50</v>
      </c>
      <c r="AO1" s="12" t="s">
        <v>51</v>
      </c>
      <c r="AP1" s="13" t="s">
        <v>52</v>
      </c>
      <c r="AQ1" s="12" t="s">
        <v>53</v>
      </c>
      <c r="AR1" s="12" t="s">
        <v>54</v>
      </c>
      <c r="AS1" s="13" t="s">
        <v>55</v>
      </c>
      <c r="AT1" s="12" t="s">
        <v>56</v>
      </c>
      <c r="AU1" s="12" t="s">
        <v>57</v>
      </c>
      <c r="AV1" s="12" t="s">
        <v>58</v>
      </c>
      <c r="AW1" s="13" t="s">
        <v>59</v>
      </c>
      <c r="AX1" s="13" t="s">
        <v>60</v>
      </c>
      <c r="AY1" s="14" t="s">
        <v>61</v>
      </c>
      <c r="AZ1" s="18" t="s">
        <v>62</v>
      </c>
      <c r="BA1" s="13" t="s">
        <v>63</v>
      </c>
      <c r="BB1" s="12" t="s">
        <v>64</v>
      </c>
    </row>
    <row r="2" spans="1:54" x14ac:dyDescent="0.15">
      <c r="A2" s="19">
        <v>901149757</v>
      </c>
      <c r="B2" s="19" t="s">
        <v>11</v>
      </c>
      <c r="C2" s="19">
        <v>10</v>
      </c>
      <c r="D2" s="19">
        <v>8645</v>
      </c>
      <c r="E2" s="19" t="s">
        <v>102</v>
      </c>
      <c r="F2" s="19" t="s">
        <v>103</v>
      </c>
      <c r="G2" s="19">
        <v>10</v>
      </c>
      <c r="H2" s="19">
        <v>8645</v>
      </c>
      <c r="I2" s="19" t="s">
        <v>67</v>
      </c>
      <c r="J2" s="20">
        <v>44511</v>
      </c>
      <c r="K2" s="21">
        <v>176531</v>
      </c>
      <c r="L2" s="21">
        <v>176531</v>
      </c>
      <c r="M2" s="19" t="s">
        <v>98</v>
      </c>
      <c r="N2" s="19" t="s">
        <v>176</v>
      </c>
      <c r="O2" s="19" t="s">
        <v>176</v>
      </c>
      <c r="P2" s="21">
        <v>0</v>
      </c>
      <c r="Q2" s="19"/>
      <c r="R2" s="19"/>
      <c r="S2" s="21">
        <v>0</v>
      </c>
      <c r="T2" s="21">
        <v>0</v>
      </c>
      <c r="U2" s="19"/>
      <c r="V2" s="19"/>
      <c r="W2" s="19"/>
      <c r="X2" s="19"/>
      <c r="Y2" s="19"/>
      <c r="Z2" s="19" t="s">
        <v>72</v>
      </c>
      <c r="AA2" s="21">
        <v>176531</v>
      </c>
      <c r="AB2" s="21">
        <v>0</v>
      </c>
      <c r="AC2" s="21">
        <v>0</v>
      </c>
      <c r="AD2" s="21">
        <v>0</v>
      </c>
      <c r="AE2" s="21">
        <v>176531</v>
      </c>
      <c r="AF2" s="21">
        <v>0</v>
      </c>
      <c r="AG2" s="21">
        <v>0</v>
      </c>
      <c r="AH2" s="21">
        <v>0</v>
      </c>
      <c r="AI2" s="21">
        <v>173000</v>
      </c>
      <c r="AJ2" s="21">
        <v>0</v>
      </c>
      <c r="AK2" s="19">
        <v>2201230559</v>
      </c>
      <c r="AL2" s="20">
        <v>44705</v>
      </c>
      <c r="AM2" s="21">
        <v>462374</v>
      </c>
      <c r="AN2" s="19">
        <v>211098523360511</v>
      </c>
      <c r="AO2" s="19"/>
      <c r="AP2" s="19"/>
      <c r="AQ2" s="20">
        <v>44511</v>
      </c>
      <c r="AR2" s="19"/>
      <c r="AS2" s="19">
        <v>2</v>
      </c>
      <c r="AT2" s="19"/>
      <c r="AU2" s="19" t="s">
        <v>74</v>
      </c>
      <c r="AV2" s="19">
        <v>1</v>
      </c>
      <c r="AW2" s="19">
        <v>20211130</v>
      </c>
      <c r="AX2" s="19">
        <v>20211111</v>
      </c>
      <c r="AY2" s="21">
        <v>176531</v>
      </c>
      <c r="AZ2" s="21">
        <v>0</v>
      </c>
      <c r="BA2" s="19"/>
      <c r="BB2" s="19" t="s">
        <v>67</v>
      </c>
    </row>
    <row r="3" spans="1:54" x14ac:dyDescent="0.15">
      <c r="A3" s="19">
        <v>901149757</v>
      </c>
      <c r="B3" s="19" t="s">
        <v>11</v>
      </c>
      <c r="C3" s="19">
        <v>1</v>
      </c>
      <c r="D3" s="19">
        <v>4982</v>
      </c>
      <c r="E3" s="19" t="s">
        <v>104</v>
      </c>
      <c r="F3" s="19" t="s">
        <v>105</v>
      </c>
      <c r="G3" s="19">
        <v>1</v>
      </c>
      <c r="H3" s="19">
        <v>4982</v>
      </c>
      <c r="I3" s="19" t="s">
        <v>67</v>
      </c>
      <c r="J3" s="20">
        <v>43508</v>
      </c>
      <c r="K3" s="21">
        <v>94000</v>
      </c>
      <c r="L3" s="21">
        <v>94000</v>
      </c>
      <c r="M3" s="19" t="s">
        <v>98</v>
      </c>
      <c r="N3" s="19" t="s">
        <v>176</v>
      </c>
      <c r="O3" s="19" t="s">
        <v>176</v>
      </c>
      <c r="P3" s="21">
        <v>0</v>
      </c>
      <c r="Q3" s="19"/>
      <c r="R3" s="19"/>
      <c r="S3" s="21">
        <v>0</v>
      </c>
      <c r="T3" s="21">
        <v>0</v>
      </c>
      <c r="U3" s="19"/>
      <c r="V3" s="19"/>
      <c r="W3" s="19"/>
      <c r="X3" s="19"/>
      <c r="Y3" s="19"/>
      <c r="Z3" s="19" t="s">
        <v>72</v>
      </c>
      <c r="AA3" s="21">
        <v>94000</v>
      </c>
      <c r="AB3" s="21">
        <v>0</v>
      </c>
      <c r="AC3" s="21">
        <v>0</v>
      </c>
      <c r="AD3" s="21">
        <v>0</v>
      </c>
      <c r="AE3" s="21">
        <v>94000</v>
      </c>
      <c r="AF3" s="21">
        <v>0</v>
      </c>
      <c r="AG3" s="21">
        <v>0</v>
      </c>
      <c r="AH3" s="21">
        <v>0</v>
      </c>
      <c r="AI3" s="21">
        <v>94000</v>
      </c>
      <c r="AJ3" s="21">
        <v>0</v>
      </c>
      <c r="AK3" s="19">
        <v>2200693546</v>
      </c>
      <c r="AL3" s="20">
        <v>43679</v>
      </c>
      <c r="AM3" s="21">
        <v>285838</v>
      </c>
      <c r="AN3" s="19">
        <v>191638517649227</v>
      </c>
      <c r="AO3" s="19"/>
      <c r="AP3" s="19"/>
      <c r="AQ3" s="20">
        <v>43508</v>
      </c>
      <c r="AR3" s="19"/>
      <c r="AS3" s="19">
        <v>2</v>
      </c>
      <c r="AT3" s="19"/>
      <c r="AU3" s="19" t="s">
        <v>74</v>
      </c>
      <c r="AV3" s="19">
        <v>2</v>
      </c>
      <c r="AW3" s="19">
        <v>20190423</v>
      </c>
      <c r="AX3" s="19">
        <v>20190405</v>
      </c>
      <c r="AY3" s="21">
        <v>94000</v>
      </c>
      <c r="AZ3" s="21">
        <v>0</v>
      </c>
      <c r="BA3" s="19"/>
      <c r="BB3" s="19" t="s">
        <v>67</v>
      </c>
    </row>
    <row r="4" spans="1:54" x14ac:dyDescent="0.15">
      <c r="A4" s="19">
        <v>901149757</v>
      </c>
      <c r="B4" s="19" t="s">
        <v>11</v>
      </c>
      <c r="C4" s="19">
        <v>10</v>
      </c>
      <c r="D4" s="19">
        <v>4393</v>
      </c>
      <c r="E4" s="19" t="s">
        <v>106</v>
      </c>
      <c r="F4" s="19" t="s">
        <v>107</v>
      </c>
      <c r="G4" s="19">
        <v>10</v>
      </c>
      <c r="H4" s="19">
        <v>4393</v>
      </c>
      <c r="I4" s="19" t="s">
        <v>67</v>
      </c>
      <c r="J4" s="20">
        <v>44169</v>
      </c>
      <c r="K4" s="21">
        <v>211799</v>
      </c>
      <c r="L4" s="21">
        <v>211799</v>
      </c>
      <c r="M4" s="19" t="s">
        <v>98</v>
      </c>
      <c r="N4" s="19" t="s">
        <v>176</v>
      </c>
      <c r="O4" s="19" t="s">
        <v>176</v>
      </c>
      <c r="P4" s="21">
        <v>0</v>
      </c>
      <c r="Q4" s="19"/>
      <c r="R4" s="19"/>
      <c r="S4" s="21">
        <v>0</v>
      </c>
      <c r="T4" s="21">
        <v>0</v>
      </c>
      <c r="U4" s="19"/>
      <c r="V4" s="19"/>
      <c r="W4" s="19"/>
      <c r="X4" s="19"/>
      <c r="Y4" s="19"/>
      <c r="Z4" s="19" t="s">
        <v>72</v>
      </c>
      <c r="AA4" s="21">
        <v>211799</v>
      </c>
      <c r="AB4" s="21">
        <v>0</v>
      </c>
      <c r="AC4" s="21">
        <v>0</v>
      </c>
      <c r="AD4" s="21">
        <v>0</v>
      </c>
      <c r="AE4" s="21">
        <v>211799</v>
      </c>
      <c r="AF4" s="21">
        <v>0</v>
      </c>
      <c r="AG4" s="21">
        <v>0</v>
      </c>
      <c r="AH4" s="21">
        <v>0</v>
      </c>
      <c r="AI4" s="21">
        <v>207563</v>
      </c>
      <c r="AJ4" s="21">
        <v>0</v>
      </c>
      <c r="AK4" s="19">
        <v>2201024347</v>
      </c>
      <c r="AL4" s="20">
        <v>44273</v>
      </c>
      <c r="AM4" s="21">
        <v>279593</v>
      </c>
      <c r="AN4" s="19">
        <v>203058523114121</v>
      </c>
      <c r="AO4" s="19"/>
      <c r="AP4" s="19"/>
      <c r="AQ4" s="20">
        <v>44169</v>
      </c>
      <c r="AR4" s="19"/>
      <c r="AS4" s="19">
        <v>2</v>
      </c>
      <c r="AT4" s="19"/>
      <c r="AU4" s="19" t="s">
        <v>74</v>
      </c>
      <c r="AV4" s="19">
        <v>1</v>
      </c>
      <c r="AW4" s="19">
        <v>20201230</v>
      </c>
      <c r="AX4" s="19">
        <v>20201221</v>
      </c>
      <c r="AY4" s="21">
        <v>211799</v>
      </c>
      <c r="AZ4" s="21">
        <v>0</v>
      </c>
      <c r="BA4" s="19"/>
      <c r="BB4" s="19" t="s">
        <v>67</v>
      </c>
    </row>
    <row r="5" spans="1:54" x14ac:dyDescent="0.15">
      <c r="A5" s="19">
        <v>901149757</v>
      </c>
      <c r="B5" s="19" t="s">
        <v>11</v>
      </c>
      <c r="C5" s="19">
        <v>10</v>
      </c>
      <c r="D5" s="19">
        <v>1327</v>
      </c>
      <c r="E5" s="19" t="s">
        <v>108</v>
      </c>
      <c r="F5" s="19" t="s">
        <v>109</v>
      </c>
      <c r="G5" s="19">
        <v>10</v>
      </c>
      <c r="H5" s="19">
        <v>1327</v>
      </c>
      <c r="I5" s="19" t="s">
        <v>67</v>
      </c>
      <c r="J5" s="20">
        <v>44169</v>
      </c>
      <c r="K5" s="21">
        <v>73500</v>
      </c>
      <c r="L5" s="21">
        <v>73500</v>
      </c>
      <c r="M5" s="19" t="s">
        <v>98</v>
      </c>
      <c r="N5" s="19" t="s">
        <v>176</v>
      </c>
      <c r="O5" s="19" t="s">
        <v>176</v>
      </c>
      <c r="P5" s="21">
        <v>0</v>
      </c>
      <c r="Q5" s="19"/>
      <c r="R5" s="19"/>
      <c r="S5" s="21">
        <v>0</v>
      </c>
      <c r="T5" s="21">
        <v>0</v>
      </c>
      <c r="U5" s="19"/>
      <c r="V5" s="19"/>
      <c r="W5" s="19"/>
      <c r="X5" s="19"/>
      <c r="Y5" s="19"/>
      <c r="Z5" s="19" t="s">
        <v>72</v>
      </c>
      <c r="AA5" s="21">
        <v>73500</v>
      </c>
      <c r="AB5" s="21">
        <v>0</v>
      </c>
      <c r="AC5" s="21">
        <v>0</v>
      </c>
      <c r="AD5" s="21">
        <v>0</v>
      </c>
      <c r="AE5" s="21">
        <v>73500</v>
      </c>
      <c r="AF5" s="21">
        <v>0</v>
      </c>
      <c r="AG5" s="21">
        <v>0</v>
      </c>
      <c r="AH5" s="21">
        <v>0</v>
      </c>
      <c r="AI5" s="21">
        <v>72030</v>
      </c>
      <c r="AJ5" s="21">
        <v>0</v>
      </c>
      <c r="AK5" s="19">
        <v>2201024347</v>
      </c>
      <c r="AL5" s="20">
        <v>44273</v>
      </c>
      <c r="AM5" s="21">
        <v>279593</v>
      </c>
      <c r="AN5" s="19">
        <v>999999999999999</v>
      </c>
      <c r="AO5" s="19"/>
      <c r="AP5" s="19"/>
      <c r="AQ5" s="20">
        <v>44169</v>
      </c>
      <c r="AR5" s="19"/>
      <c r="AS5" s="19">
        <v>2</v>
      </c>
      <c r="AT5" s="19"/>
      <c r="AU5" s="19" t="s">
        <v>74</v>
      </c>
      <c r="AV5" s="19">
        <v>1</v>
      </c>
      <c r="AW5" s="19">
        <v>20201230</v>
      </c>
      <c r="AX5" s="19">
        <v>20201218</v>
      </c>
      <c r="AY5" s="21">
        <v>73500</v>
      </c>
      <c r="AZ5" s="21">
        <v>0</v>
      </c>
      <c r="BA5" s="19"/>
      <c r="BB5" s="19" t="s">
        <v>67</v>
      </c>
    </row>
    <row r="6" spans="1:54" x14ac:dyDescent="0.15">
      <c r="A6" s="19">
        <v>901149757</v>
      </c>
      <c r="B6" s="19" t="s">
        <v>11</v>
      </c>
      <c r="C6" s="19">
        <v>1</v>
      </c>
      <c r="D6" s="19">
        <v>6865</v>
      </c>
      <c r="E6" s="19" t="s">
        <v>110</v>
      </c>
      <c r="F6" s="19" t="s">
        <v>111</v>
      </c>
      <c r="G6" s="19">
        <v>1</v>
      </c>
      <c r="H6" s="19">
        <v>6865</v>
      </c>
      <c r="I6" s="19" t="s">
        <v>67</v>
      </c>
      <c r="J6" s="20">
        <v>43571</v>
      </c>
      <c r="K6" s="21">
        <v>94568</v>
      </c>
      <c r="L6" s="21">
        <v>94568</v>
      </c>
      <c r="M6" s="19" t="s">
        <v>98</v>
      </c>
      <c r="N6" s="19" t="s">
        <v>176</v>
      </c>
      <c r="O6" s="19" t="s">
        <v>176</v>
      </c>
      <c r="P6" s="21">
        <v>0</v>
      </c>
      <c r="Q6" s="19"/>
      <c r="R6" s="19"/>
      <c r="S6" s="21">
        <v>0</v>
      </c>
      <c r="T6" s="21">
        <v>0</v>
      </c>
      <c r="U6" s="19"/>
      <c r="V6" s="19"/>
      <c r="W6" s="19"/>
      <c r="X6" s="19"/>
      <c r="Y6" s="19"/>
      <c r="Z6" s="19" t="s">
        <v>72</v>
      </c>
      <c r="AA6" s="21">
        <v>94568</v>
      </c>
      <c r="AB6" s="21">
        <v>0</v>
      </c>
      <c r="AC6" s="21">
        <v>0</v>
      </c>
      <c r="AD6" s="21">
        <v>0</v>
      </c>
      <c r="AE6" s="21">
        <v>94568</v>
      </c>
      <c r="AF6" s="21">
        <v>0</v>
      </c>
      <c r="AG6" s="21">
        <v>0</v>
      </c>
      <c r="AH6" s="21">
        <v>0</v>
      </c>
      <c r="AI6" s="21">
        <v>94568</v>
      </c>
      <c r="AJ6" s="21">
        <v>0</v>
      </c>
      <c r="AK6" s="19">
        <v>2200693546</v>
      </c>
      <c r="AL6" s="20">
        <v>43679</v>
      </c>
      <c r="AM6" s="21">
        <v>285838</v>
      </c>
      <c r="AN6" s="19">
        <v>191618518706778</v>
      </c>
      <c r="AO6" s="19"/>
      <c r="AP6" s="19"/>
      <c r="AQ6" s="20">
        <v>43571</v>
      </c>
      <c r="AR6" s="19"/>
      <c r="AS6" s="19">
        <v>2</v>
      </c>
      <c r="AT6" s="19"/>
      <c r="AU6" s="19" t="s">
        <v>74</v>
      </c>
      <c r="AV6" s="19">
        <v>1</v>
      </c>
      <c r="AW6" s="19">
        <v>20190430</v>
      </c>
      <c r="AX6" s="19">
        <v>20190416</v>
      </c>
      <c r="AY6" s="21">
        <v>94568</v>
      </c>
      <c r="AZ6" s="21">
        <v>0</v>
      </c>
      <c r="BA6" s="19"/>
      <c r="BB6" s="19" t="s">
        <v>67</v>
      </c>
    </row>
    <row r="7" spans="1:54" x14ac:dyDescent="0.15">
      <c r="A7" s="19">
        <v>901149757</v>
      </c>
      <c r="B7" s="19" t="s">
        <v>11</v>
      </c>
      <c r="C7" s="19">
        <v>1</v>
      </c>
      <c r="D7" s="19">
        <v>8995</v>
      </c>
      <c r="E7" s="19" t="s">
        <v>112</v>
      </c>
      <c r="F7" s="19" t="s">
        <v>113</v>
      </c>
      <c r="G7" s="19">
        <v>1</v>
      </c>
      <c r="H7" s="19">
        <v>8995</v>
      </c>
      <c r="I7" s="19" t="s">
        <v>67</v>
      </c>
      <c r="J7" s="20">
        <v>43626</v>
      </c>
      <c r="K7" s="21">
        <v>317150</v>
      </c>
      <c r="L7" s="21">
        <v>317150</v>
      </c>
      <c r="M7" s="19" t="s">
        <v>98</v>
      </c>
      <c r="N7" s="19" t="s">
        <v>176</v>
      </c>
      <c r="O7" s="19" t="s">
        <v>176</v>
      </c>
      <c r="P7" s="21">
        <v>0</v>
      </c>
      <c r="Q7" s="19"/>
      <c r="R7" s="19"/>
      <c r="S7" s="21">
        <v>0</v>
      </c>
      <c r="T7" s="21">
        <v>0</v>
      </c>
      <c r="U7" s="19"/>
      <c r="V7" s="19"/>
      <c r="W7" s="19"/>
      <c r="X7" s="19"/>
      <c r="Y7" s="19"/>
      <c r="Z7" s="19" t="s">
        <v>72</v>
      </c>
      <c r="AA7" s="21">
        <v>317150</v>
      </c>
      <c r="AB7" s="21">
        <v>0</v>
      </c>
      <c r="AC7" s="21">
        <v>0</v>
      </c>
      <c r="AD7" s="21">
        <v>0</v>
      </c>
      <c r="AE7" s="21">
        <v>317150</v>
      </c>
      <c r="AF7" s="21">
        <v>0</v>
      </c>
      <c r="AG7" s="21">
        <v>0</v>
      </c>
      <c r="AH7" s="21">
        <v>0</v>
      </c>
      <c r="AI7" s="21">
        <v>317150</v>
      </c>
      <c r="AJ7" s="21">
        <v>0</v>
      </c>
      <c r="AK7" s="19">
        <v>2200711022</v>
      </c>
      <c r="AL7" s="20">
        <v>43706</v>
      </c>
      <c r="AM7" s="21">
        <v>317150</v>
      </c>
      <c r="AN7" s="19">
        <v>191278519860434</v>
      </c>
      <c r="AO7" s="19"/>
      <c r="AP7" s="19"/>
      <c r="AQ7" s="20">
        <v>43626</v>
      </c>
      <c r="AR7" s="19"/>
      <c r="AS7" s="19">
        <v>2</v>
      </c>
      <c r="AT7" s="19"/>
      <c r="AU7" s="19" t="s">
        <v>74</v>
      </c>
      <c r="AV7" s="19">
        <v>1</v>
      </c>
      <c r="AW7" s="19">
        <v>20190630</v>
      </c>
      <c r="AX7" s="19">
        <v>20190610</v>
      </c>
      <c r="AY7" s="21">
        <v>317150</v>
      </c>
      <c r="AZ7" s="21">
        <v>0</v>
      </c>
      <c r="BA7" s="19"/>
      <c r="BB7" s="19" t="s">
        <v>67</v>
      </c>
    </row>
    <row r="8" spans="1:54" x14ac:dyDescent="0.15">
      <c r="A8" s="19">
        <v>901149757</v>
      </c>
      <c r="B8" s="19" t="s">
        <v>11</v>
      </c>
      <c r="C8" s="19">
        <v>1</v>
      </c>
      <c r="D8" s="19">
        <v>16382</v>
      </c>
      <c r="E8" s="19" t="s">
        <v>114</v>
      </c>
      <c r="F8" s="19" t="s">
        <v>115</v>
      </c>
      <c r="G8" s="19">
        <v>1</v>
      </c>
      <c r="H8" s="19">
        <v>16382</v>
      </c>
      <c r="I8" s="19" t="s">
        <v>67</v>
      </c>
      <c r="J8" s="20">
        <v>43983</v>
      </c>
      <c r="K8" s="21">
        <v>324880</v>
      </c>
      <c r="L8" s="21">
        <v>324880</v>
      </c>
      <c r="M8" s="19" t="s">
        <v>98</v>
      </c>
      <c r="N8" s="19" t="s">
        <v>176</v>
      </c>
      <c r="O8" s="19" t="s">
        <v>176</v>
      </c>
      <c r="P8" s="21">
        <v>0</v>
      </c>
      <c r="Q8" s="19"/>
      <c r="R8" s="19"/>
      <c r="S8" s="21">
        <v>0</v>
      </c>
      <c r="T8" s="21">
        <v>0</v>
      </c>
      <c r="U8" s="19"/>
      <c r="V8" s="19"/>
      <c r="W8" s="19"/>
      <c r="X8" s="19"/>
      <c r="Y8" s="19"/>
      <c r="Z8" s="19" t="s">
        <v>72</v>
      </c>
      <c r="AA8" s="21">
        <v>324880</v>
      </c>
      <c r="AB8" s="21">
        <v>0</v>
      </c>
      <c r="AC8" s="21">
        <v>0</v>
      </c>
      <c r="AD8" s="21">
        <v>0</v>
      </c>
      <c r="AE8" s="21">
        <v>324880</v>
      </c>
      <c r="AF8" s="21">
        <v>0</v>
      </c>
      <c r="AG8" s="21">
        <v>0</v>
      </c>
      <c r="AH8" s="21">
        <v>0</v>
      </c>
      <c r="AI8" s="21">
        <v>318382</v>
      </c>
      <c r="AJ8" s="21">
        <v>0</v>
      </c>
      <c r="AK8" s="19">
        <v>2200883123</v>
      </c>
      <c r="AL8" s="20">
        <v>44039</v>
      </c>
      <c r="AM8" s="21">
        <v>318382</v>
      </c>
      <c r="AN8" s="19">
        <v>192008519629552</v>
      </c>
      <c r="AO8" s="19"/>
      <c r="AP8" s="19"/>
      <c r="AQ8" s="20">
        <v>43983</v>
      </c>
      <c r="AR8" s="19"/>
      <c r="AS8" s="19">
        <v>2</v>
      </c>
      <c r="AT8" s="19"/>
      <c r="AU8" s="19" t="s">
        <v>74</v>
      </c>
      <c r="AV8" s="19">
        <v>1</v>
      </c>
      <c r="AW8" s="19">
        <v>20200630</v>
      </c>
      <c r="AX8" s="19">
        <v>20200610</v>
      </c>
      <c r="AY8" s="21">
        <v>324880</v>
      </c>
      <c r="AZ8" s="21">
        <v>0</v>
      </c>
      <c r="BA8" s="19"/>
      <c r="BB8" s="19" t="s">
        <v>67</v>
      </c>
    </row>
    <row r="9" spans="1:54" x14ac:dyDescent="0.15">
      <c r="A9" s="19">
        <v>901149757</v>
      </c>
      <c r="B9" s="19" t="s">
        <v>11</v>
      </c>
      <c r="C9" s="19">
        <v>10</v>
      </c>
      <c r="D9" s="19">
        <v>787</v>
      </c>
      <c r="E9" s="19" t="s">
        <v>116</v>
      </c>
      <c r="F9" s="19" t="s">
        <v>117</v>
      </c>
      <c r="G9" s="19">
        <v>10</v>
      </c>
      <c r="H9" s="19">
        <v>787</v>
      </c>
      <c r="I9" s="19" t="s">
        <v>67</v>
      </c>
      <c r="J9" s="20">
        <v>44511</v>
      </c>
      <c r="K9" s="21">
        <v>295280</v>
      </c>
      <c r="L9" s="21">
        <v>295280</v>
      </c>
      <c r="M9" s="19" t="s">
        <v>98</v>
      </c>
      <c r="N9" s="19" t="s">
        <v>176</v>
      </c>
      <c r="O9" s="19" t="s">
        <v>176</v>
      </c>
      <c r="P9" s="21">
        <v>0</v>
      </c>
      <c r="Q9" s="19"/>
      <c r="R9" s="19"/>
      <c r="S9" s="21">
        <v>0</v>
      </c>
      <c r="T9" s="21">
        <v>0</v>
      </c>
      <c r="U9" s="19"/>
      <c r="V9" s="19"/>
      <c r="W9" s="19"/>
      <c r="X9" s="19"/>
      <c r="Y9" s="19"/>
      <c r="Z9" s="19" t="s">
        <v>72</v>
      </c>
      <c r="AA9" s="21">
        <v>295280</v>
      </c>
      <c r="AB9" s="21">
        <v>0</v>
      </c>
      <c r="AC9" s="21">
        <v>0</v>
      </c>
      <c r="AD9" s="21">
        <v>0</v>
      </c>
      <c r="AE9" s="21">
        <v>295280</v>
      </c>
      <c r="AF9" s="21">
        <v>0</v>
      </c>
      <c r="AG9" s="21">
        <v>0</v>
      </c>
      <c r="AH9" s="21">
        <v>0</v>
      </c>
      <c r="AI9" s="21">
        <v>289374</v>
      </c>
      <c r="AJ9" s="21">
        <v>0</v>
      </c>
      <c r="AK9" s="19">
        <v>2201230559</v>
      </c>
      <c r="AL9" s="20">
        <v>44705</v>
      </c>
      <c r="AM9" s="21">
        <v>462374</v>
      </c>
      <c r="AN9" s="19">
        <v>999999999999999</v>
      </c>
      <c r="AO9" s="19"/>
      <c r="AP9" s="19"/>
      <c r="AQ9" s="20">
        <v>44511</v>
      </c>
      <c r="AR9" s="19"/>
      <c r="AS9" s="19">
        <v>2</v>
      </c>
      <c r="AT9" s="19"/>
      <c r="AU9" s="19" t="s">
        <v>74</v>
      </c>
      <c r="AV9" s="19">
        <v>1</v>
      </c>
      <c r="AW9" s="19">
        <v>20211130</v>
      </c>
      <c r="AX9" s="19">
        <v>20211111</v>
      </c>
      <c r="AY9" s="21">
        <v>295280</v>
      </c>
      <c r="AZ9" s="21">
        <v>0</v>
      </c>
      <c r="BA9" s="19"/>
      <c r="BB9" s="19" t="s">
        <v>67</v>
      </c>
    </row>
    <row r="10" spans="1:54" x14ac:dyDescent="0.15">
      <c r="A10" s="19">
        <v>901149757</v>
      </c>
      <c r="B10" s="19" t="s">
        <v>11</v>
      </c>
      <c r="C10" s="19">
        <v>10</v>
      </c>
      <c r="D10" s="19">
        <v>889</v>
      </c>
      <c r="E10" s="19" t="s">
        <v>118</v>
      </c>
      <c r="F10" s="19" t="s">
        <v>119</v>
      </c>
      <c r="G10" s="19">
        <v>10</v>
      </c>
      <c r="H10" s="19">
        <v>889</v>
      </c>
      <c r="I10" s="19" t="s">
        <v>67</v>
      </c>
      <c r="J10" s="20">
        <v>44480</v>
      </c>
      <c r="K10" s="21">
        <v>208203</v>
      </c>
      <c r="L10" s="21">
        <v>208203</v>
      </c>
      <c r="M10" s="19" t="s">
        <v>98</v>
      </c>
      <c r="N10" s="19" t="s">
        <v>176</v>
      </c>
      <c r="O10" s="19" t="s">
        <v>176</v>
      </c>
      <c r="P10" s="21">
        <v>0</v>
      </c>
      <c r="Q10" s="19"/>
      <c r="R10" s="19"/>
      <c r="S10" s="21">
        <v>0</v>
      </c>
      <c r="T10" s="21">
        <v>0</v>
      </c>
      <c r="U10" s="19"/>
      <c r="V10" s="19"/>
      <c r="W10" s="19"/>
      <c r="X10" s="19"/>
      <c r="Y10" s="19"/>
      <c r="Z10" s="19" t="s">
        <v>72</v>
      </c>
      <c r="AA10" s="21">
        <v>208203</v>
      </c>
      <c r="AB10" s="21">
        <v>0</v>
      </c>
      <c r="AC10" s="21">
        <v>0</v>
      </c>
      <c r="AD10" s="21">
        <v>0</v>
      </c>
      <c r="AE10" s="21">
        <v>208203</v>
      </c>
      <c r="AF10" s="21">
        <v>0</v>
      </c>
      <c r="AG10" s="21">
        <v>0</v>
      </c>
      <c r="AH10" s="21">
        <v>0</v>
      </c>
      <c r="AI10" s="21">
        <v>204039</v>
      </c>
      <c r="AJ10" s="21">
        <v>0</v>
      </c>
      <c r="AK10" s="19">
        <v>2201215329</v>
      </c>
      <c r="AL10" s="20">
        <v>44677</v>
      </c>
      <c r="AM10" s="21">
        <v>204039</v>
      </c>
      <c r="AN10" s="19">
        <v>193258524614120</v>
      </c>
      <c r="AO10" s="19"/>
      <c r="AP10" s="19"/>
      <c r="AQ10" s="20">
        <v>44480</v>
      </c>
      <c r="AR10" s="19"/>
      <c r="AS10" s="19">
        <v>2</v>
      </c>
      <c r="AT10" s="19"/>
      <c r="AU10" s="19" t="s">
        <v>74</v>
      </c>
      <c r="AV10" s="19">
        <v>1</v>
      </c>
      <c r="AW10" s="19">
        <v>20211030</v>
      </c>
      <c r="AX10" s="19">
        <v>20211011</v>
      </c>
      <c r="AY10" s="21">
        <v>208203</v>
      </c>
      <c r="AZ10" s="21">
        <v>0</v>
      </c>
      <c r="BA10" s="19"/>
      <c r="BB10" s="19" t="s">
        <v>67</v>
      </c>
    </row>
    <row r="11" spans="1:54" x14ac:dyDescent="0.15">
      <c r="A11" s="19">
        <v>901149757</v>
      </c>
      <c r="B11" s="19" t="s">
        <v>11</v>
      </c>
      <c r="C11" s="19">
        <v>1</v>
      </c>
      <c r="D11" s="19">
        <v>1657</v>
      </c>
      <c r="E11" s="19" t="s">
        <v>120</v>
      </c>
      <c r="F11" s="19" t="s">
        <v>121</v>
      </c>
      <c r="G11" s="19">
        <v>1</v>
      </c>
      <c r="H11" s="19">
        <v>1657</v>
      </c>
      <c r="I11" s="19" t="s">
        <v>67</v>
      </c>
      <c r="J11" s="20">
        <v>43418</v>
      </c>
      <c r="K11" s="21">
        <v>97270</v>
      </c>
      <c r="L11" s="21">
        <v>97270</v>
      </c>
      <c r="M11" s="19" t="s">
        <v>98</v>
      </c>
      <c r="N11" s="19" t="s">
        <v>176</v>
      </c>
      <c r="O11" s="19" t="s">
        <v>176</v>
      </c>
      <c r="P11" s="21">
        <v>0</v>
      </c>
      <c r="Q11" s="19"/>
      <c r="R11" s="19"/>
      <c r="S11" s="21">
        <v>0</v>
      </c>
      <c r="T11" s="21">
        <v>0</v>
      </c>
      <c r="U11" s="19"/>
      <c r="V11" s="19"/>
      <c r="W11" s="19"/>
      <c r="X11" s="19"/>
      <c r="Y11" s="19"/>
      <c r="Z11" s="19" t="s">
        <v>72</v>
      </c>
      <c r="AA11" s="21">
        <v>97270</v>
      </c>
      <c r="AB11" s="21">
        <v>0</v>
      </c>
      <c r="AC11" s="21">
        <v>0</v>
      </c>
      <c r="AD11" s="21">
        <v>0</v>
      </c>
      <c r="AE11" s="21">
        <v>97270</v>
      </c>
      <c r="AF11" s="21">
        <v>0</v>
      </c>
      <c r="AG11" s="21">
        <v>0</v>
      </c>
      <c r="AH11" s="21">
        <v>0</v>
      </c>
      <c r="AI11" s="21">
        <v>97270</v>
      </c>
      <c r="AJ11" s="21">
        <v>0</v>
      </c>
      <c r="AK11" s="19">
        <v>2200693546</v>
      </c>
      <c r="AL11" s="20">
        <v>43679</v>
      </c>
      <c r="AM11" s="21">
        <v>285838</v>
      </c>
      <c r="AN11" s="19">
        <v>191618518678189</v>
      </c>
      <c r="AO11" s="19"/>
      <c r="AP11" s="19"/>
      <c r="AQ11" s="20">
        <v>43418</v>
      </c>
      <c r="AR11" s="19"/>
      <c r="AS11" s="19">
        <v>2</v>
      </c>
      <c r="AT11" s="19"/>
      <c r="AU11" s="19" t="s">
        <v>74</v>
      </c>
      <c r="AV11" s="19">
        <v>3</v>
      </c>
      <c r="AW11" s="19">
        <v>20190423</v>
      </c>
      <c r="AX11" s="19">
        <v>20190405</v>
      </c>
      <c r="AY11" s="21">
        <v>97270</v>
      </c>
      <c r="AZ11" s="21">
        <v>0</v>
      </c>
      <c r="BA11" s="19"/>
      <c r="BB11" s="19" t="s">
        <v>67</v>
      </c>
    </row>
    <row r="12" spans="1:54" x14ac:dyDescent="0.15">
      <c r="A12" s="19">
        <v>901149757</v>
      </c>
      <c r="B12" s="19" t="s">
        <v>11</v>
      </c>
      <c r="C12" s="19">
        <v>1</v>
      </c>
      <c r="D12" s="19">
        <v>2169</v>
      </c>
      <c r="E12" s="19" t="s">
        <v>122</v>
      </c>
      <c r="F12" s="19" t="s">
        <v>123</v>
      </c>
      <c r="G12" s="19">
        <v>1</v>
      </c>
      <c r="H12" s="19">
        <v>2169</v>
      </c>
      <c r="I12" s="19" t="s">
        <v>67</v>
      </c>
      <c r="J12" s="20">
        <v>43445</v>
      </c>
      <c r="K12" s="21">
        <v>7541025</v>
      </c>
      <c r="L12" s="21">
        <v>7541025</v>
      </c>
      <c r="M12" s="19" t="s">
        <v>98</v>
      </c>
      <c r="N12" s="19" t="s">
        <v>176</v>
      </c>
      <c r="O12" s="19" t="s">
        <v>176</v>
      </c>
      <c r="P12" s="21">
        <v>0</v>
      </c>
      <c r="Q12" s="19"/>
      <c r="R12" s="19"/>
      <c r="S12" s="21">
        <v>0</v>
      </c>
      <c r="T12" s="21">
        <v>0</v>
      </c>
      <c r="U12" s="19"/>
      <c r="V12" s="19"/>
      <c r="W12" s="19"/>
      <c r="X12" s="19"/>
      <c r="Y12" s="19"/>
      <c r="Z12" s="19" t="s">
        <v>72</v>
      </c>
      <c r="AA12" s="21">
        <v>7541025</v>
      </c>
      <c r="AB12" s="21">
        <v>0</v>
      </c>
      <c r="AC12" s="21">
        <v>0</v>
      </c>
      <c r="AD12" s="21">
        <v>0</v>
      </c>
      <c r="AE12" s="21">
        <v>7541025</v>
      </c>
      <c r="AF12" s="21">
        <v>0</v>
      </c>
      <c r="AG12" s="21">
        <v>0</v>
      </c>
      <c r="AH12" s="21">
        <v>0</v>
      </c>
      <c r="AI12" s="21">
        <v>7390204</v>
      </c>
      <c r="AJ12" s="21">
        <v>0</v>
      </c>
      <c r="AK12" s="19">
        <v>2200844257</v>
      </c>
      <c r="AL12" s="20">
        <v>43978</v>
      </c>
      <c r="AM12" s="21">
        <v>7390204</v>
      </c>
      <c r="AN12" s="19">
        <v>999999999999999</v>
      </c>
      <c r="AO12" s="19"/>
      <c r="AP12" s="19"/>
      <c r="AQ12" s="20">
        <v>43445</v>
      </c>
      <c r="AR12" s="19"/>
      <c r="AS12" s="19">
        <v>2</v>
      </c>
      <c r="AT12" s="19"/>
      <c r="AU12" s="19" t="s">
        <v>74</v>
      </c>
      <c r="AV12" s="19">
        <v>4</v>
      </c>
      <c r="AW12" s="19">
        <v>20190628</v>
      </c>
      <c r="AX12" s="19">
        <v>20190614</v>
      </c>
      <c r="AY12" s="21">
        <v>7541025</v>
      </c>
      <c r="AZ12" s="21">
        <v>0</v>
      </c>
      <c r="BA12" s="19"/>
      <c r="BB12" s="19" t="s">
        <v>67</v>
      </c>
    </row>
    <row r="13" spans="1:54" x14ac:dyDescent="0.15">
      <c r="A13" s="19">
        <v>901149757</v>
      </c>
      <c r="B13" s="19" t="s">
        <v>11</v>
      </c>
      <c r="C13" s="19">
        <v>1</v>
      </c>
      <c r="D13" s="19">
        <v>6863</v>
      </c>
      <c r="E13" s="19" t="s">
        <v>147</v>
      </c>
      <c r="F13" s="19" t="s">
        <v>148</v>
      </c>
      <c r="G13" s="19">
        <v>1</v>
      </c>
      <c r="H13" s="19">
        <v>6863</v>
      </c>
      <c r="I13" s="19" t="s">
        <v>67</v>
      </c>
      <c r="J13" s="20">
        <v>43571</v>
      </c>
      <c r="K13" s="21">
        <v>691141</v>
      </c>
      <c r="L13" s="21">
        <v>649141</v>
      </c>
      <c r="M13" s="19" t="s">
        <v>126</v>
      </c>
      <c r="N13" s="19" t="s">
        <v>176</v>
      </c>
      <c r="O13" s="19" t="s">
        <v>176</v>
      </c>
      <c r="P13" s="21">
        <v>0</v>
      </c>
      <c r="Q13" s="19"/>
      <c r="R13" s="19"/>
      <c r="S13" s="21">
        <v>0</v>
      </c>
      <c r="T13" s="21">
        <v>0</v>
      </c>
      <c r="U13" s="19"/>
      <c r="V13" s="19"/>
      <c r="W13" s="19"/>
      <c r="X13" s="19"/>
      <c r="Y13" s="19"/>
      <c r="Z13" s="19" t="s">
        <v>72</v>
      </c>
      <c r="AA13" s="21">
        <v>691141</v>
      </c>
      <c r="AB13" s="21">
        <v>0</v>
      </c>
      <c r="AC13" s="21">
        <v>0</v>
      </c>
      <c r="AD13" s="21">
        <v>0</v>
      </c>
      <c r="AE13" s="21">
        <v>649141</v>
      </c>
      <c r="AF13" s="21">
        <v>42000</v>
      </c>
      <c r="AG13" s="21">
        <v>0</v>
      </c>
      <c r="AH13" s="21">
        <v>0</v>
      </c>
      <c r="AI13" s="21">
        <v>629815.18000000005</v>
      </c>
      <c r="AJ13" s="21">
        <v>0</v>
      </c>
      <c r="AK13" s="19">
        <v>2200775787</v>
      </c>
      <c r="AL13" s="20">
        <v>43825</v>
      </c>
      <c r="AM13" s="21">
        <v>629815.18000000005</v>
      </c>
      <c r="AN13" s="19">
        <v>191638517634891</v>
      </c>
      <c r="AO13" s="19"/>
      <c r="AP13" s="19"/>
      <c r="AQ13" s="20">
        <v>43571</v>
      </c>
      <c r="AR13" s="19"/>
      <c r="AS13" s="19">
        <v>2</v>
      </c>
      <c r="AT13" s="19"/>
      <c r="AU13" s="19" t="s">
        <v>74</v>
      </c>
      <c r="AV13" s="19">
        <v>2</v>
      </c>
      <c r="AW13" s="19">
        <v>20190918</v>
      </c>
      <c r="AX13" s="19">
        <v>20190904</v>
      </c>
      <c r="AY13" s="21">
        <v>691141</v>
      </c>
      <c r="AZ13" s="21">
        <v>42000</v>
      </c>
      <c r="BA13" s="19" t="s">
        <v>149</v>
      </c>
      <c r="BB13" s="19" t="s">
        <v>67</v>
      </c>
    </row>
    <row r="14" spans="1:54" x14ac:dyDescent="0.15">
      <c r="A14" s="19">
        <v>901149757</v>
      </c>
      <c r="B14" s="19" t="s">
        <v>11</v>
      </c>
      <c r="C14" s="19">
        <v>1</v>
      </c>
      <c r="D14" s="19">
        <v>3823</v>
      </c>
      <c r="E14" s="19" t="s">
        <v>124</v>
      </c>
      <c r="F14" s="19" t="s">
        <v>125</v>
      </c>
      <c r="G14" s="19">
        <v>1</v>
      </c>
      <c r="H14" s="19">
        <v>3823</v>
      </c>
      <c r="I14" s="19" t="s">
        <v>67</v>
      </c>
      <c r="J14" s="20">
        <v>43503</v>
      </c>
      <c r="K14" s="21">
        <v>2335173</v>
      </c>
      <c r="L14" s="21">
        <v>2335173</v>
      </c>
      <c r="M14" s="19" t="s">
        <v>126</v>
      </c>
      <c r="N14" s="19" t="s">
        <v>69</v>
      </c>
      <c r="O14" s="19" t="s">
        <v>177</v>
      </c>
      <c r="P14" s="21">
        <v>0</v>
      </c>
      <c r="Q14" s="19"/>
      <c r="R14" s="19"/>
      <c r="S14" s="21">
        <v>0</v>
      </c>
      <c r="T14" s="21">
        <v>0</v>
      </c>
      <c r="U14" s="19"/>
      <c r="V14" s="19"/>
      <c r="W14" s="19"/>
      <c r="X14" s="19"/>
      <c r="Y14" s="19"/>
      <c r="Z14" s="19" t="s">
        <v>72</v>
      </c>
      <c r="AA14" s="21">
        <v>2335173</v>
      </c>
      <c r="AB14" s="21">
        <v>0</v>
      </c>
      <c r="AC14" s="21">
        <v>0</v>
      </c>
      <c r="AD14" s="21">
        <v>0</v>
      </c>
      <c r="AE14" s="21">
        <v>0</v>
      </c>
      <c r="AF14" s="21">
        <v>2335173</v>
      </c>
      <c r="AG14" s="21">
        <v>0</v>
      </c>
      <c r="AH14" s="21">
        <v>0</v>
      </c>
      <c r="AI14" s="21">
        <v>0</v>
      </c>
      <c r="AJ14" s="21">
        <v>0</v>
      </c>
      <c r="AK14" s="19"/>
      <c r="AL14" s="19"/>
      <c r="AM14" s="21">
        <v>0</v>
      </c>
      <c r="AN14" s="19"/>
      <c r="AO14" s="19"/>
      <c r="AP14" s="19"/>
      <c r="AQ14" s="20">
        <v>43503</v>
      </c>
      <c r="AR14" s="19"/>
      <c r="AS14" s="19">
        <v>2</v>
      </c>
      <c r="AT14" s="19"/>
      <c r="AU14" s="19" t="s">
        <v>74</v>
      </c>
      <c r="AV14" s="19">
        <v>3</v>
      </c>
      <c r="AW14" s="19">
        <v>20230228</v>
      </c>
      <c r="AX14" s="19">
        <v>20230217</v>
      </c>
      <c r="AY14" s="21">
        <v>2335173</v>
      </c>
      <c r="AZ14" s="21">
        <v>2335173</v>
      </c>
      <c r="BA14" s="19"/>
      <c r="BB14" s="19" t="s">
        <v>67</v>
      </c>
    </row>
    <row r="15" spans="1:54" x14ac:dyDescent="0.15">
      <c r="A15" s="19">
        <v>901149757</v>
      </c>
      <c r="B15" s="19" t="s">
        <v>11</v>
      </c>
      <c r="C15" s="19">
        <v>1</v>
      </c>
      <c r="D15" s="19">
        <v>7744</v>
      </c>
      <c r="E15" s="19" t="s">
        <v>127</v>
      </c>
      <c r="F15" s="19" t="s">
        <v>128</v>
      </c>
      <c r="G15" s="19">
        <v>1</v>
      </c>
      <c r="H15" s="19">
        <v>7744</v>
      </c>
      <c r="I15" s="19" t="s">
        <v>67</v>
      </c>
      <c r="J15" s="20">
        <v>43587</v>
      </c>
      <c r="K15" s="21">
        <v>231900</v>
      </c>
      <c r="L15" s="21">
        <v>231900</v>
      </c>
      <c r="M15" s="19" t="s">
        <v>126</v>
      </c>
      <c r="N15" s="19" t="s">
        <v>69</v>
      </c>
      <c r="O15" s="19" t="s">
        <v>177</v>
      </c>
      <c r="P15" s="21">
        <v>0</v>
      </c>
      <c r="Q15" s="19"/>
      <c r="R15" s="19"/>
      <c r="S15" s="21">
        <v>0</v>
      </c>
      <c r="T15" s="21">
        <v>0</v>
      </c>
      <c r="U15" s="19"/>
      <c r="V15" s="19"/>
      <c r="W15" s="19"/>
      <c r="X15" s="19"/>
      <c r="Y15" s="19"/>
      <c r="Z15" s="19" t="s">
        <v>72</v>
      </c>
      <c r="AA15" s="21">
        <v>231900</v>
      </c>
      <c r="AB15" s="21">
        <v>0</v>
      </c>
      <c r="AC15" s="21">
        <v>0</v>
      </c>
      <c r="AD15" s="21">
        <v>0</v>
      </c>
      <c r="AE15" s="21">
        <v>0</v>
      </c>
      <c r="AF15" s="21">
        <v>231900</v>
      </c>
      <c r="AG15" s="21">
        <v>0</v>
      </c>
      <c r="AH15" s="21">
        <v>0</v>
      </c>
      <c r="AI15" s="21">
        <v>0</v>
      </c>
      <c r="AJ15" s="21">
        <v>0</v>
      </c>
      <c r="AK15" s="19"/>
      <c r="AL15" s="19"/>
      <c r="AM15" s="21">
        <v>0</v>
      </c>
      <c r="AN15" s="19"/>
      <c r="AO15" s="19"/>
      <c r="AP15" s="19"/>
      <c r="AQ15" s="20">
        <v>43587</v>
      </c>
      <c r="AR15" s="19"/>
      <c r="AS15" s="19">
        <v>2</v>
      </c>
      <c r="AT15" s="19"/>
      <c r="AU15" s="19" t="s">
        <v>74</v>
      </c>
      <c r="AV15" s="19">
        <v>5</v>
      </c>
      <c r="AW15" s="19">
        <v>20230228</v>
      </c>
      <c r="AX15" s="19">
        <v>20230217</v>
      </c>
      <c r="AY15" s="21">
        <v>231900</v>
      </c>
      <c r="AZ15" s="21">
        <v>231900</v>
      </c>
      <c r="BA15" s="19"/>
      <c r="BB15" s="19" t="s">
        <v>67</v>
      </c>
    </row>
    <row r="16" spans="1:54" x14ac:dyDescent="0.15">
      <c r="A16" s="19">
        <v>901149757</v>
      </c>
      <c r="B16" s="19" t="s">
        <v>11</v>
      </c>
      <c r="C16" s="19">
        <v>1</v>
      </c>
      <c r="D16" s="19">
        <v>7776</v>
      </c>
      <c r="E16" s="19" t="s">
        <v>129</v>
      </c>
      <c r="F16" s="19" t="s">
        <v>130</v>
      </c>
      <c r="G16" s="19">
        <v>1</v>
      </c>
      <c r="H16" s="19">
        <v>7776</v>
      </c>
      <c r="I16" s="19" t="s">
        <v>67</v>
      </c>
      <c r="J16" s="20">
        <v>43587</v>
      </c>
      <c r="K16" s="21">
        <v>265464</v>
      </c>
      <c r="L16" s="21">
        <v>265464</v>
      </c>
      <c r="M16" s="19" t="s">
        <v>126</v>
      </c>
      <c r="N16" s="19" t="s">
        <v>69</v>
      </c>
      <c r="O16" s="19" t="s">
        <v>177</v>
      </c>
      <c r="P16" s="21">
        <v>0</v>
      </c>
      <c r="Q16" s="19"/>
      <c r="R16" s="19"/>
      <c r="S16" s="21">
        <v>0</v>
      </c>
      <c r="T16" s="21">
        <v>0</v>
      </c>
      <c r="U16" s="19"/>
      <c r="V16" s="19"/>
      <c r="W16" s="19"/>
      <c r="X16" s="19"/>
      <c r="Y16" s="19"/>
      <c r="Z16" s="19" t="s">
        <v>72</v>
      </c>
      <c r="AA16" s="21">
        <v>265464</v>
      </c>
      <c r="AB16" s="21">
        <v>0</v>
      </c>
      <c r="AC16" s="21">
        <v>0</v>
      </c>
      <c r="AD16" s="21">
        <v>0</v>
      </c>
      <c r="AE16" s="21">
        <v>0</v>
      </c>
      <c r="AF16" s="21">
        <v>265464</v>
      </c>
      <c r="AG16" s="21">
        <v>0</v>
      </c>
      <c r="AH16" s="21">
        <v>0</v>
      </c>
      <c r="AI16" s="21">
        <v>0</v>
      </c>
      <c r="AJ16" s="21">
        <v>0</v>
      </c>
      <c r="AK16" s="19"/>
      <c r="AL16" s="19"/>
      <c r="AM16" s="21">
        <v>0</v>
      </c>
      <c r="AN16" s="19"/>
      <c r="AO16" s="19"/>
      <c r="AP16" s="19"/>
      <c r="AQ16" s="20">
        <v>43587</v>
      </c>
      <c r="AR16" s="19"/>
      <c r="AS16" s="19">
        <v>2</v>
      </c>
      <c r="AT16" s="19"/>
      <c r="AU16" s="19" t="s">
        <v>74</v>
      </c>
      <c r="AV16" s="19">
        <v>5</v>
      </c>
      <c r="AW16" s="19">
        <v>20230228</v>
      </c>
      <c r="AX16" s="19">
        <v>20230217</v>
      </c>
      <c r="AY16" s="21">
        <v>265464</v>
      </c>
      <c r="AZ16" s="21">
        <v>265464</v>
      </c>
      <c r="BA16" s="19"/>
      <c r="BB16" s="19" t="s">
        <v>67</v>
      </c>
    </row>
    <row r="17" spans="1:54" x14ac:dyDescent="0.15">
      <c r="A17" s="19">
        <v>901149757</v>
      </c>
      <c r="B17" s="19" t="s">
        <v>11</v>
      </c>
      <c r="C17" s="19">
        <v>1</v>
      </c>
      <c r="D17" s="19">
        <v>7808</v>
      </c>
      <c r="E17" s="19" t="s">
        <v>131</v>
      </c>
      <c r="F17" s="19" t="s">
        <v>132</v>
      </c>
      <c r="G17" s="19">
        <v>1</v>
      </c>
      <c r="H17" s="19">
        <v>7808</v>
      </c>
      <c r="I17" s="19" t="s">
        <v>67</v>
      </c>
      <c r="J17" s="20">
        <v>43587</v>
      </c>
      <c r="K17" s="21">
        <v>4778381</v>
      </c>
      <c r="L17" s="21">
        <v>4778381</v>
      </c>
      <c r="M17" s="19" t="s">
        <v>126</v>
      </c>
      <c r="N17" s="19" t="s">
        <v>69</v>
      </c>
      <c r="O17" s="19" t="s">
        <v>177</v>
      </c>
      <c r="P17" s="21">
        <v>0</v>
      </c>
      <c r="Q17" s="19"/>
      <c r="R17" s="19"/>
      <c r="S17" s="21">
        <v>0</v>
      </c>
      <c r="T17" s="21">
        <v>0</v>
      </c>
      <c r="U17" s="19"/>
      <c r="V17" s="19"/>
      <c r="W17" s="19"/>
      <c r="X17" s="19"/>
      <c r="Y17" s="19"/>
      <c r="Z17" s="19" t="s">
        <v>72</v>
      </c>
      <c r="AA17" s="21">
        <v>4778381</v>
      </c>
      <c r="AB17" s="21">
        <v>0</v>
      </c>
      <c r="AC17" s="21">
        <v>0</v>
      </c>
      <c r="AD17" s="21">
        <v>0</v>
      </c>
      <c r="AE17" s="21">
        <v>0</v>
      </c>
      <c r="AF17" s="21">
        <v>4778381</v>
      </c>
      <c r="AG17" s="21">
        <v>0</v>
      </c>
      <c r="AH17" s="21">
        <v>0</v>
      </c>
      <c r="AI17" s="21">
        <v>0</v>
      </c>
      <c r="AJ17" s="21">
        <v>0</v>
      </c>
      <c r="AK17" s="19"/>
      <c r="AL17" s="19"/>
      <c r="AM17" s="21">
        <v>0</v>
      </c>
      <c r="AN17" s="19"/>
      <c r="AO17" s="19"/>
      <c r="AP17" s="19"/>
      <c r="AQ17" s="20">
        <v>43587</v>
      </c>
      <c r="AR17" s="19"/>
      <c r="AS17" s="19">
        <v>2</v>
      </c>
      <c r="AT17" s="19"/>
      <c r="AU17" s="19" t="s">
        <v>74</v>
      </c>
      <c r="AV17" s="19">
        <v>5</v>
      </c>
      <c r="AW17" s="19">
        <v>20230228</v>
      </c>
      <c r="AX17" s="19">
        <v>20230217</v>
      </c>
      <c r="AY17" s="21">
        <v>4778381</v>
      </c>
      <c r="AZ17" s="21">
        <v>4778381</v>
      </c>
      <c r="BA17" s="19"/>
      <c r="BB17" s="19" t="s">
        <v>67</v>
      </c>
    </row>
    <row r="18" spans="1:54" x14ac:dyDescent="0.15">
      <c r="A18" s="19">
        <v>901149757</v>
      </c>
      <c r="B18" s="19" t="s">
        <v>11</v>
      </c>
      <c r="C18" s="19">
        <v>1</v>
      </c>
      <c r="D18" s="19">
        <v>8431</v>
      </c>
      <c r="E18" s="19" t="s">
        <v>133</v>
      </c>
      <c r="F18" s="19" t="s">
        <v>134</v>
      </c>
      <c r="G18" s="19">
        <v>1</v>
      </c>
      <c r="H18" s="19">
        <v>8431</v>
      </c>
      <c r="I18" s="19" t="s">
        <v>67</v>
      </c>
      <c r="J18" s="20">
        <v>43594</v>
      </c>
      <c r="K18" s="21">
        <v>597350</v>
      </c>
      <c r="L18" s="21">
        <v>597350</v>
      </c>
      <c r="M18" s="19" t="s">
        <v>126</v>
      </c>
      <c r="N18" s="19" t="s">
        <v>69</v>
      </c>
      <c r="O18" s="19" t="s">
        <v>177</v>
      </c>
      <c r="P18" s="21">
        <v>0</v>
      </c>
      <c r="Q18" s="19"/>
      <c r="R18" s="19"/>
      <c r="S18" s="21">
        <v>0</v>
      </c>
      <c r="T18" s="21">
        <v>0</v>
      </c>
      <c r="U18" s="19"/>
      <c r="V18" s="19"/>
      <c r="W18" s="19"/>
      <c r="X18" s="19"/>
      <c r="Y18" s="19"/>
      <c r="Z18" s="19" t="s">
        <v>72</v>
      </c>
      <c r="AA18" s="21">
        <v>597350</v>
      </c>
      <c r="AB18" s="21">
        <v>0</v>
      </c>
      <c r="AC18" s="21">
        <v>0</v>
      </c>
      <c r="AD18" s="21">
        <v>0</v>
      </c>
      <c r="AE18" s="21">
        <v>0</v>
      </c>
      <c r="AF18" s="21">
        <v>597350</v>
      </c>
      <c r="AG18" s="21">
        <v>0</v>
      </c>
      <c r="AH18" s="21">
        <v>0</v>
      </c>
      <c r="AI18" s="21">
        <v>0</v>
      </c>
      <c r="AJ18" s="21">
        <v>0</v>
      </c>
      <c r="AK18" s="19"/>
      <c r="AL18" s="19"/>
      <c r="AM18" s="21">
        <v>0</v>
      </c>
      <c r="AN18" s="19"/>
      <c r="AO18" s="19"/>
      <c r="AP18" s="19"/>
      <c r="AQ18" s="20">
        <v>43594</v>
      </c>
      <c r="AR18" s="19"/>
      <c r="AS18" s="19">
        <v>2</v>
      </c>
      <c r="AT18" s="19"/>
      <c r="AU18" s="19" t="s">
        <v>74</v>
      </c>
      <c r="AV18" s="19">
        <v>5</v>
      </c>
      <c r="AW18" s="19">
        <v>20230228</v>
      </c>
      <c r="AX18" s="19">
        <v>20230217</v>
      </c>
      <c r="AY18" s="21">
        <v>597350</v>
      </c>
      <c r="AZ18" s="21">
        <v>597350</v>
      </c>
      <c r="BA18" s="19"/>
      <c r="BB18" s="19" t="s">
        <v>67</v>
      </c>
    </row>
    <row r="19" spans="1:54" x14ac:dyDescent="0.15">
      <c r="A19" s="19">
        <v>901149757</v>
      </c>
      <c r="B19" s="19" t="s">
        <v>11</v>
      </c>
      <c r="C19" s="19">
        <v>1</v>
      </c>
      <c r="D19" s="19">
        <v>8735</v>
      </c>
      <c r="E19" s="19" t="s">
        <v>135</v>
      </c>
      <c r="F19" s="19" t="s">
        <v>136</v>
      </c>
      <c r="G19" s="19">
        <v>1</v>
      </c>
      <c r="H19" s="19">
        <v>8735</v>
      </c>
      <c r="I19" s="19" t="s">
        <v>67</v>
      </c>
      <c r="J19" s="20">
        <v>43626</v>
      </c>
      <c r="K19" s="21">
        <v>267897</v>
      </c>
      <c r="L19" s="21">
        <v>267897</v>
      </c>
      <c r="M19" s="19" t="s">
        <v>126</v>
      </c>
      <c r="N19" s="19" t="s">
        <v>69</v>
      </c>
      <c r="O19" s="19" t="s">
        <v>177</v>
      </c>
      <c r="P19" s="21">
        <v>0</v>
      </c>
      <c r="Q19" s="19"/>
      <c r="R19" s="19"/>
      <c r="S19" s="21">
        <v>0</v>
      </c>
      <c r="T19" s="21">
        <v>0</v>
      </c>
      <c r="U19" s="19"/>
      <c r="V19" s="19"/>
      <c r="W19" s="19"/>
      <c r="X19" s="19"/>
      <c r="Y19" s="19"/>
      <c r="Z19" s="19" t="s">
        <v>72</v>
      </c>
      <c r="AA19" s="21">
        <v>267897</v>
      </c>
      <c r="AB19" s="21">
        <v>0</v>
      </c>
      <c r="AC19" s="21">
        <v>0</v>
      </c>
      <c r="AD19" s="21">
        <v>0</v>
      </c>
      <c r="AE19" s="21">
        <v>0</v>
      </c>
      <c r="AF19" s="21">
        <v>267897</v>
      </c>
      <c r="AG19" s="21">
        <v>0</v>
      </c>
      <c r="AH19" s="21">
        <v>0</v>
      </c>
      <c r="AI19" s="21">
        <v>0</v>
      </c>
      <c r="AJ19" s="21">
        <v>0</v>
      </c>
      <c r="AK19" s="19"/>
      <c r="AL19" s="19"/>
      <c r="AM19" s="21">
        <v>0</v>
      </c>
      <c r="AN19" s="19"/>
      <c r="AO19" s="19"/>
      <c r="AP19" s="19"/>
      <c r="AQ19" s="20">
        <v>43626</v>
      </c>
      <c r="AR19" s="19"/>
      <c r="AS19" s="19">
        <v>2</v>
      </c>
      <c r="AT19" s="19"/>
      <c r="AU19" s="19" t="s">
        <v>74</v>
      </c>
      <c r="AV19" s="19">
        <v>2</v>
      </c>
      <c r="AW19" s="19">
        <v>20230228</v>
      </c>
      <c r="AX19" s="19">
        <v>20230217</v>
      </c>
      <c r="AY19" s="21">
        <v>267897</v>
      </c>
      <c r="AZ19" s="21">
        <v>267897</v>
      </c>
      <c r="BA19" s="19"/>
      <c r="BB19" s="19" t="s">
        <v>67</v>
      </c>
    </row>
    <row r="20" spans="1:54" x14ac:dyDescent="0.15">
      <c r="A20" s="19">
        <v>901149757</v>
      </c>
      <c r="B20" s="19" t="s">
        <v>11</v>
      </c>
      <c r="C20" s="19">
        <v>10</v>
      </c>
      <c r="D20" s="19">
        <v>1370</v>
      </c>
      <c r="E20" s="19" t="s">
        <v>137</v>
      </c>
      <c r="F20" s="19" t="s">
        <v>138</v>
      </c>
      <c r="G20" s="19">
        <v>10</v>
      </c>
      <c r="H20" s="19">
        <v>1370</v>
      </c>
      <c r="I20" s="19" t="s">
        <v>67</v>
      </c>
      <c r="J20" s="20">
        <v>44144</v>
      </c>
      <c r="K20" s="21">
        <v>56700</v>
      </c>
      <c r="L20" s="21">
        <v>56700</v>
      </c>
      <c r="M20" s="19" t="s">
        <v>126</v>
      </c>
      <c r="N20" s="19" t="s">
        <v>69</v>
      </c>
      <c r="O20" s="19" t="s">
        <v>177</v>
      </c>
      <c r="P20" s="21">
        <v>0</v>
      </c>
      <c r="Q20" s="19"/>
      <c r="R20" s="19"/>
      <c r="S20" s="21">
        <v>0</v>
      </c>
      <c r="T20" s="21">
        <v>0</v>
      </c>
      <c r="U20" s="19"/>
      <c r="V20" s="19"/>
      <c r="W20" s="19"/>
      <c r="X20" s="19"/>
      <c r="Y20" s="19"/>
      <c r="Z20" s="19" t="s">
        <v>72</v>
      </c>
      <c r="AA20" s="21">
        <v>56700</v>
      </c>
      <c r="AB20" s="21">
        <v>0</v>
      </c>
      <c r="AC20" s="21">
        <v>0</v>
      </c>
      <c r="AD20" s="21">
        <v>0</v>
      </c>
      <c r="AE20" s="21">
        <v>0</v>
      </c>
      <c r="AF20" s="21">
        <v>56700</v>
      </c>
      <c r="AG20" s="21">
        <v>0</v>
      </c>
      <c r="AH20" s="21">
        <v>0</v>
      </c>
      <c r="AI20" s="21">
        <v>0</v>
      </c>
      <c r="AJ20" s="21">
        <v>0</v>
      </c>
      <c r="AK20" s="19"/>
      <c r="AL20" s="19"/>
      <c r="AM20" s="21">
        <v>0</v>
      </c>
      <c r="AN20" s="19"/>
      <c r="AO20" s="19"/>
      <c r="AP20" s="19"/>
      <c r="AQ20" s="20">
        <v>44144</v>
      </c>
      <c r="AR20" s="19"/>
      <c r="AS20" s="19">
        <v>2</v>
      </c>
      <c r="AT20" s="19"/>
      <c r="AU20" s="19" t="s">
        <v>74</v>
      </c>
      <c r="AV20" s="19">
        <v>2</v>
      </c>
      <c r="AW20" s="19">
        <v>20230228</v>
      </c>
      <c r="AX20" s="19">
        <v>20230217</v>
      </c>
      <c r="AY20" s="21">
        <v>56700</v>
      </c>
      <c r="AZ20" s="21">
        <v>56700</v>
      </c>
      <c r="BA20" s="19"/>
      <c r="BB20" s="19" t="s">
        <v>67</v>
      </c>
    </row>
    <row r="21" spans="1:54" x14ac:dyDescent="0.15">
      <c r="A21" s="19">
        <v>901149757</v>
      </c>
      <c r="B21" s="19" t="s">
        <v>11</v>
      </c>
      <c r="C21" s="19">
        <v>10</v>
      </c>
      <c r="D21" s="19">
        <v>1424</v>
      </c>
      <c r="E21" s="19" t="s">
        <v>139</v>
      </c>
      <c r="F21" s="19" t="s">
        <v>140</v>
      </c>
      <c r="G21" s="19">
        <v>10</v>
      </c>
      <c r="H21" s="19">
        <v>1424</v>
      </c>
      <c r="I21" s="19" t="s">
        <v>67</v>
      </c>
      <c r="J21" s="20">
        <v>44155</v>
      </c>
      <c r="K21" s="21">
        <v>82400</v>
      </c>
      <c r="L21" s="21">
        <v>82400</v>
      </c>
      <c r="M21" s="19" t="s">
        <v>126</v>
      </c>
      <c r="N21" s="19" t="s">
        <v>69</v>
      </c>
      <c r="O21" s="19" t="s">
        <v>177</v>
      </c>
      <c r="P21" s="21">
        <v>0</v>
      </c>
      <c r="Q21" s="19"/>
      <c r="R21" s="19"/>
      <c r="S21" s="21">
        <v>0</v>
      </c>
      <c r="T21" s="21">
        <v>0</v>
      </c>
      <c r="U21" s="19"/>
      <c r="V21" s="19"/>
      <c r="W21" s="19"/>
      <c r="X21" s="19"/>
      <c r="Y21" s="19"/>
      <c r="Z21" s="19" t="s">
        <v>72</v>
      </c>
      <c r="AA21" s="21">
        <v>82400</v>
      </c>
      <c r="AB21" s="21">
        <v>0</v>
      </c>
      <c r="AC21" s="21">
        <v>0</v>
      </c>
      <c r="AD21" s="21">
        <v>0</v>
      </c>
      <c r="AE21" s="21">
        <v>0</v>
      </c>
      <c r="AF21" s="21">
        <v>82400</v>
      </c>
      <c r="AG21" s="21">
        <v>0</v>
      </c>
      <c r="AH21" s="21">
        <v>0</v>
      </c>
      <c r="AI21" s="21">
        <v>0</v>
      </c>
      <c r="AJ21" s="21">
        <v>0</v>
      </c>
      <c r="AK21" s="19"/>
      <c r="AL21" s="19"/>
      <c r="AM21" s="21">
        <v>0</v>
      </c>
      <c r="AN21" s="19"/>
      <c r="AO21" s="19"/>
      <c r="AP21" s="19"/>
      <c r="AQ21" s="20">
        <v>44155</v>
      </c>
      <c r="AR21" s="19"/>
      <c r="AS21" s="19">
        <v>2</v>
      </c>
      <c r="AT21" s="19"/>
      <c r="AU21" s="19" t="s">
        <v>74</v>
      </c>
      <c r="AV21" s="19">
        <v>2</v>
      </c>
      <c r="AW21" s="19">
        <v>20230228</v>
      </c>
      <c r="AX21" s="19">
        <v>20230217</v>
      </c>
      <c r="AY21" s="21">
        <v>82400</v>
      </c>
      <c r="AZ21" s="21">
        <v>82400</v>
      </c>
      <c r="BA21" s="19"/>
      <c r="BB21" s="19" t="s">
        <v>67</v>
      </c>
    </row>
    <row r="22" spans="1:54" x14ac:dyDescent="0.15">
      <c r="A22" s="19">
        <v>901149757</v>
      </c>
      <c r="B22" s="19" t="s">
        <v>11</v>
      </c>
      <c r="C22" s="19">
        <v>10</v>
      </c>
      <c r="D22" s="19">
        <v>1432</v>
      </c>
      <c r="E22" s="19" t="s">
        <v>141</v>
      </c>
      <c r="F22" s="19" t="s">
        <v>142</v>
      </c>
      <c r="G22" s="19">
        <v>10</v>
      </c>
      <c r="H22" s="19">
        <v>1432</v>
      </c>
      <c r="I22" s="19" t="s">
        <v>67</v>
      </c>
      <c r="J22" s="20">
        <v>44155</v>
      </c>
      <c r="K22" s="21">
        <v>123968</v>
      </c>
      <c r="L22" s="21">
        <v>123968</v>
      </c>
      <c r="M22" s="19" t="s">
        <v>126</v>
      </c>
      <c r="N22" s="19" t="s">
        <v>69</v>
      </c>
      <c r="O22" s="19" t="s">
        <v>177</v>
      </c>
      <c r="P22" s="21">
        <v>0</v>
      </c>
      <c r="Q22" s="19"/>
      <c r="R22" s="19"/>
      <c r="S22" s="21">
        <v>0</v>
      </c>
      <c r="T22" s="21">
        <v>0</v>
      </c>
      <c r="U22" s="19"/>
      <c r="V22" s="19"/>
      <c r="W22" s="19"/>
      <c r="X22" s="19"/>
      <c r="Y22" s="19"/>
      <c r="Z22" s="19" t="s">
        <v>72</v>
      </c>
      <c r="AA22" s="21">
        <v>123968</v>
      </c>
      <c r="AB22" s="21">
        <v>0</v>
      </c>
      <c r="AC22" s="21">
        <v>0</v>
      </c>
      <c r="AD22" s="21">
        <v>0</v>
      </c>
      <c r="AE22" s="21">
        <v>0</v>
      </c>
      <c r="AF22" s="21">
        <v>123968</v>
      </c>
      <c r="AG22" s="21">
        <v>0</v>
      </c>
      <c r="AH22" s="21">
        <v>0</v>
      </c>
      <c r="AI22" s="21">
        <v>0</v>
      </c>
      <c r="AJ22" s="21">
        <v>0</v>
      </c>
      <c r="AK22" s="19"/>
      <c r="AL22" s="19"/>
      <c r="AM22" s="21">
        <v>0</v>
      </c>
      <c r="AN22" s="19"/>
      <c r="AO22" s="19"/>
      <c r="AP22" s="19"/>
      <c r="AQ22" s="20">
        <v>44155</v>
      </c>
      <c r="AR22" s="19"/>
      <c r="AS22" s="19">
        <v>2</v>
      </c>
      <c r="AT22" s="19"/>
      <c r="AU22" s="19" t="s">
        <v>74</v>
      </c>
      <c r="AV22" s="19">
        <v>2</v>
      </c>
      <c r="AW22" s="19">
        <v>20230228</v>
      </c>
      <c r="AX22" s="19">
        <v>20230217</v>
      </c>
      <c r="AY22" s="21">
        <v>123968</v>
      </c>
      <c r="AZ22" s="21">
        <v>123968</v>
      </c>
      <c r="BA22" s="19"/>
      <c r="BB22" s="19" t="s">
        <v>67</v>
      </c>
    </row>
    <row r="23" spans="1:54" x14ac:dyDescent="0.15">
      <c r="A23" s="19">
        <v>901149757</v>
      </c>
      <c r="B23" s="19" t="s">
        <v>11</v>
      </c>
      <c r="C23" s="19">
        <v>10</v>
      </c>
      <c r="D23" s="19">
        <v>1816</v>
      </c>
      <c r="E23" s="19" t="s">
        <v>143</v>
      </c>
      <c r="F23" s="19" t="s">
        <v>144</v>
      </c>
      <c r="G23" s="19">
        <v>10</v>
      </c>
      <c r="H23" s="19">
        <v>1816</v>
      </c>
      <c r="I23" s="19" t="s">
        <v>67</v>
      </c>
      <c r="J23" s="20">
        <v>44155</v>
      </c>
      <c r="K23" s="21">
        <v>1090376</v>
      </c>
      <c r="L23" s="21">
        <v>1090376</v>
      </c>
      <c r="M23" s="19" t="s">
        <v>126</v>
      </c>
      <c r="N23" s="19" t="s">
        <v>69</v>
      </c>
      <c r="O23" s="19" t="s">
        <v>177</v>
      </c>
      <c r="P23" s="21">
        <v>0</v>
      </c>
      <c r="Q23" s="19"/>
      <c r="R23" s="19"/>
      <c r="S23" s="21">
        <v>0</v>
      </c>
      <c r="T23" s="21">
        <v>0</v>
      </c>
      <c r="U23" s="19"/>
      <c r="V23" s="19"/>
      <c r="W23" s="19"/>
      <c r="X23" s="19"/>
      <c r="Y23" s="19"/>
      <c r="Z23" s="19" t="s">
        <v>72</v>
      </c>
      <c r="AA23" s="21">
        <v>1090376</v>
      </c>
      <c r="AB23" s="21">
        <v>0</v>
      </c>
      <c r="AC23" s="21">
        <v>0</v>
      </c>
      <c r="AD23" s="21">
        <v>0</v>
      </c>
      <c r="AE23" s="21">
        <v>0</v>
      </c>
      <c r="AF23" s="21">
        <v>1090376</v>
      </c>
      <c r="AG23" s="21">
        <v>0</v>
      </c>
      <c r="AH23" s="21">
        <v>0</v>
      </c>
      <c r="AI23" s="21">
        <v>0</v>
      </c>
      <c r="AJ23" s="21">
        <v>0</v>
      </c>
      <c r="AK23" s="19"/>
      <c r="AL23" s="19"/>
      <c r="AM23" s="21">
        <v>0</v>
      </c>
      <c r="AN23" s="19"/>
      <c r="AO23" s="19"/>
      <c r="AP23" s="19"/>
      <c r="AQ23" s="20">
        <v>44155</v>
      </c>
      <c r="AR23" s="19"/>
      <c r="AS23" s="19">
        <v>2</v>
      </c>
      <c r="AT23" s="19"/>
      <c r="AU23" s="19" t="s">
        <v>74</v>
      </c>
      <c r="AV23" s="19">
        <v>2</v>
      </c>
      <c r="AW23" s="19">
        <v>20230228</v>
      </c>
      <c r="AX23" s="19">
        <v>20230217</v>
      </c>
      <c r="AY23" s="21">
        <v>1090376</v>
      </c>
      <c r="AZ23" s="21">
        <v>1090376</v>
      </c>
      <c r="BA23" s="19"/>
      <c r="BB23" s="19" t="s">
        <v>67</v>
      </c>
    </row>
    <row r="24" spans="1:54" x14ac:dyDescent="0.15">
      <c r="A24" s="19">
        <v>901149757</v>
      </c>
      <c r="B24" s="19" t="s">
        <v>11</v>
      </c>
      <c r="C24" s="19">
        <v>10</v>
      </c>
      <c r="D24" s="19">
        <v>1313</v>
      </c>
      <c r="E24" s="19" t="s">
        <v>145</v>
      </c>
      <c r="F24" s="19" t="s">
        <v>146</v>
      </c>
      <c r="G24" s="19">
        <v>10</v>
      </c>
      <c r="H24" s="19">
        <v>1313</v>
      </c>
      <c r="I24" s="19" t="s">
        <v>67</v>
      </c>
      <c r="J24" s="20">
        <v>44144</v>
      </c>
      <c r="K24" s="21">
        <v>74000</v>
      </c>
      <c r="L24" s="21">
        <v>74000</v>
      </c>
      <c r="M24" s="19" t="s">
        <v>126</v>
      </c>
      <c r="N24" s="19" t="s">
        <v>69</v>
      </c>
      <c r="O24" s="19" t="s">
        <v>177</v>
      </c>
      <c r="P24" s="21">
        <v>0</v>
      </c>
      <c r="Q24" s="19"/>
      <c r="R24" s="19"/>
      <c r="S24" s="21">
        <v>0</v>
      </c>
      <c r="T24" s="21">
        <v>0</v>
      </c>
      <c r="U24" s="19"/>
      <c r="V24" s="19"/>
      <c r="W24" s="19"/>
      <c r="X24" s="19"/>
      <c r="Y24" s="19"/>
      <c r="Z24" s="19" t="s">
        <v>72</v>
      </c>
      <c r="AA24" s="21">
        <v>74000</v>
      </c>
      <c r="AB24" s="21">
        <v>0</v>
      </c>
      <c r="AC24" s="21">
        <v>0</v>
      </c>
      <c r="AD24" s="21">
        <v>0</v>
      </c>
      <c r="AE24" s="21">
        <v>0</v>
      </c>
      <c r="AF24" s="21">
        <v>74000</v>
      </c>
      <c r="AG24" s="21">
        <v>0</v>
      </c>
      <c r="AH24" s="21">
        <v>0</v>
      </c>
      <c r="AI24" s="21">
        <v>0</v>
      </c>
      <c r="AJ24" s="21">
        <v>0</v>
      </c>
      <c r="AK24" s="19"/>
      <c r="AL24" s="19"/>
      <c r="AM24" s="21">
        <v>0</v>
      </c>
      <c r="AN24" s="19"/>
      <c r="AO24" s="19"/>
      <c r="AP24" s="19"/>
      <c r="AQ24" s="20">
        <v>44144</v>
      </c>
      <c r="AR24" s="19"/>
      <c r="AS24" s="19">
        <v>2</v>
      </c>
      <c r="AT24" s="19"/>
      <c r="AU24" s="19" t="s">
        <v>74</v>
      </c>
      <c r="AV24" s="19">
        <v>2</v>
      </c>
      <c r="AW24" s="19">
        <v>20230228</v>
      </c>
      <c r="AX24" s="19">
        <v>20230217</v>
      </c>
      <c r="AY24" s="21">
        <v>74000</v>
      </c>
      <c r="AZ24" s="21">
        <v>74000</v>
      </c>
      <c r="BA24" s="19"/>
      <c r="BB24" s="19" t="s">
        <v>67</v>
      </c>
    </row>
    <row r="25" spans="1:54" x14ac:dyDescent="0.15">
      <c r="A25" s="19">
        <v>901149757</v>
      </c>
      <c r="B25" s="19" t="s">
        <v>11</v>
      </c>
      <c r="C25" s="19">
        <v>10</v>
      </c>
      <c r="D25" s="19">
        <v>5524</v>
      </c>
      <c r="E25" s="19" t="s">
        <v>65</v>
      </c>
      <c r="F25" s="19" t="s">
        <v>66</v>
      </c>
      <c r="G25" s="19">
        <v>10</v>
      </c>
      <c r="H25" s="19">
        <v>5524</v>
      </c>
      <c r="I25" s="19" t="s">
        <v>67</v>
      </c>
      <c r="J25" s="20">
        <v>44511</v>
      </c>
      <c r="K25" s="21">
        <v>2702900</v>
      </c>
      <c r="L25" s="21">
        <v>2702900</v>
      </c>
      <c r="M25" s="19" t="s">
        <v>68</v>
      </c>
      <c r="N25" s="19" t="s">
        <v>69</v>
      </c>
      <c r="O25" s="19" t="s">
        <v>69</v>
      </c>
      <c r="P25" s="21">
        <v>0</v>
      </c>
      <c r="Q25" s="19"/>
      <c r="R25" s="19"/>
      <c r="S25" s="21">
        <v>0</v>
      </c>
      <c r="T25" s="21">
        <v>2702900</v>
      </c>
      <c r="U25" s="19" t="s">
        <v>70</v>
      </c>
      <c r="V25" s="19" t="s">
        <v>71</v>
      </c>
      <c r="W25" s="19"/>
      <c r="X25" s="19"/>
      <c r="Y25" s="19"/>
      <c r="Z25" s="19" t="s">
        <v>72</v>
      </c>
      <c r="AA25" s="21">
        <v>2702900</v>
      </c>
      <c r="AB25" s="21">
        <v>0</v>
      </c>
      <c r="AC25" s="21">
        <v>0</v>
      </c>
      <c r="AD25" s="21">
        <v>0</v>
      </c>
      <c r="AE25" s="21">
        <v>0</v>
      </c>
      <c r="AF25" s="21">
        <v>0</v>
      </c>
      <c r="AG25" s="21">
        <v>2702900</v>
      </c>
      <c r="AH25" s="21">
        <v>2702900</v>
      </c>
      <c r="AI25" s="21">
        <v>0</v>
      </c>
      <c r="AJ25" s="21">
        <v>0</v>
      </c>
      <c r="AK25" s="19"/>
      <c r="AL25" s="19"/>
      <c r="AM25" s="21">
        <v>0</v>
      </c>
      <c r="AN25" s="19"/>
      <c r="AO25" s="19"/>
      <c r="AP25" s="19" t="s">
        <v>73</v>
      </c>
      <c r="AQ25" s="20">
        <v>44511</v>
      </c>
      <c r="AR25" s="19"/>
      <c r="AS25" s="19">
        <v>9</v>
      </c>
      <c r="AT25" s="19"/>
      <c r="AU25" s="19" t="s">
        <v>74</v>
      </c>
      <c r="AV25" s="19">
        <v>1</v>
      </c>
      <c r="AW25" s="19">
        <v>21001231</v>
      </c>
      <c r="AX25" s="19">
        <v>20211111</v>
      </c>
      <c r="AY25" s="21">
        <v>2702900</v>
      </c>
      <c r="AZ25" s="21">
        <v>0</v>
      </c>
      <c r="BA25" s="19"/>
      <c r="BB25" s="19" t="s">
        <v>67</v>
      </c>
    </row>
    <row r="26" spans="1:54" x14ac:dyDescent="0.15">
      <c r="A26" s="19">
        <v>901149757</v>
      </c>
      <c r="B26" s="19" t="s">
        <v>11</v>
      </c>
      <c r="C26" s="19">
        <v>10</v>
      </c>
      <c r="D26" s="19">
        <v>895</v>
      </c>
      <c r="E26" s="19" t="s">
        <v>75</v>
      </c>
      <c r="F26" s="19" t="s">
        <v>76</v>
      </c>
      <c r="G26" s="19">
        <v>10</v>
      </c>
      <c r="H26" s="19">
        <v>895</v>
      </c>
      <c r="I26" s="19" t="s">
        <v>67</v>
      </c>
      <c r="J26" s="20">
        <v>44511</v>
      </c>
      <c r="K26" s="21">
        <v>254803</v>
      </c>
      <c r="L26" s="21">
        <v>254803</v>
      </c>
      <c r="M26" s="19" t="s">
        <v>68</v>
      </c>
      <c r="N26" s="19" t="s">
        <v>69</v>
      </c>
      <c r="O26" s="19" t="s">
        <v>69</v>
      </c>
      <c r="P26" s="21">
        <v>0</v>
      </c>
      <c r="Q26" s="19"/>
      <c r="R26" s="19"/>
      <c r="S26" s="21">
        <v>0</v>
      </c>
      <c r="T26" s="21">
        <v>254803</v>
      </c>
      <c r="U26" s="19" t="s">
        <v>70</v>
      </c>
      <c r="V26" s="19" t="s">
        <v>50</v>
      </c>
      <c r="W26" s="19"/>
      <c r="X26" s="19"/>
      <c r="Y26" s="19"/>
      <c r="Z26" s="19" t="s">
        <v>72</v>
      </c>
      <c r="AA26" s="21">
        <v>254803</v>
      </c>
      <c r="AB26" s="21">
        <v>0</v>
      </c>
      <c r="AC26" s="21">
        <v>0</v>
      </c>
      <c r="AD26" s="21">
        <v>0</v>
      </c>
      <c r="AE26" s="21">
        <v>0</v>
      </c>
      <c r="AF26" s="21">
        <v>0</v>
      </c>
      <c r="AG26" s="21">
        <v>254803</v>
      </c>
      <c r="AH26" s="21">
        <v>254803</v>
      </c>
      <c r="AI26" s="21">
        <v>0</v>
      </c>
      <c r="AJ26" s="21">
        <v>0</v>
      </c>
      <c r="AK26" s="19"/>
      <c r="AL26" s="19"/>
      <c r="AM26" s="21">
        <v>0</v>
      </c>
      <c r="AN26" s="19">
        <v>999999999999999</v>
      </c>
      <c r="AO26" s="19"/>
      <c r="AP26" s="19" t="s">
        <v>77</v>
      </c>
      <c r="AQ26" s="20">
        <v>44511</v>
      </c>
      <c r="AR26" s="19"/>
      <c r="AS26" s="19">
        <v>9</v>
      </c>
      <c r="AT26" s="19"/>
      <c r="AU26" s="19" t="s">
        <v>74</v>
      </c>
      <c r="AV26" s="19">
        <v>1</v>
      </c>
      <c r="AW26" s="19">
        <v>21001231</v>
      </c>
      <c r="AX26" s="19">
        <v>20211111</v>
      </c>
      <c r="AY26" s="21">
        <v>254803</v>
      </c>
      <c r="AZ26" s="21">
        <v>0</v>
      </c>
      <c r="BA26" s="19"/>
      <c r="BB26" s="19" t="s">
        <v>67</v>
      </c>
    </row>
    <row r="27" spans="1:54" x14ac:dyDescent="0.15">
      <c r="A27" s="19">
        <v>901149757</v>
      </c>
      <c r="B27" s="19" t="s">
        <v>11</v>
      </c>
      <c r="C27" s="19">
        <v>10</v>
      </c>
      <c r="D27" s="19">
        <v>22838</v>
      </c>
      <c r="E27" s="19" t="s">
        <v>78</v>
      </c>
      <c r="F27" s="19" t="s">
        <v>79</v>
      </c>
      <c r="G27" s="19">
        <v>10</v>
      </c>
      <c r="H27" s="19">
        <v>22838</v>
      </c>
      <c r="I27" s="19" t="s">
        <v>67</v>
      </c>
      <c r="J27" s="20">
        <v>45007</v>
      </c>
      <c r="K27" s="21">
        <v>25540527</v>
      </c>
      <c r="L27" s="21">
        <v>25540527</v>
      </c>
      <c r="M27" s="19" t="s">
        <v>68</v>
      </c>
      <c r="N27" s="19" t="e">
        <v>#N/A</v>
      </c>
      <c r="O27" s="19" t="s">
        <v>69</v>
      </c>
      <c r="P27" s="21">
        <v>0</v>
      </c>
      <c r="Q27" s="19"/>
      <c r="R27" s="19"/>
      <c r="S27" s="21">
        <v>0</v>
      </c>
      <c r="T27" s="21">
        <v>25540527</v>
      </c>
      <c r="U27" s="19" t="s">
        <v>70</v>
      </c>
      <c r="V27" s="19" t="s">
        <v>50</v>
      </c>
      <c r="W27" s="19"/>
      <c r="X27" s="19"/>
      <c r="Y27" s="19"/>
      <c r="Z27" s="19" t="s">
        <v>72</v>
      </c>
      <c r="AA27" s="21">
        <v>25540527</v>
      </c>
      <c r="AB27" s="21">
        <v>0</v>
      </c>
      <c r="AC27" s="21">
        <v>0</v>
      </c>
      <c r="AD27" s="21">
        <v>0</v>
      </c>
      <c r="AE27" s="21">
        <v>0</v>
      </c>
      <c r="AF27" s="21">
        <v>0</v>
      </c>
      <c r="AG27" s="21">
        <v>25540527</v>
      </c>
      <c r="AH27" s="21">
        <v>25540527</v>
      </c>
      <c r="AI27" s="21">
        <v>0</v>
      </c>
      <c r="AJ27" s="21">
        <v>0</v>
      </c>
      <c r="AK27" s="19"/>
      <c r="AL27" s="19"/>
      <c r="AM27" s="21">
        <v>0</v>
      </c>
      <c r="AN27" s="19"/>
      <c r="AO27" s="19"/>
      <c r="AP27" s="19" t="s">
        <v>80</v>
      </c>
      <c r="AQ27" s="20">
        <v>45007</v>
      </c>
      <c r="AR27" s="19"/>
      <c r="AS27" s="19">
        <v>9</v>
      </c>
      <c r="AT27" s="19"/>
      <c r="AU27" s="19" t="s">
        <v>74</v>
      </c>
      <c r="AV27" s="19">
        <v>1</v>
      </c>
      <c r="AW27" s="19">
        <v>21001231</v>
      </c>
      <c r="AX27" s="19">
        <v>20230322</v>
      </c>
      <c r="AY27" s="21">
        <v>25540527</v>
      </c>
      <c r="AZ27" s="21">
        <v>0</v>
      </c>
      <c r="BA27" s="19"/>
      <c r="BB27" s="19" t="s">
        <v>67</v>
      </c>
    </row>
    <row r="28" spans="1:54" x14ac:dyDescent="0.15">
      <c r="A28" s="19">
        <v>901149757</v>
      </c>
      <c r="B28" s="19" t="s">
        <v>11</v>
      </c>
      <c r="C28" s="19">
        <v>10</v>
      </c>
      <c r="D28" s="19">
        <v>16985</v>
      </c>
      <c r="E28" s="19" t="s">
        <v>81</v>
      </c>
      <c r="F28" s="19" t="s">
        <v>82</v>
      </c>
      <c r="G28" s="19">
        <v>10</v>
      </c>
      <c r="H28" s="19">
        <v>16985</v>
      </c>
      <c r="I28" s="19" t="s">
        <v>67</v>
      </c>
      <c r="J28" s="20">
        <v>44761</v>
      </c>
      <c r="K28" s="21">
        <v>60000</v>
      </c>
      <c r="L28" s="21">
        <v>60000</v>
      </c>
      <c r="M28" s="19" t="s">
        <v>68</v>
      </c>
      <c r="N28" s="19" t="s">
        <v>69</v>
      </c>
      <c r="O28" s="19" t="s">
        <v>69</v>
      </c>
      <c r="P28" s="21">
        <v>0</v>
      </c>
      <c r="Q28" s="19"/>
      <c r="R28" s="19"/>
      <c r="S28" s="21">
        <v>0</v>
      </c>
      <c r="T28" s="21">
        <v>60000</v>
      </c>
      <c r="U28" s="19" t="s">
        <v>70</v>
      </c>
      <c r="V28" s="19" t="s">
        <v>83</v>
      </c>
      <c r="W28" s="19"/>
      <c r="X28" s="19"/>
      <c r="Y28" s="19"/>
      <c r="Z28" s="19" t="s">
        <v>72</v>
      </c>
      <c r="AA28" s="21">
        <v>60000</v>
      </c>
      <c r="AB28" s="21">
        <v>0</v>
      </c>
      <c r="AC28" s="21">
        <v>0</v>
      </c>
      <c r="AD28" s="21">
        <v>0</v>
      </c>
      <c r="AE28" s="21">
        <v>0</v>
      </c>
      <c r="AF28" s="21">
        <v>0</v>
      </c>
      <c r="AG28" s="21">
        <v>60000</v>
      </c>
      <c r="AH28" s="21">
        <v>60000</v>
      </c>
      <c r="AI28" s="21">
        <v>0</v>
      </c>
      <c r="AJ28" s="21">
        <v>0</v>
      </c>
      <c r="AK28" s="19"/>
      <c r="AL28" s="19"/>
      <c r="AM28" s="21">
        <v>0</v>
      </c>
      <c r="AN28" s="19"/>
      <c r="AO28" s="19"/>
      <c r="AP28" s="19" t="s">
        <v>84</v>
      </c>
      <c r="AQ28" s="20">
        <v>44761</v>
      </c>
      <c r="AR28" s="19"/>
      <c r="AS28" s="19">
        <v>9</v>
      </c>
      <c r="AT28" s="19"/>
      <c r="AU28" s="19" t="s">
        <v>74</v>
      </c>
      <c r="AV28" s="19">
        <v>1</v>
      </c>
      <c r="AW28" s="19">
        <v>21001231</v>
      </c>
      <c r="AX28" s="19">
        <v>20220719</v>
      </c>
      <c r="AY28" s="21">
        <v>60000</v>
      </c>
      <c r="AZ28" s="21">
        <v>0</v>
      </c>
      <c r="BA28" s="19"/>
      <c r="BB28" s="19" t="s">
        <v>67</v>
      </c>
    </row>
    <row r="29" spans="1:54" x14ac:dyDescent="0.15">
      <c r="A29" s="19">
        <v>901149757</v>
      </c>
      <c r="B29" s="19" t="s">
        <v>11</v>
      </c>
      <c r="C29" s="19">
        <v>10</v>
      </c>
      <c r="D29" s="19">
        <v>16987</v>
      </c>
      <c r="E29" s="19" t="s">
        <v>85</v>
      </c>
      <c r="F29" s="19" t="s">
        <v>86</v>
      </c>
      <c r="G29" s="19">
        <v>10</v>
      </c>
      <c r="H29" s="19">
        <v>16987</v>
      </c>
      <c r="I29" s="19" t="s">
        <v>67</v>
      </c>
      <c r="J29" s="20">
        <v>44761</v>
      </c>
      <c r="K29" s="21">
        <v>60000</v>
      </c>
      <c r="L29" s="21">
        <v>60000</v>
      </c>
      <c r="M29" s="19" t="s">
        <v>68</v>
      </c>
      <c r="N29" s="19" t="s">
        <v>69</v>
      </c>
      <c r="O29" s="19" t="s">
        <v>69</v>
      </c>
      <c r="P29" s="21">
        <v>0</v>
      </c>
      <c r="Q29" s="19"/>
      <c r="R29" s="19"/>
      <c r="S29" s="21">
        <v>0</v>
      </c>
      <c r="T29" s="21">
        <v>60000</v>
      </c>
      <c r="U29" s="19" t="s">
        <v>70</v>
      </c>
      <c r="V29" s="19" t="s">
        <v>83</v>
      </c>
      <c r="W29" s="19"/>
      <c r="X29" s="19"/>
      <c r="Y29" s="19"/>
      <c r="Z29" s="19" t="s">
        <v>72</v>
      </c>
      <c r="AA29" s="21">
        <v>60000</v>
      </c>
      <c r="AB29" s="21">
        <v>0</v>
      </c>
      <c r="AC29" s="21">
        <v>0</v>
      </c>
      <c r="AD29" s="21">
        <v>0</v>
      </c>
      <c r="AE29" s="21">
        <v>0</v>
      </c>
      <c r="AF29" s="21">
        <v>0</v>
      </c>
      <c r="AG29" s="21">
        <v>60000</v>
      </c>
      <c r="AH29" s="21">
        <v>60000</v>
      </c>
      <c r="AI29" s="21">
        <v>0</v>
      </c>
      <c r="AJ29" s="21">
        <v>0</v>
      </c>
      <c r="AK29" s="19"/>
      <c r="AL29" s="19"/>
      <c r="AM29" s="21">
        <v>0</v>
      </c>
      <c r="AN29" s="19"/>
      <c r="AO29" s="19"/>
      <c r="AP29" s="19" t="s">
        <v>84</v>
      </c>
      <c r="AQ29" s="20">
        <v>44761</v>
      </c>
      <c r="AR29" s="19"/>
      <c r="AS29" s="19">
        <v>9</v>
      </c>
      <c r="AT29" s="19"/>
      <c r="AU29" s="19" t="s">
        <v>74</v>
      </c>
      <c r="AV29" s="19">
        <v>1</v>
      </c>
      <c r="AW29" s="19">
        <v>21001231</v>
      </c>
      <c r="AX29" s="19">
        <v>20220719</v>
      </c>
      <c r="AY29" s="21">
        <v>60000</v>
      </c>
      <c r="AZ29" s="21">
        <v>0</v>
      </c>
      <c r="BA29" s="19"/>
      <c r="BB29" s="19" t="s">
        <v>67</v>
      </c>
    </row>
    <row r="30" spans="1:54" x14ac:dyDescent="0.15">
      <c r="A30" s="19">
        <v>901149757</v>
      </c>
      <c r="B30" s="19" t="s">
        <v>11</v>
      </c>
      <c r="C30" s="19">
        <v>10</v>
      </c>
      <c r="D30" s="19">
        <v>8980</v>
      </c>
      <c r="E30" s="19" t="s">
        <v>87</v>
      </c>
      <c r="F30" s="19" t="s">
        <v>88</v>
      </c>
      <c r="G30" s="19">
        <v>10</v>
      </c>
      <c r="H30" s="19">
        <v>8980</v>
      </c>
      <c r="I30" s="19" t="s">
        <v>67</v>
      </c>
      <c r="J30" s="20">
        <v>44511</v>
      </c>
      <c r="K30" s="21">
        <v>476100</v>
      </c>
      <c r="L30" s="21">
        <v>476100</v>
      </c>
      <c r="M30" s="19" t="s">
        <v>68</v>
      </c>
      <c r="N30" s="19" t="s">
        <v>69</v>
      </c>
      <c r="O30" s="19" t="s">
        <v>69</v>
      </c>
      <c r="P30" s="21">
        <v>0</v>
      </c>
      <c r="Q30" s="19"/>
      <c r="R30" s="19"/>
      <c r="S30" s="21">
        <v>0</v>
      </c>
      <c r="T30" s="21">
        <v>476100</v>
      </c>
      <c r="U30" s="19" t="s">
        <v>70</v>
      </c>
      <c r="V30" s="19" t="s">
        <v>71</v>
      </c>
      <c r="W30" s="19"/>
      <c r="X30" s="19"/>
      <c r="Y30" s="19"/>
      <c r="Z30" s="19" t="s">
        <v>72</v>
      </c>
      <c r="AA30" s="21">
        <v>476100</v>
      </c>
      <c r="AB30" s="21">
        <v>0</v>
      </c>
      <c r="AC30" s="21">
        <v>0</v>
      </c>
      <c r="AD30" s="21">
        <v>0</v>
      </c>
      <c r="AE30" s="21">
        <v>0</v>
      </c>
      <c r="AF30" s="21">
        <v>0</v>
      </c>
      <c r="AG30" s="21">
        <v>476100</v>
      </c>
      <c r="AH30" s="21">
        <v>476100</v>
      </c>
      <c r="AI30" s="21">
        <v>0</v>
      </c>
      <c r="AJ30" s="21">
        <v>0</v>
      </c>
      <c r="AK30" s="19"/>
      <c r="AL30" s="19"/>
      <c r="AM30" s="21">
        <v>0</v>
      </c>
      <c r="AN30" s="19"/>
      <c r="AO30" s="19"/>
      <c r="AP30" s="19" t="s">
        <v>89</v>
      </c>
      <c r="AQ30" s="20">
        <v>44511</v>
      </c>
      <c r="AR30" s="19"/>
      <c r="AS30" s="19">
        <v>9</v>
      </c>
      <c r="AT30" s="19"/>
      <c r="AU30" s="19" t="s">
        <v>74</v>
      </c>
      <c r="AV30" s="19">
        <v>1</v>
      </c>
      <c r="AW30" s="19">
        <v>21001231</v>
      </c>
      <c r="AX30" s="19">
        <v>20211111</v>
      </c>
      <c r="AY30" s="21">
        <v>476100</v>
      </c>
      <c r="AZ30" s="21">
        <v>0</v>
      </c>
      <c r="BA30" s="19"/>
      <c r="BB30" s="19" t="s">
        <v>67</v>
      </c>
    </row>
    <row r="31" spans="1:54" x14ac:dyDescent="0.15">
      <c r="A31" s="19">
        <v>901149757</v>
      </c>
      <c r="B31" s="19" t="s">
        <v>11</v>
      </c>
      <c r="C31" s="19">
        <v>10</v>
      </c>
      <c r="D31" s="19">
        <v>13055</v>
      </c>
      <c r="E31" s="19" t="s">
        <v>90</v>
      </c>
      <c r="F31" s="19" t="s">
        <v>91</v>
      </c>
      <c r="G31" s="19">
        <v>10</v>
      </c>
      <c r="H31" s="19">
        <v>13055</v>
      </c>
      <c r="I31" s="19" t="s">
        <v>67</v>
      </c>
      <c r="J31" s="20">
        <v>44552</v>
      </c>
      <c r="K31" s="21">
        <v>357163</v>
      </c>
      <c r="L31" s="21">
        <v>357163</v>
      </c>
      <c r="M31" s="19" t="s">
        <v>68</v>
      </c>
      <c r="N31" s="19" t="s">
        <v>69</v>
      </c>
      <c r="O31" s="19" t="s">
        <v>69</v>
      </c>
      <c r="P31" s="21">
        <v>0</v>
      </c>
      <c r="Q31" s="19"/>
      <c r="R31" s="19"/>
      <c r="S31" s="21">
        <v>0</v>
      </c>
      <c r="T31" s="21">
        <v>357163</v>
      </c>
      <c r="U31" s="19" t="s">
        <v>70</v>
      </c>
      <c r="V31" s="19" t="s">
        <v>71</v>
      </c>
      <c r="W31" s="19"/>
      <c r="X31" s="19"/>
      <c r="Y31" s="19"/>
      <c r="Z31" s="19" t="s">
        <v>72</v>
      </c>
      <c r="AA31" s="21">
        <v>357163</v>
      </c>
      <c r="AB31" s="21">
        <v>0</v>
      </c>
      <c r="AC31" s="21">
        <v>0</v>
      </c>
      <c r="AD31" s="21">
        <v>0</v>
      </c>
      <c r="AE31" s="21">
        <v>0</v>
      </c>
      <c r="AF31" s="21">
        <v>0</v>
      </c>
      <c r="AG31" s="21">
        <v>357163</v>
      </c>
      <c r="AH31" s="21">
        <v>357163</v>
      </c>
      <c r="AI31" s="21">
        <v>0</v>
      </c>
      <c r="AJ31" s="21">
        <v>0</v>
      </c>
      <c r="AK31" s="19"/>
      <c r="AL31" s="19"/>
      <c r="AM31" s="21">
        <v>0</v>
      </c>
      <c r="AN31" s="19"/>
      <c r="AO31" s="19"/>
      <c r="AP31" s="19" t="s">
        <v>92</v>
      </c>
      <c r="AQ31" s="20">
        <v>44552</v>
      </c>
      <c r="AR31" s="19"/>
      <c r="AS31" s="19">
        <v>9</v>
      </c>
      <c r="AT31" s="19"/>
      <c r="AU31" s="19" t="s">
        <v>74</v>
      </c>
      <c r="AV31" s="19">
        <v>1</v>
      </c>
      <c r="AW31" s="19">
        <v>21001231</v>
      </c>
      <c r="AX31" s="19">
        <v>20211222</v>
      </c>
      <c r="AY31" s="21">
        <v>357163</v>
      </c>
      <c r="AZ31" s="21">
        <v>0</v>
      </c>
      <c r="BA31" s="19"/>
      <c r="BB31" s="19" t="s">
        <v>67</v>
      </c>
    </row>
    <row r="32" spans="1:54" x14ac:dyDescent="0.15">
      <c r="A32" s="19">
        <v>901149757</v>
      </c>
      <c r="B32" s="19" t="s">
        <v>11</v>
      </c>
      <c r="C32" s="19">
        <v>10</v>
      </c>
      <c r="D32" s="19">
        <v>14254</v>
      </c>
      <c r="E32" s="19" t="s">
        <v>93</v>
      </c>
      <c r="F32" s="19" t="s">
        <v>94</v>
      </c>
      <c r="G32" s="19">
        <v>10</v>
      </c>
      <c r="H32" s="19">
        <v>14254</v>
      </c>
      <c r="I32" s="19" t="s">
        <v>67</v>
      </c>
      <c r="J32" s="20">
        <v>44761</v>
      </c>
      <c r="K32" s="21">
        <v>60000</v>
      </c>
      <c r="L32" s="21">
        <v>60000</v>
      </c>
      <c r="M32" s="19" t="s">
        <v>68</v>
      </c>
      <c r="N32" s="19" t="s">
        <v>69</v>
      </c>
      <c r="O32" s="19" t="s">
        <v>69</v>
      </c>
      <c r="P32" s="21">
        <v>0</v>
      </c>
      <c r="Q32" s="19"/>
      <c r="R32" s="19"/>
      <c r="S32" s="21">
        <v>0</v>
      </c>
      <c r="T32" s="21">
        <v>60000</v>
      </c>
      <c r="U32" s="19" t="s">
        <v>70</v>
      </c>
      <c r="V32" s="19" t="s">
        <v>83</v>
      </c>
      <c r="W32" s="19"/>
      <c r="X32" s="19"/>
      <c r="Y32" s="19"/>
      <c r="Z32" s="19" t="s">
        <v>72</v>
      </c>
      <c r="AA32" s="21">
        <v>60000</v>
      </c>
      <c r="AB32" s="21">
        <v>0</v>
      </c>
      <c r="AC32" s="21">
        <v>0</v>
      </c>
      <c r="AD32" s="21">
        <v>0</v>
      </c>
      <c r="AE32" s="21">
        <v>0</v>
      </c>
      <c r="AF32" s="21">
        <v>0</v>
      </c>
      <c r="AG32" s="21">
        <v>60000</v>
      </c>
      <c r="AH32" s="21">
        <v>60000</v>
      </c>
      <c r="AI32" s="21">
        <v>0</v>
      </c>
      <c r="AJ32" s="21">
        <v>0</v>
      </c>
      <c r="AK32" s="19"/>
      <c r="AL32" s="19"/>
      <c r="AM32" s="21">
        <v>0</v>
      </c>
      <c r="AN32" s="19"/>
      <c r="AO32" s="19"/>
      <c r="AP32" s="19" t="s">
        <v>95</v>
      </c>
      <c r="AQ32" s="20">
        <v>44761</v>
      </c>
      <c r="AR32" s="19"/>
      <c r="AS32" s="19">
        <v>9</v>
      </c>
      <c r="AT32" s="19"/>
      <c r="AU32" s="19" t="s">
        <v>74</v>
      </c>
      <c r="AV32" s="19">
        <v>1</v>
      </c>
      <c r="AW32" s="19">
        <v>21001231</v>
      </c>
      <c r="AX32" s="19">
        <v>20220719</v>
      </c>
      <c r="AY32" s="21">
        <v>60000</v>
      </c>
      <c r="AZ32" s="21">
        <v>0</v>
      </c>
      <c r="BA32" s="19"/>
      <c r="BB32" s="19" t="s">
        <v>67</v>
      </c>
    </row>
    <row r="33" spans="1:54" x14ac:dyDescent="0.15">
      <c r="A33" s="19">
        <v>901149757</v>
      </c>
      <c r="B33" s="19" t="s">
        <v>11</v>
      </c>
      <c r="C33" s="19">
        <v>10</v>
      </c>
      <c r="D33" s="19">
        <v>16923</v>
      </c>
      <c r="E33" s="19" t="s">
        <v>96</v>
      </c>
      <c r="F33" s="19" t="s">
        <v>97</v>
      </c>
      <c r="G33" s="19">
        <v>10</v>
      </c>
      <c r="H33" s="19">
        <v>16923</v>
      </c>
      <c r="I33" s="19" t="s">
        <v>67</v>
      </c>
      <c r="J33" s="20">
        <v>44761</v>
      </c>
      <c r="K33" s="21">
        <v>305650</v>
      </c>
      <c r="L33" s="21">
        <v>305650</v>
      </c>
      <c r="M33" s="19" t="s">
        <v>98</v>
      </c>
      <c r="N33" s="19" t="s">
        <v>99</v>
      </c>
      <c r="O33" s="19" t="s">
        <v>99</v>
      </c>
      <c r="P33" s="21">
        <v>299537</v>
      </c>
      <c r="Q33" s="19">
        <v>1222208705</v>
      </c>
      <c r="R33" s="19"/>
      <c r="S33" s="21">
        <v>0</v>
      </c>
      <c r="T33" s="21">
        <v>0</v>
      </c>
      <c r="U33" s="19"/>
      <c r="V33" s="19"/>
      <c r="W33" s="19"/>
      <c r="X33" s="19"/>
      <c r="Y33" s="19"/>
      <c r="Z33" s="19" t="s">
        <v>72</v>
      </c>
      <c r="AA33" s="21">
        <v>305650</v>
      </c>
      <c r="AB33" s="21">
        <v>0</v>
      </c>
      <c r="AC33" s="21">
        <v>0</v>
      </c>
      <c r="AD33" s="21">
        <v>0</v>
      </c>
      <c r="AE33" s="21">
        <v>305650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19"/>
      <c r="AL33" s="19"/>
      <c r="AM33" s="21">
        <v>0</v>
      </c>
      <c r="AN33" s="19">
        <v>221158523068906</v>
      </c>
      <c r="AO33" s="19"/>
      <c r="AP33" s="19"/>
      <c r="AQ33" s="20">
        <v>44761</v>
      </c>
      <c r="AR33" s="19"/>
      <c r="AS33" s="19">
        <v>2</v>
      </c>
      <c r="AT33" s="19"/>
      <c r="AU33" s="19" t="s">
        <v>74</v>
      </c>
      <c r="AV33" s="19">
        <v>1</v>
      </c>
      <c r="AW33" s="19">
        <v>20220730</v>
      </c>
      <c r="AX33" s="19">
        <v>20220719</v>
      </c>
      <c r="AY33" s="21">
        <v>305650</v>
      </c>
      <c r="AZ33" s="21">
        <v>0</v>
      </c>
      <c r="BA33" s="19"/>
      <c r="BB33" s="19" t="s">
        <v>67</v>
      </c>
    </row>
    <row r="34" spans="1:54" x14ac:dyDescent="0.15">
      <c r="A34" s="19">
        <v>901149757</v>
      </c>
      <c r="B34" s="19" t="s">
        <v>11</v>
      </c>
      <c r="C34" s="19">
        <v>10</v>
      </c>
      <c r="D34" s="19">
        <v>17366</v>
      </c>
      <c r="E34" s="19" t="s">
        <v>100</v>
      </c>
      <c r="F34" s="19" t="s">
        <v>101</v>
      </c>
      <c r="G34" s="19">
        <v>10</v>
      </c>
      <c r="H34" s="19">
        <v>17366</v>
      </c>
      <c r="I34" s="19" t="s">
        <v>67</v>
      </c>
      <c r="J34" s="20">
        <v>44761</v>
      </c>
      <c r="K34" s="21">
        <v>64372</v>
      </c>
      <c r="L34" s="21">
        <v>64372</v>
      </c>
      <c r="M34" s="19" t="s">
        <v>98</v>
      </c>
      <c r="N34" s="19" t="s">
        <v>99</v>
      </c>
      <c r="O34" s="19" t="s">
        <v>99</v>
      </c>
      <c r="P34" s="21">
        <v>63085</v>
      </c>
      <c r="Q34" s="19">
        <v>1222208706</v>
      </c>
      <c r="R34" s="19"/>
      <c r="S34" s="21">
        <v>0</v>
      </c>
      <c r="T34" s="21">
        <v>0</v>
      </c>
      <c r="U34" s="19"/>
      <c r="V34" s="19"/>
      <c r="W34" s="19"/>
      <c r="X34" s="19"/>
      <c r="Y34" s="19"/>
      <c r="Z34" s="19" t="s">
        <v>72</v>
      </c>
      <c r="AA34" s="21">
        <v>64372</v>
      </c>
      <c r="AB34" s="21">
        <v>0</v>
      </c>
      <c r="AC34" s="21">
        <v>0</v>
      </c>
      <c r="AD34" s="21">
        <v>0</v>
      </c>
      <c r="AE34" s="21">
        <v>64372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19"/>
      <c r="AL34" s="19"/>
      <c r="AM34" s="21">
        <v>0</v>
      </c>
      <c r="AN34" s="19">
        <v>220988524539786</v>
      </c>
      <c r="AO34" s="19"/>
      <c r="AP34" s="19"/>
      <c r="AQ34" s="20">
        <v>44761</v>
      </c>
      <c r="AR34" s="19"/>
      <c r="AS34" s="19">
        <v>2</v>
      </c>
      <c r="AT34" s="19"/>
      <c r="AU34" s="19" t="s">
        <v>74</v>
      </c>
      <c r="AV34" s="19">
        <v>1</v>
      </c>
      <c r="AW34" s="19">
        <v>20220730</v>
      </c>
      <c r="AX34" s="19">
        <v>20220719</v>
      </c>
      <c r="AY34" s="21">
        <v>64372</v>
      </c>
      <c r="AZ34" s="21">
        <v>0</v>
      </c>
      <c r="BA34" s="19"/>
      <c r="BB34" s="19" t="s">
        <v>67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9"/>
  <sheetViews>
    <sheetView showGridLines="0" tabSelected="1" view="pageBreakPreview" topLeftCell="A10" zoomScaleNormal="100" zoomScaleSheetLayoutView="100" workbookViewId="0">
      <selection activeCell="N24" sqref="N24"/>
    </sheetView>
  </sheetViews>
  <sheetFormatPr baseColWidth="10" defaultRowHeight="12.75" x14ac:dyDescent="0.2"/>
  <cols>
    <col min="1" max="1" width="4.42578125" style="23" customWidth="1"/>
    <col min="2" max="2" width="11.42578125" style="23"/>
    <col min="3" max="3" width="18.7109375" style="23" customWidth="1"/>
    <col min="4" max="4" width="24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16384" width="11.42578125" style="23"/>
  </cols>
  <sheetData>
    <row r="1" spans="2:10" ht="18" customHeight="1" thickBot="1" x14ac:dyDescent="0.25"/>
    <row r="2" spans="2:10" ht="19.5" customHeight="1" x14ac:dyDescent="0.2">
      <c r="B2" s="24"/>
      <c r="C2" s="25"/>
      <c r="D2" s="26" t="s">
        <v>150</v>
      </c>
      <c r="E2" s="27"/>
      <c r="F2" s="27"/>
      <c r="G2" s="27"/>
      <c r="H2" s="27"/>
      <c r="I2" s="28"/>
      <c r="J2" s="29" t="s">
        <v>151</v>
      </c>
    </row>
    <row r="3" spans="2:10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0" x14ac:dyDescent="0.2">
      <c r="B4" s="30"/>
      <c r="C4" s="31"/>
      <c r="D4" s="26" t="s">
        <v>152</v>
      </c>
      <c r="E4" s="27"/>
      <c r="F4" s="27"/>
      <c r="G4" s="27"/>
      <c r="H4" s="27"/>
      <c r="I4" s="28"/>
      <c r="J4" s="29" t="s">
        <v>153</v>
      </c>
    </row>
    <row r="5" spans="2:10" x14ac:dyDescent="0.2">
      <c r="B5" s="30"/>
      <c r="C5" s="31"/>
      <c r="D5" s="36"/>
      <c r="E5" s="37"/>
      <c r="F5" s="37"/>
      <c r="G5" s="37"/>
      <c r="H5" s="37"/>
      <c r="I5" s="38"/>
      <c r="J5" s="39"/>
    </row>
    <row r="6" spans="2:10" ht="13.5" thickBot="1" x14ac:dyDescent="0.25">
      <c r="B6" s="41"/>
      <c r="C6" s="42"/>
      <c r="D6" s="32"/>
      <c r="E6" s="33"/>
      <c r="F6" s="33"/>
      <c r="G6" s="33"/>
      <c r="H6" s="33"/>
      <c r="I6" s="34"/>
      <c r="J6" s="35"/>
    </row>
    <row r="7" spans="2:10" x14ac:dyDescent="0.2">
      <c r="B7" s="44"/>
      <c r="J7" s="45"/>
    </row>
    <row r="8" spans="2:10" x14ac:dyDescent="0.2">
      <c r="B8" s="44"/>
      <c r="J8" s="45"/>
    </row>
    <row r="9" spans="2:10" x14ac:dyDescent="0.2">
      <c r="B9" s="44"/>
      <c r="J9" s="45"/>
    </row>
    <row r="10" spans="2:10" x14ac:dyDescent="0.2">
      <c r="B10" s="44"/>
      <c r="C10" s="23" t="s">
        <v>154</v>
      </c>
      <c r="D10" s="43">
        <v>45061</v>
      </c>
      <c r="E10" s="40"/>
      <c r="J10" s="45"/>
    </row>
    <row r="11" spans="2:10" x14ac:dyDescent="0.2">
      <c r="B11" s="44"/>
      <c r="J11" s="45"/>
    </row>
    <row r="12" spans="2:10" x14ac:dyDescent="0.2">
      <c r="B12" s="44"/>
      <c r="C12" s="23" t="s">
        <v>155</v>
      </c>
      <c r="J12" s="45"/>
    </row>
    <row r="13" spans="2:10" x14ac:dyDescent="0.2">
      <c r="B13" s="44"/>
      <c r="C13" s="23" t="s">
        <v>156</v>
      </c>
      <c r="J13" s="45"/>
    </row>
    <row r="14" spans="2:10" x14ac:dyDescent="0.2">
      <c r="B14" s="44"/>
      <c r="J14" s="45"/>
    </row>
    <row r="15" spans="2:10" x14ac:dyDescent="0.2">
      <c r="B15" s="44"/>
      <c r="C15" s="23" t="s">
        <v>173</v>
      </c>
      <c r="J15" s="45"/>
    </row>
    <row r="16" spans="2:10" x14ac:dyDescent="0.2">
      <c r="B16" s="44"/>
      <c r="C16" s="46"/>
      <c r="J16" s="45"/>
    </row>
    <row r="17" spans="2:10" x14ac:dyDescent="0.2">
      <c r="B17" s="44"/>
      <c r="C17" s="23" t="s">
        <v>182</v>
      </c>
      <c r="D17" s="40"/>
      <c r="H17" s="47" t="s">
        <v>157</v>
      </c>
      <c r="I17" s="47" t="s">
        <v>158</v>
      </c>
      <c r="J17" s="45"/>
    </row>
    <row r="18" spans="2:10" x14ac:dyDescent="0.2">
      <c r="B18" s="44"/>
      <c r="C18" s="48" t="s">
        <v>159</v>
      </c>
      <c r="D18" s="48"/>
      <c r="E18" s="48"/>
      <c r="F18" s="48"/>
      <c r="H18" s="67">
        <v>33</v>
      </c>
      <c r="I18" s="49">
        <v>49868471</v>
      </c>
      <c r="J18" s="45"/>
    </row>
    <row r="19" spans="2:10" x14ac:dyDescent="0.2">
      <c r="B19" s="44"/>
      <c r="C19" s="23" t="s">
        <v>160</v>
      </c>
      <c r="H19" s="50">
        <v>12</v>
      </c>
      <c r="I19" s="51">
        <v>10083347</v>
      </c>
      <c r="J19" s="45"/>
    </row>
    <row r="20" spans="2:10" x14ac:dyDescent="0.2">
      <c r="B20" s="44"/>
      <c r="C20" s="23" t="s">
        <v>161</v>
      </c>
      <c r="H20" s="50">
        <v>8</v>
      </c>
      <c r="I20" s="51">
        <v>29511493</v>
      </c>
      <c r="J20" s="45"/>
    </row>
    <row r="21" spans="2:10" x14ac:dyDescent="0.2">
      <c r="B21" s="44"/>
      <c r="C21" s="23" t="s">
        <v>162</v>
      </c>
      <c r="H21" s="50">
        <v>0</v>
      </c>
      <c r="I21" s="51">
        <v>0</v>
      </c>
      <c r="J21" s="45"/>
    </row>
    <row r="22" spans="2:10" x14ac:dyDescent="0.2">
      <c r="B22" s="44"/>
      <c r="C22" s="23" t="s">
        <v>185</v>
      </c>
      <c r="H22" s="50">
        <v>11</v>
      </c>
      <c r="I22" s="51">
        <v>9903609</v>
      </c>
      <c r="J22" s="45"/>
    </row>
    <row r="23" spans="2:10" x14ac:dyDescent="0.2">
      <c r="B23" s="44"/>
      <c r="C23" s="23" t="s">
        <v>163</v>
      </c>
      <c r="H23" s="50">
        <v>0</v>
      </c>
      <c r="I23" s="51">
        <v>0</v>
      </c>
      <c r="J23" s="45"/>
    </row>
    <row r="24" spans="2:10" x14ac:dyDescent="0.2">
      <c r="B24" s="44"/>
      <c r="C24" s="23" t="s">
        <v>164</v>
      </c>
      <c r="H24" s="52">
        <v>0</v>
      </c>
      <c r="I24" s="53">
        <v>0</v>
      </c>
      <c r="J24" s="45"/>
    </row>
    <row r="25" spans="2:10" x14ac:dyDescent="0.2">
      <c r="B25" s="44"/>
      <c r="C25" s="48" t="s">
        <v>165</v>
      </c>
      <c r="D25" s="48"/>
      <c r="E25" s="48"/>
      <c r="F25" s="48"/>
      <c r="H25" s="54">
        <f>SUM(H19:H24)</f>
        <v>31</v>
      </c>
      <c r="I25" s="55">
        <f>(I19+I20+I21+I22+I23+I24)</f>
        <v>49498449</v>
      </c>
      <c r="J25" s="45"/>
    </row>
    <row r="26" spans="2:10" x14ac:dyDescent="0.2">
      <c r="B26" s="44"/>
      <c r="C26" s="23" t="s">
        <v>166</v>
      </c>
      <c r="H26" s="50">
        <v>2</v>
      </c>
      <c r="I26" s="51">
        <v>370022</v>
      </c>
      <c r="J26" s="45"/>
    </row>
    <row r="27" spans="2:10" x14ac:dyDescent="0.2">
      <c r="B27" s="44"/>
      <c r="C27" s="23" t="s">
        <v>167</v>
      </c>
      <c r="H27" s="50">
        <v>0</v>
      </c>
      <c r="I27" s="51">
        <v>0</v>
      </c>
      <c r="J27" s="45"/>
    </row>
    <row r="28" spans="2:10" ht="12.75" customHeight="1" thickBot="1" x14ac:dyDescent="0.25">
      <c r="B28" s="44"/>
      <c r="C28" s="23" t="s">
        <v>168</v>
      </c>
      <c r="H28" s="56">
        <v>0</v>
      </c>
      <c r="I28" s="53">
        <v>0</v>
      </c>
      <c r="J28" s="45"/>
    </row>
    <row r="29" spans="2:10" x14ac:dyDescent="0.2">
      <c r="B29" s="44"/>
      <c r="C29" s="48" t="s">
        <v>169</v>
      </c>
      <c r="D29" s="48"/>
      <c r="E29" s="48"/>
      <c r="F29" s="48"/>
      <c r="H29" s="54">
        <f>SUM(H26:H28)</f>
        <v>2</v>
      </c>
      <c r="I29" s="55">
        <f>(I27+I28+I26)</f>
        <v>370022</v>
      </c>
      <c r="J29" s="45"/>
    </row>
    <row r="30" spans="2:10" ht="13.5" thickBot="1" x14ac:dyDescent="0.25">
      <c r="B30" s="44"/>
      <c r="C30" s="48" t="s">
        <v>170</v>
      </c>
      <c r="D30" s="48"/>
      <c r="H30" s="57">
        <f>(H25+H29)</f>
        <v>33</v>
      </c>
      <c r="I30" s="58">
        <f>(I25+I29)</f>
        <v>49868471</v>
      </c>
      <c r="J30" s="45"/>
    </row>
    <row r="31" spans="2:10" ht="13.5" thickTop="1" x14ac:dyDescent="0.2">
      <c r="B31" s="44"/>
      <c r="C31" s="48"/>
      <c r="D31" s="48"/>
      <c r="H31" s="59"/>
      <c r="I31" s="51"/>
      <c r="J31" s="45"/>
    </row>
    <row r="32" spans="2:10" x14ac:dyDescent="0.2">
      <c r="B32" s="44"/>
      <c r="G32" s="59"/>
      <c r="H32" s="59"/>
      <c r="I32" s="59"/>
      <c r="J32" s="45"/>
    </row>
    <row r="33" spans="2:10" x14ac:dyDescent="0.2">
      <c r="B33" s="44"/>
      <c r="G33" s="59"/>
      <c r="H33" s="59"/>
      <c r="I33" s="59"/>
      <c r="J33" s="45"/>
    </row>
    <row r="34" spans="2:10" x14ac:dyDescent="0.2">
      <c r="B34" s="44"/>
      <c r="G34" s="59"/>
      <c r="H34" s="59"/>
      <c r="I34" s="59"/>
      <c r="J34" s="45"/>
    </row>
    <row r="35" spans="2:10" ht="13.5" thickBot="1" x14ac:dyDescent="0.25">
      <c r="B35" s="44"/>
      <c r="C35" s="60" t="s">
        <v>183</v>
      </c>
      <c r="D35" s="60"/>
      <c r="G35" s="60" t="s">
        <v>171</v>
      </c>
      <c r="H35" s="60"/>
      <c r="I35" s="59"/>
      <c r="J35" s="45"/>
    </row>
    <row r="36" spans="2:10" x14ac:dyDescent="0.2">
      <c r="B36" s="44"/>
      <c r="C36" s="59" t="s">
        <v>184</v>
      </c>
      <c r="D36" s="59"/>
      <c r="G36" s="59" t="s">
        <v>172</v>
      </c>
      <c r="H36" s="59"/>
      <c r="I36" s="59"/>
      <c r="J36" s="45"/>
    </row>
    <row r="37" spans="2:10" x14ac:dyDescent="0.2">
      <c r="B37" s="44"/>
      <c r="G37" s="59"/>
      <c r="H37" s="59"/>
      <c r="I37" s="59"/>
      <c r="J37" s="45"/>
    </row>
    <row r="38" spans="2:10" x14ac:dyDescent="0.2">
      <c r="B38" s="44"/>
      <c r="G38" s="59"/>
      <c r="H38" s="59"/>
      <c r="I38" s="59"/>
      <c r="J38" s="45"/>
    </row>
    <row r="39" spans="2:10" ht="18.75" customHeight="1" thickBot="1" x14ac:dyDescent="0.25">
      <c r="B39" s="61"/>
      <c r="C39" s="62"/>
      <c r="D39" s="62"/>
      <c r="E39" s="62"/>
      <c r="F39" s="62"/>
      <c r="G39" s="60"/>
      <c r="H39" s="60"/>
      <c r="I39" s="60"/>
      <c r="J39" s="63"/>
    </row>
  </sheetData>
  <pageMargins left="0.7" right="0.7" top="0.75" bottom="0.75" header="0.3" footer="0.3"/>
  <pageSetup scale="63" orientation="portrait" r:id="rId1"/>
  <headerFooter alignWithMargins="0"/>
  <colBreaks count="1" manualBreakCount="1">
    <brk id="10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Geraldine Valencia Zambrano</cp:lastModifiedBy>
  <cp:lastPrinted>2023-05-15T16:54:48Z</cp:lastPrinted>
  <dcterms:created xsi:type="dcterms:W3CDTF">2022-06-01T14:39:12Z</dcterms:created>
  <dcterms:modified xsi:type="dcterms:W3CDTF">2023-05-18T15:22:51Z</dcterms:modified>
</cp:coreProperties>
</file>