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1352353_CLINICA SAGRADA FAMILIA S.A.S\"/>
    </mc:Choice>
  </mc:AlternateContent>
  <bookViews>
    <workbookView xWindow="0" yWindow="0" windowWidth="20490" windowHeight="7755"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FACTURA'!$A$1:$BB$51</definedName>
  </definedNames>
  <calcPr calcId="152511"/>
  <pivotCaches>
    <pivotCache cacheId="131"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9" i="4" l="1"/>
  <c r="H29" i="4"/>
  <c r="I27" i="4"/>
  <c r="H27" i="4"/>
  <c r="I24" i="4"/>
  <c r="H24" i="4"/>
  <c r="H31" i="4" s="1"/>
  <c r="I31" i="4" l="1"/>
  <c r="H52"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<sst xmlns="http://schemas.openxmlformats.org/spreadsheetml/2006/main" count="906" uniqueCount="220">
  <si>
    <t>Prefijo Factura</t>
  </si>
  <si>
    <t>Numero Factura</t>
  </si>
  <si>
    <t>IPS Fecha factura</t>
  </si>
  <si>
    <t>IPS Fecha radicado</t>
  </si>
  <si>
    <t>IPS Valor Factura</t>
  </si>
  <si>
    <t>IPS Saldo Factura</t>
  </si>
  <si>
    <t>NIT IPS</t>
  </si>
  <si>
    <t>Tipo de Contrato</t>
  </si>
  <si>
    <t>Nombre IPS</t>
  </si>
  <si>
    <t>Sede / Ciudad</t>
  </si>
  <si>
    <t>Tipo de Prestación</t>
  </si>
  <si>
    <t>CLINICA LA SAGRADA FAMILIA</t>
  </si>
  <si>
    <t>UR13</t>
  </si>
  <si>
    <t>EVENTO</t>
  </si>
  <si>
    <t>ARMENIA</t>
  </si>
  <si>
    <t>UR07</t>
  </si>
  <si>
    <t>UR18</t>
  </si>
  <si>
    <t>FE</t>
  </si>
  <si>
    <t xml:space="preserve"> ENTIDAD</t>
  </si>
  <si>
    <t>NUMERO FACTURA</t>
  </si>
  <si>
    <t>FACTURA</t>
  </si>
  <si>
    <t>LLAVE</t>
  </si>
  <si>
    <t>PREFIJO SASS</t>
  </si>
  <si>
    <t>NUMERO FACT SASSS</t>
  </si>
  <si>
    <t>DOC CONTABLE</t>
  </si>
  <si>
    <t>FECHA FACT IPS</t>
  </si>
  <si>
    <t>VALOR FACT IPS</t>
  </si>
  <si>
    <t>SALDO FACT IPS</t>
  </si>
  <si>
    <t>OBSERVACION SASS</t>
  </si>
  <si>
    <t>ESTADO EPS 16/05/2023</t>
  </si>
  <si>
    <t>POR PAGAR SAP</t>
  </si>
  <si>
    <t>DOC CONTA</t>
  </si>
  <si>
    <t>FUERA DE CIERRE</t>
  </si>
  <si>
    <t>INTERFAZ</t>
  </si>
  <si>
    <t>VALOR VAGLO</t>
  </si>
  <si>
    <t>ESTADO VAGLO</t>
  </si>
  <si>
    <t>CONCEPTO VAGLO</t>
  </si>
  <si>
    <t>TIPO FACT</t>
  </si>
  <si>
    <t>ESTADO COVID</t>
  </si>
  <si>
    <t>VALIDACION COVID</t>
  </si>
  <si>
    <t>VALIDACION ALFA FACT</t>
  </si>
  <si>
    <t>VALOR RADICADO FACT</t>
  </si>
  <si>
    <t>VALOR NOTA CREDITO</t>
  </si>
  <si>
    <t>VALOR NOTA DEBITO</t>
  </si>
  <si>
    <t>VALOR DESCCOMERCIAL</t>
  </si>
  <si>
    <t>VALOR CRUZADO SASS</t>
  </si>
  <si>
    <t>VALOR GLOSA ACEPTDA</t>
  </si>
  <si>
    <t>VALOR GLOSA DV</t>
  </si>
  <si>
    <t>SALDO SASS</t>
  </si>
  <si>
    <t>VALO CANCELADO SAP</t>
  </si>
  <si>
    <t>RETENCION</t>
  </si>
  <si>
    <t>DOC COMPENSACION SAP</t>
  </si>
  <si>
    <t>FECHA COMPENSACION SAP</t>
  </si>
  <si>
    <t>VALOR TRANFERENCIA</t>
  </si>
  <si>
    <t>AUTORIZACION</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</si>
  <si>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</si>
  <si>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</si>
  <si>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</si>
  <si>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</si>
  <si>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</si>
  <si>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</si>
  <si>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</si>
  <si>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</si>
  <si>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</si>
  <si>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</si>
  <si>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</si>
  <si>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</si>
  <si>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</si>
  <si>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</si>
  <si>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FE_270336</t>
  </si>
  <si>
    <t>901352353_FE_270336</t>
  </si>
  <si>
    <t>NULL</t>
  </si>
  <si>
    <t>B)Factura sin saldo ERP</t>
  </si>
  <si>
    <t>OK</t>
  </si>
  <si>
    <t>SI</t>
  </si>
  <si>
    <t>FE_256470</t>
  </si>
  <si>
    <t>901352353_FE_256470</t>
  </si>
  <si>
    <t>FE_253539</t>
  </si>
  <si>
    <t>901352353_FE_253539</t>
  </si>
  <si>
    <t>FE_259646</t>
  </si>
  <si>
    <t>901352353_FE_259646</t>
  </si>
  <si>
    <t>FE_293769</t>
  </si>
  <si>
    <t>901352353_FE_293769</t>
  </si>
  <si>
    <t>Factura pendiente en programacion de pago</t>
  </si>
  <si>
    <t>FE_303946</t>
  </si>
  <si>
    <t>901352353_FE_303946</t>
  </si>
  <si>
    <t>FE_257225</t>
  </si>
  <si>
    <t>901352353_FE_257225</t>
  </si>
  <si>
    <t>FE_265075</t>
  </si>
  <si>
    <t>901352353_FE_265075</t>
  </si>
  <si>
    <t>FE_272746</t>
  </si>
  <si>
    <t>901352353_FE_272746</t>
  </si>
  <si>
    <t>FE_269814</t>
  </si>
  <si>
    <t>901352353_FE_269814</t>
  </si>
  <si>
    <t>FE_310829</t>
  </si>
  <si>
    <t>901352353_FE_310829</t>
  </si>
  <si>
    <t>UR07_1880</t>
  </si>
  <si>
    <t>901352353_UR07_1880</t>
  </si>
  <si>
    <t>FE_253279</t>
  </si>
  <si>
    <t>901352353_FE_253279</t>
  </si>
  <si>
    <t>FE_270682</t>
  </si>
  <si>
    <t>901352353_FE_270682</t>
  </si>
  <si>
    <t>FE_254212</t>
  </si>
  <si>
    <t>901352353_FE_254212</t>
  </si>
  <si>
    <t>FE_304896</t>
  </si>
  <si>
    <t>901352353_FE_304896</t>
  </si>
  <si>
    <t>FE_285002</t>
  </si>
  <si>
    <t>901352353_FE_285002</t>
  </si>
  <si>
    <t>FE_268904</t>
  </si>
  <si>
    <t>901352353_FE_268904</t>
  </si>
  <si>
    <t>FE_277427</t>
  </si>
  <si>
    <t>901352353_FE_277427</t>
  </si>
  <si>
    <t>FE_252665</t>
  </si>
  <si>
    <t>901352353_FE_252665</t>
  </si>
  <si>
    <t>FE_269487</t>
  </si>
  <si>
    <t>901352353_FE_269487</t>
  </si>
  <si>
    <t>FE_264325</t>
  </si>
  <si>
    <t>901352353_FE_264325</t>
  </si>
  <si>
    <t>FE_270306</t>
  </si>
  <si>
    <t>901352353_FE_270306</t>
  </si>
  <si>
    <t>FE_299116</t>
  </si>
  <si>
    <t>901352353_FE_299116</t>
  </si>
  <si>
    <t>FE_263575</t>
  </si>
  <si>
    <t>901352353_FE_263575</t>
  </si>
  <si>
    <t>FE_300142</t>
  </si>
  <si>
    <t>901352353_FE_300142</t>
  </si>
  <si>
    <t>FE_311131</t>
  </si>
  <si>
    <t>901352353_FE_311131</t>
  </si>
  <si>
    <t>FE_299394</t>
  </si>
  <si>
    <t>901352353_FE_299394</t>
  </si>
  <si>
    <t>FE_301783</t>
  </si>
  <si>
    <t>901352353_FE_301783</t>
  </si>
  <si>
    <t>FE_304042</t>
  </si>
  <si>
    <t>901352353_FE_304042</t>
  </si>
  <si>
    <t>FE_281529</t>
  </si>
  <si>
    <t>901352353_FE_281529</t>
  </si>
  <si>
    <t>UR18_1834</t>
  </si>
  <si>
    <t>901352353_UR18_1834</t>
  </si>
  <si>
    <t>FE_246967</t>
  </si>
  <si>
    <t>901352353_FE_246967</t>
  </si>
  <si>
    <t>FE_250799</t>
  </si>
  <si>
    <t>901352353_FE_250799</t>
  </si>
  <si>
    <t>FE_258748</t>
  </si>
  <si>
    <t>901352353_FE_258748</t>
  </si>
  <si>
    <t>FE_270200</t>
  </si>
  <si>
    <t>901352353_FE_270200</t>
  </si>
  <si>
    <t>FE_270300</t>
  </si>
  <si>
    <t>901352353_FE_270300</t>
  </si>
  <si>
    <t>FE_281523</t>
  </si>
  <si>
    <t>901352353_FE_281523</t>
  </si>
  <si>
    <t>FE_281549</t>
  </si>
  <si>
    <t>901352353_FE_281549</t>
  </si>
  <si>
    <t>UR13_393</t>
  </si>
  <si>
    <t>901352353_UR13_393</t>
  </si>
  <si>
    <t>UR18_1804</t>
  </si>
  <si>
    <t>901352353_UR18_1804</t>
  </si>
  <si>
    <t>FE_311218</t>
  </si>
  <si>
    <t>901352353_FE_311218</t>
  </si>
  <si>
    <t>FE_271239</t>
  </si>
  <si>
    <t>901352353_FE_271239</t>
  </si>
  <si>
    <t>FE_277180</t>
  </si>
  <si>
    <t>901352353_FE_277180</t>
  </si>
  <si>
    <t>UR07_1929</t>
  </si>
  <si>
    <t>901352353_UR07_1929</t>
  </si>
  <si>
    <t>UR13_1900</t>
  </si>
  <si>
    <t>901352353_UR13_1900</t>
  </si>
  <si>
    <t>FE_298772</t>
  </si>
  <si>
    <t>901352353_FE_298772</t>
  </si>
  <si>
    <t>FE_311243</t>
  </si>
  <si>
    <t>901352353_FE_311243</t>
  </si>
  <si>
    <t>E)Glosas total en Gestion por ERP</t>
  </si>
  <si>
    <t>Factura en proceso interno</t>
  </si>
  <si>
    <t>DEVOLUCION</t>
  </si>
  <si>
    <t>AUTORIZACION: SE REALIZA DEVOLUCION DE FACTURA CON SOPORTESCOMPLETOS. NO SE EVINDENCIA AUTORIZACION DE EGRESO EMITIDO POR LA CAP. NO SE EVINDECIA REPORTE DE EGRESOKEVIN YALANDA</t>
  </si>
  <si>
    <t>FE_210479</t>
  </si>
  <si>
    <t>901352353_FE_210479</t>
  </si>
  <si>
    <t>E)Glosas total en Gestion por ERP/conciliar diferencia en glosa aceptada</t>
  </si>
  <si>
    <t>GLOSA</t>
  </si>
  <si>
    <t>PERTINENCIA MEDICA</t>
  </si>
  <si>
    <t>PERT/MEDICA: SE SOSTIENE GLOSA POR AUDITORIA MEDICA:1.El valor de la glosa total es $152.500 y no $139.800 comoestá en la respuesta a glosa. 2. Se están glosando 2 Clorosque no están interpretados, sólo aceptan 1, pero no soportanen qué parte de la HC se interpreta el otro Cloro.3.Refieren que en la página 53 se encuentra la interpretación del Potasio faltante (3,4) y del Sodio (129). Favor anexarsoporte de esta respuesta (resaltar en HC) porque no me fueevidente.ELIZABETH FERNANDEZ</t>
  </si>
  <si>
    <t>FE_271048</t>
  </si>
  <si>
    <t>901352353_FE_271048</t>
  </si>
  <si>
    <t>ESTADO DE CARTERA ANTERIOR</t>
  </si>
  <si>
    <t>FACTURA PENDIENTE EN PROGRAMACION DE PAGO</t>
  </si>
  <si>
    <t>FACTURA CERRADA EN CARTERA POR PAZ Y SALVO</t>
  </si>
  <si>
    <t>FACTURA DEVUELTA</t>
  </si>
  <si>
    <t>FACTURA GLOSA PENDIENTE POR CONCILIAR</t>
  </si>
  <si>
    <t>Factura cancelada</t>
  </si>
  <si>
    <t>Cuenta de LLAVE</t>
  </si>
  <si>
    <t>Suma de SALDO FACT IPS</t>
  </si>
  <si>
    <t>Etiquetas de fila</t>
  </si>
  <si>
    <t>Total general</t>
  </si>
  <si>
    <t>FOR-CSA-018</t>
  </si>
  <si>
    <t>HOJA 1 DE 2</t>
  </si>
  <si>
    <t>RESUMEN DE CARTERA REVISADA POR LA EPS</t>
  </si>
  <si>
    <t>VERSION 1</t>
  </si>
  <si>
    <t>Señores : CLINICA LA SAGRADA FAMILIA</t>
  </si>
  <si>
    <t>NIT: 901352353</t>
  </si>
  <si>
    <t>Cant Fact</t>
  </si>
  <si>
    <t>Valor</t>
  </si>
  <si>
    <t xml:space="preserve">VALOR PRESENTADO POR LA ENTIDAD </t>
  </si>
  <si>
    <t>FACTURA YA CANCELADA</t>
  </si>
  <si>
    <t xml:space="preserve">FACTURA DEVUELTA </t>
  </si>
  <si>
    <t>FACTURA NO RADICADA POR LA ENTIDAD</t>
  </si>
  <si>
    <t>FACTURA ACEPTADA POR LA IPS - PAZ Y SALVO</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</si>
  <si>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</si>
  <si>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</si>
  <si>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</si>
  <si>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</si>
  <si>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</si>
  <si>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</si>
  <si>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</si>
  <si>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</si>
  <si>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Luisa Fernanda Ospina Agudelo.</t>
  </si>
  <si>
    <t>Cartera - Clínica la Sagrada Familia</t>
  </si>
  <si>
    <t>Cartera - Cuentas Salud EPS Comfenalco Valle.</t>
  </si>
  <si>
    <t>Juan Camilo Paez R.</t>
  </si>
  <si>
    <t>SANTIAGO DE CALI ,MAYO 17 DE 2023</t>
  </si>
  <si>
    <t>A continuacion me permito remitir nuestra respuesta al estado de cartera presentado en la fecha: 10/05/2023</t>
  </si>
  <si>
    <t>Con Corte al dia :30/04/2023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</si>
</sst>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 _€_-;\-* #,##0.00\ _€_-;_-* &quot;-&quot;??\ _€_-;_-@_-"/>
    <numFmt numFmtId="164" formatCode="_-* #,##0\ _€_-;\-* #,##0\ _€_-;_-* &quot;-&quot;??\ _€_-;_-@_-"/>
    <numFmt numFmtId="166" formatCode="&quot;$&quot;\ #,##0"/>
    <numFmt numFmtId="167" formatCode="&quot;$&quot;\ #,##0;[Red]&quot;$&quot;\ #,##0"/>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8"/>
      <color theme="1"/>
      <name val="Verdan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3">
    <xf numFmtId="0" fontId="0" fillId="0" borderId="0"/>
    <xf numFmtId="43" fontId="5" fillId="0" borderId="0" applyFont="0" applyFill="0" applyBorder="0" applyAlignment="0" applyProtection="0"/>
    <xf numFmtId="0" fontId="8" fillId="0" borderId="0"/>
  </cellStyleXfs>
  <cellXfs count="71">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0" borderId="1" xfId="0" applyFont="1" applyBorder="1" applyAlignment="1">
      <alignment wrapText="1"/>
    </xf>
    <xf numFmtId="0" fontId="4" fillId="0" borderId="1" xfId="0" applyFont="1" applyBorder="1"/>
    <xf numFmtId="14" fontId="4" fillId="0" borderId="1" xfId="0" applyNumberFormat="1" applyFont="1" applyBorder="1" applyAlignment="1">
      <alignment horizontal="left" wrapText="1"/>
    </xf>
    <xf numFmtId="3" fontId="4" fillId="0" borderId="1" xfId="0" applyNumberFormat="1" applyFont="1" applyBorder="1" applyAlignment="1">
      <alignment wrapText="1"/>
    </xf>
    <xf numFmtId="3" fontId="4" fillId="0" borderId="1" xfId="0" applyNumberFormat="1" applyFont="1" applyBorder="1" applyAlignment="1">
      <alignment horizontal="right" wrapText="1"/>
    </xf>
    <xf numFmtId="0" fontId="0" fillId="2" borderId="1" xfId="0" applyFill="1" applyBorder="1" applyAlignment="1">
      <alignment horizontal="center"/>
    </xf>
    <xf numFmtId="3" fontId="1" fillId="0" borderId="0" xfId="0" applyNumberFormat="1" applyFont="1"/>
    <xf numFmtId="0" fontId="6" fillId="0" borderId="1" xfId="0" applyFont="1" applyBorder="1" applyAlignment="1">
      <alignment horizontal="center" vertical="center" wrapText="1"/>
    </xf>
    <xf numFmtId="0" fontId="6" fillId="3" borderId="1" xfId="0" applyFont="1" applyFill="1" applyBorder="1" applyAlignment="1">
      <alignment horizontal="center" vertical="center" wrapText="1"/>
    </xf>
    <xf numFmtId="164" fontId="6" fillId="0" borderId="1" xfId="1" applyNumberFormat="1" applyFont="1" applyBorder="1" applyAlignment="1">
      <alignment horizontal="center" vertical="center" wrapText="1"/>
    </xf>
    <xf numFmtId="0" fontId="6" fillId="4" borderId="1" xfId="0" applyFont="1" applyFill="1" applyBorder="1" applyAlignment="1">
      <alignment horizontal="center" vertical="center" wrapText="1"/>
    </xf>
    <xf numFmtId="164" fontId="6" fillId="4" borderId="1" xfId="1"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64" fontId="6" fillId="3" borderId="1" xfId="1" applyNumberFormat="1" applyFont="1" applyFill="1" applyBorder="1" applyAlignment="1">
      <alignment horizontal="center" vertical="center" wrapText="1"/>
    </xf>
    <xf numFmtId="0" fontId="7" fillId="0" borderId="1" xfId="0" applyFont="1" applyBorder="1"/>
    <xf numFmtId="14" fontId="7" fillId="0" borderId="1" xfId="0" applyNumberFormat="1" applyFont="1" applyBorder="1"/>
    <xf numFmtId="164" fontId="7" fillId="0" borderId="1" xfId="1" applyNumberFormat="1" applyFont="1" applyBorder="1"/>
    <xf numFmtId="1" fontId="7" fillId="0" borderId="1" xfId="1" applyNumberFormat="1" applyFont="1" applyBorder="1"/>
    <xf numFmtId="0" fontId="7" fillId="0" borderId="0" xfId="0" applyFont="1"/>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9" fillId="0" borderId="0" xfId="2" applyFont="1"/>
    <xf numFmtId="0" fontId="9" fillId="0" borderId="2" xfId="2" applyFont="1" applyBorder="1" applyAlignment="1">
      <alignment horizontal="centerContinuous"/>
    </xf>
    <xf numFmtId="0" fontId="9" fillId="0" borderId="3" xfId="2" applyFont="1" applyBorder="1" applyAlignment="1">
      <alignment horizontal="centerContinuous"/>
    </xf>
    <xf numFmtId="0" fontId="10" fillId="0" borderId="2" xfId="2" applyFont="1" applyBorder="1" applyAlignment="1">
      <alignment horizontal="centerContinuous" vertical="center"/>
    </xf>
    <xf numFmtId="0" fontId="10" fillId="0" borderId="4" xfId="2" applyFont="1" applyBorder="1" applyAlignment="1">
      <alignment horizontal="centerContinuous" vertical="center"/>
    </xf>
    <xf numFmtId="0" fontId="10" fillId="0" borderId="3" xfId="2" applyFont="1" applyBorder="1" applyAlignment="1">
      <alignment horizontal="centerContinuous" vertical="center"/>
    </xf>
    <xf numFmtId="0" fontId="10" fillId="0" borderId="5" xfId="2" applyFont="1" applyBorder="1" applyAlignment="1">
      <alignment horizontal="centerContinuous" vertical="center"/>
    </xf>
    <xf numFmtId="0" fontId="9" fillId="0" borderId="6" xfId="2" applyFont="1" applyBorder="1" applyAlignment="1">
      <alignment horizontal="centerContinuous"/>
    </xf>
    <xf numFmtId="0" fontId="9" fillId="0" borderId="7" xfId="2" applyFont="1" applyBorder="1" applyAlignment="1">
      <alignment horizontal="centerContinuous"/>
    </xf>
    <xf numFmtId="0" fontId="10" fillId="0" borderId="8" xfId="2" applyFont="1" applyBorder="1" applyAlignment="1">
      <alignment horizontal="centerContinuous" vertical="center"/>
    </xf>
    <xf numFmtId="0" fontId="10" fillId="0" borderId="9" xfId="2" applyFont="1" applyBorder="1" applyAlignment="1">
      <alignment horizontal="centerContinuous" vertical="center"/>
    </xf>
    <xf numFmtId="0" fontId="10" fillId="0" borderId="10" xfId="2" applyFont="1" applyBorder="1" applyAlignment="1">
      <alignment horizontal="centerContinuous" vertical="center"/>
    </xf>
    <xf numFmtId="0" fontId="10" fillId="0" borderId="11" xfId="2" applyFont="1" applyBorder="1" applyAlignment="1">
      <alignment horizontal="centerContinuous" vertical="center"/>
    </xf>
    <xf numFmtId="0" fontId="10" fillId="0" borderId="6" xfId="2" applyFont="1" applyBorder="1" applyAlignment="1">
      <alignment horizontal="centerContinuous" vertical="center"/>
    </xf>
    <xf numFmtId="0" fontId="10" fillId="0" borderId="0" xfId="2" applyFont="1" applyAlignment="1">
      <alignment horizontal="centerContinuous" vertical="center"/>
    </xf>
    <xf numFmtId="0" fontId="10" fillId="0" borderId="7" xfId="2" applyFont="1" applyBorder="1" applyAlignment="1">
      <alignment horizontal="centerContinuous" vertical="center"/>
    </xf>
    <xf numFmtId="0" fontId="10" fillId="0" borderId="12" xfId="2" applyFont="1" applyBorder="1" applyAlignment="1">
      <alignment horizontal="centerContinuous" vertical="center"/>
    </xf>
    <xf numFmtId="0" fontId="9" fillId="0" borderId="8" xfId="2" applyFont="1" applyBorder="1" applyAlignment="1">
      <alignment horizontal="centerContinuous"/>
    </xf>
    <xf numFmtId="0" fontId="9" fillId="0" borderId="10" xfId="2" applyFont="1" applyBorder="1" applyAlignment="1">
      <alignment horizontal="centerContinuous"/>
    </xf>
    <xf numFmtId="0" fontId="9" fillId="0" borderId="6" xfId="2" applyFont="1" applyBorder="1"/>
    <xf numFmtId="0" fontId="9" fillId="0" borderId="7" xfId="2" applyFont="1" applyBorder="1"/>
    <xf numFmtId="0" fontId="10" fillId="0" borderId="0" xfId="2" applyFont="1"/>
    <xf numFmtId="14" fontId="9" fillId="0" borderId="0" xfId="2" applyNumberFormat="1" applyFont="1"/>
    <xf numFmtId="14" fontId="9" fillId="0" borderId="0" xfId="2" applyNumberFormat="1" applyFont="1" applyAlignment="1">
      <alignment horizontal="left"/>
    </xf>
    <xf numFmtId="0" fontId="10" fillId="0" borderId="0" xfId="2" applyFont="1" applyAlignment="1">
      <alignment horizontal="center"/>
    </xf>
    <xf numFmtId="1" fontId="10" fillId="0" borderId="0" xfId="2" applyNumberFormat="1" applyFont="1" applyAlignment="1">
      <alignment horizontal="center"/>
    </xf>
    <xf numFmtId="166" fontId="10" fillId="0" borderId="0" xfId="2" applyNumberFormat="1" applyFont="1" applyAlignment="1">
      <alignment horizontal="right"/>
    </xf>
    <xf numFmtId="1" fontId="9" fillId="0" borderId="0" xfId="2" applyNumberFormat="1" applyFont="1" applyAlignment="1">
      <alignment horizontal="center"/>
    </xf>
    <xf numFmtId="167" fontId="9" fillId="0" borderId="0" xfId="2" applyNumberFormat="1" applyFont="1" applyAlignment="1">
      <alignment horizontal="right"/>
    </xf>
    <xf numFmtId="166" fontId="9" fillId="0" borderId="0" xfId="2" applyNumberFormat="1" applyFont="1" applyAlignment="1">
      <alignment horizontal="right"/>
    </xf>
    <xf numFmtId="1" fontId="9" fillId="0" borderId="9" xfId="2" applyNumberFormat="1" applyFont="1" applyBorder="1" applyAlignment="1">
      <alignment horizontal="center"/>
    </xf>
    <xf numFmtId="167" fontId="9" fillId="0" borderId="9" xfId="2" applyNumberFormat="1" applyFont="1" applyBorder="1" applyAlignment="1">
      <alignment horizontal="right"/>
    </xf>
    <xf numFmtId="167" fontId="10" fillId="0" borderId="0" xfId="2" applyNumberFormat="1" applyFont="1" applyAlignment="1">
      <alignment horizontal="right"/>
    </xf>
    <xf numFmtId="0" fontId="9" fillId="0" borderId="0" xfId="2" applyFont="1" applyAlignment="1">
      <alignment horizontal="center"/>
    </xf>
    <xf numFmtId="1" fontId="10" fillId="0" borderId="13" xfId="2" applyNumberFormat="1" applyFont="1" applyBorder="1" applyAlignment="1">
      <alignment horizontal="center"/>
    </xf>
    <xf numFmtId="167" fontId="10" fillId="0" borderId="13" xfId="2" applyNumberFormat="1" applyFont="1" applyBorder="1" applyAlignment="1">
      <alignment horizontal="right"/>
    </xf>
    <xf numFmtId="167" fontId="9" fillId="0" borderId="0" xfId="2" applyNumberFormat="1" applyFont="1"/>
    <xf numFmtId="167" fontId="10" fillId="0" borderId="9" xfId="2" applyNumberFormat="1" applyFont="1" applyBorder="1"/>
    <xf numFmtId="167" fontId="9" fillId="0" borderId="9" xfId="2" applyNumberFormat="1" applyFont="1" applyBorder="1"/>
    <xf numFmtId="167" fontId="10" fillId="0" borderId="0" xfId="2" applyNumberFormat="1" applyFont="1"/>
    <xf numFmtId="0" fontId="9" fillId="0" borderId="8" xfId="2" applyFont="1" applyBorder="1"/>
    <xf numFmtId="0" fontId="9" fillId="0" borderId="9" xfId="2" applyFont="1" applyBorder="1"/>
    <xf numFmtId="0" fontId="9" fillId="0" borderId="10" xfId="2" applyFont="1" applyBorder="1"/>
  </cellXfs>
  <cellStyles count="3">
    <cellStyle name="Millares" xfId="1" builtinId="3"/>
    <cellStyle name="Normal" xfId="0" builtinId="0"/>
    <cellStyle name="Normal 2 2" xfId="2"/>
  </cellStyles>
  <dxfs count="5">
    <dxf>
      <numFmt numFmtId="165" formatCode="_-* #,##0.0\ _€_-;\-* #,##0.0\ _€_-;_-* &quot;-&quot;??\ _€_-;_-@_-"/>
    </dxf>
    <dxf>
      <numFmt numFmtId="164" formatCode="_-* #,##0\ _€_-;\-* #,##0\ _€_-;_-* &quot;-&quot;??\ _€_-;_-@_-"/>
    </dxf>
    <dxf>
      <numFmt numFmtId="165" formatCode="_-* #,##0.0\ _€_-;\-* #,##0.0\ _€_-;_-* &quot;-&quot;??\ _€_-;_-@_-"/>
    </dxf>
    <dxf>
      <numFmt numFmtId="35" formatCode="_-* #,##0.00\ _€_-;\-* #,##0.00\ _€_-;_-* &quot;-&quot;??\ _€_-;_-@_-"/>
    </dxf>
    <dxf>
      <numFmt numFmtId="35" formatCode="_-* #,##0.00\ _€_-;\-* #,##0.0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31749</xdr:colOff>
      <xdr:row>1</xdr:row>
      <xdr:rowOff>74082</xdr:rowOff>
    </xdr:from>
    <xdr:ext cx="1852084" cy="796396"/>
    <xdr:pic>
      <xdr:nvPicPr>
        <xdr:cNvPr id="3"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424" y="150282"/>
          <a:ext cx="1852084" cy="7963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6</xdr:col>
      <xdr:colOff>63500</xdr:colOff>
      <xdr:row>32</xdr:row>
      <xdr:rowOff>10584</xdr:rowOff>
    </xdr:from>
    <xdr:to>
      <xdr:col>7</xdr:col>
      <xdr:colOff>320674</xdr:colOff>
      <xdr:row>34</xdr:row>
      <xdr:rowOff>108482</xdr:rowOff>
    </xdr:to>
    <xdr:pic>
      <xdr:nvPicPr>
        <xdr:cNvPr id="4" name="Imagen 3"/>
        <xdr:cNvPicPr>
          <a:picLocks noChangeAspect="1"/>
        </xdr:cNvPicPr>
      </xdr:nvPicPr>
      <xdr:blipFill>
        <a:blip xmlns:r="http://schemas.openxmlformats.org/officeDocument/2006/relationships" r:embed="rId2"/>
        <a:stretch>
          <a:fillRect/>
        </a:stretch>
      </xdr:blipFill>
      <xdr:spPr>
        <a:xfrm>
          <a:off x="4360333" y="516466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063.452465393515" createdVersion="5" refreshedVersion="5" minRefreshableVersion="3" recordCount="50">
  <cacheSource type="worksheet">
    <worksheetSource ref="A1:BB51" sheet="ESTADO DE CADA FACTURA"/>
  </cacheSource>
  <cacheFields count="54">
    <cacheField name="NIT IPS" numFmtId="0">
      <sharedItems containsSemiMixedTypes="0" containsString="0" containsNumber="1" containsInteger="1" minValue="901352353" maxValue="901352353"/>
    </cacheField>
    <cacheField name=" ENTIDAD" numFmtId="0">
      <sharedItems/>
    </cacheField>
    <cacheField name="Prefijo Factura" numFmtId="0">
      <sharedItems/>
    </cacheField>
    <cacheField name="NUMERO FACTURA" numFmtId="0">
      <sharedItems containsSemiMixedTypes="0" containsString="0" containsNumber="1" containsInteger="1" minValue="393" maxValue="311243"/>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393" maxValue="311243"/>
    </cacheField>
    <cacheField name="DOC CONTABLE" numFmtId="0">
      <sharedItems/>
    </cacheField>
    <cacheField name="FECHA FACT IPS" numFmtId="14">
      <sharedItems containsSemiMixedTypes="0" containsNonDate="0" containsDate="1" containsString="0" minDate="2020-02-21T00:00:00" maxDate="2023-02-26T00:00:00"/>
    </cacheField>
    <cacheField name="VALOR FACT IPS" numFmtId="164">
      <sharedItems containsSemiMixedTypes="0" containsString="0" containsNumber="1" containsInteger="1" minValue="1500" maxValue="8060054"/>
    </cacheField>
    <cacheField name="SALDO FACT IPS" numFmtId="164">
      <sharedItems containsSemiMixedTypes="0" containsString="0" containsNumber="1" containsInteger="1" minValue="1500" maxValue="4587816"/>
    </cacheField>
    <cacheField name="OBSERVACION SASS" numFmtId="0">
      <sharedItems/>
    </cacheField>
    <cacheField name="ESTADO DE CARTERA ANTERIOR" numFmtId="0">
      <sharedItems/>
    </cacheField>
    <cacheField name="ESTADO EPS 16/05/2023" numFmtId="0">
      <sharedItems count="3">
        <s v="Factura pendiente en programacion de pago"/>
        <s v="Factura en proceso interno"/>
        <s v="Factura cancelada"/>
      </sharedItems>
    </cacheField>
    <cacheField name="POR PAGAR SAP" numFmtId="164">
      <sharedItems containsSemiMixedTypes="0" containsString="0" containsNumber="1" containsInteger="1" minValue="0" maxValue="1820051"/>
    </cacheField>
    <cacheField name="DOC CONTA" numFmtId="1">
      <sharedItems containsString="0" containsBlank="1" containsNumber="1" containsInteger="1" minValue="1222201958" maxValue="1222243759"/>
    </cacheField>
    <cacheField name="FUERA DE CIERRE" numFmtId="0">
      <sharedItems containsNonDate="0" containsString="0" containsBlank="1"/>
    </cacheField>
    <cacheField name="INTERFAZ" numFmtId="164">
      <sharedItems containsSemiMixedTypes="0" containsString="0" containsNumber="1" containsInteger="1" minValue="0" maxValue="0"/>
    </cacheField>
    <cacheField name="VALOR VAGLO" numFmtId="164">
      <sharedItems containsSemiMixedTypes="0" containsString="0" containsNumber="1" containsInteger="1" minValue="0" maxValue="4587816"/>
    </cacheField>
    <cacheField name="ESTADO VAGLO" numFmtId="0">
      <sharedItems containsBlank="1"/>
    </cacheField>
    <cacheField name="CONCEPTO VAGLO" numFmtId="0">
      <sharedItems containsBlank="1"/>
    </cacheField>
    <cacheField name="TIPO FACT" numFmtId="0">
      <sharedItems containsNonDate="0" containsString="0" containsBlank="1"/>
    </cacheField>
    <cacheField name="ESTADO COVID" numFmtId="0">
      <sharedItems containsNonDate="0" containsString="0" containsBlank="1"/>
    </cacheField>
    <cacheField name="VALIDACION COVID" numFmtId="0">
      <sharedItems containsNonDate="0" containsString="0" containsBlank="1"/>
    </cacheField>
    <cacheField name="VALIDACION ALFA FACT" numFmtId="0">
      <sharedItems/>
    </cacheField>
    <cacheField name="VALOR RADICADO FACT" numFmtId="164">
      <sharedItems containsSemiMixedTypes="0" containsString="0" containsNumber="1" containsInteger="1" minValue="1500" maxValue="8060054"/>
    </cacheField>
    <cacheField name="VALOR NOTA CREDITO" numFmtId="164">
      <sharedItems containsSemiMixedTypes="0" containsString="0" containsNumber="1" containsInteger="1" minValue="0" maxValue="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CRUZADO SASS" numFmtId="164">
      <sharedItems containsSemiMixedTypes="0" containsString="0" containsNumber="1" containsInteger="1" minValue="0" maxValue="7907554"/>
    </cacheField>
    <cacheField name="VALOR GLOSA ACEPTDA" numFmtId="164">
      <sharedItems containsSemiMixedTypes="0" containsString="0" containsNumber="1" containsInteger="1" minValue="0" maxValue="0"/>
    </cacheField>
    <cacheField name="VALOR GLOSA DV" numFmtId="164">
      <sharedItems containsSemiMixedTypes="0" containsString="0" containsNumber="1" containsInteger="1" minValue="0" maxValue="4587816"/>
    </cacheField>
    <cacheField name="SALDO SASS" numFmtId="164">
      <sharedItems containsSemiMixedTypes="0" containsString="0" containsNumber="1" containsInteger="1" minValue="0" maxValue="4587816"/>
    </cacheField>
    <cacheField name="VALO CANCELADO SAP" numFmtId="164">
      <sharedItems containsSemiMixedTypes="0" containsString="0" containsNumber="1" containsInteger="1" minValue="0" maxValue="3597244"/>
    </cacheField>
    <cacheField name="RETENCION" numFmtId="164">
      <sharedItems containsSemiMixedTypes="0" containsString="0" containsNumber="1" containsInteger="1" minValue="0" maxValue="78985"/>
    </cacheField>
    <cacheField name="DOC COMPENSACION SAP" numFmtId="0">
      <sharedItems containsString="0" containsBlank="1" containsNumber="1" containsInteger="1" minValue="2201380379" maxValue="2201380379"/>
    </cacheField>
    <cacheField name="FECHA COMPENSACION SAP" numFmtId="0">
      <sharedItems containsNonDate="0" containsDate="1" containsString="0" containsBlank="1" minDate="2023-04-26T00:00:00" maxDate="2023-04-27T00:00:00"/>
    </cacheField>
    <cacheField name="VALOR TRANFERENCIA" numFmtId="164">
      <sharedItems containsSemiMixedTypes="0" containsString="0" containsNumber="1" containsInteger="1" minValue="0" maxValue="3597244"/>
    </cacheField>
    <cacheField name="AUTORIZACION" numFmtId="0">
      <sharedItems containsString="0" containsBlank="1" containsNumber="1" containsInteger="1" minValue="220998523257897" maxValue="999999999999999"/>
    </cacheField>
    <cacheField name="ENTIDAD RESPONSABLE PAGO" numFmtId="0">
      <sharedItems containsNonDate="0" containsString="0" containsBlank="1"/>
    </cacheField>
    <cacheField name="OBSERVACION GLOSA DV" numFmtId="0">
      <sharedItems containsBlank="1" longText="1"/>
    </cacheField>
    <cacheField name="FECHA RAD IPS" numFmtId="14">
      <sharedItems containsSemiMixedTypes="0" containsNonDate="0" containsDate="1" containsString="0" minDate="2020-06-01T00:00:00" maxDate="2023-03-23T00:00:00"/>
    </cacheField>
    <cacheField name="FECHA RAD INICIAL SASS" numFmtId="0">
      <sharedItems containsNonDate="0" containsString="0" containsBlank="1"/>
    </cacheField>
    <cacheField name="ULTIMO ESTADO FACT" numFmtId="0">
      <sharedItems containsSemiMixedTypes="0" containsString="0" containsNumber="1" containsInteger="1" minValue="0" maxValue="2"/>
    </cacheField>
    <cacheField name="FECHA ULTIMA NOVEDAD" numFmtId="0">
      <sharedItems containsNonDate="0" containsString="0" containsBlank="1"/>
    </cacheField>
    <cacheField name="CLASIFICACION GLOSA" numFmtId="0">
      <sharedItems/>
    </cacheField>
    <cacheField name="NUMERO INGRESO FACT" numFmtId="0">
      <sharedItems containsSemiMixedTypes="0" containsString="0" containsNumber="1" containsInteger="1" minValue="1" maxValue="3"/>
    </cacheField>
    <cacheField name="F PROBABLE PAGO SASS" numFmtId="0">
      <sharedItems containsSemiMixedTypes="0" containsString="0" containsNumber="1" containsInteger="1" minValue="20221130" maxValue="20230530"/>
    </cacheField>
    <cacheField name="F RAD SASS" numFmtId="0">
      <sharedItems containsSemiMixedTypes="0" containsString="0" containsNumber="1" containsInteger="1" minValue="20221102" maxValue="20230502"/>
    </cacheField>
    <cacheField name="VALOR REPORTADO CRICULAR 030" numFmtId="0">
      <sharedItems containsSemiMixedTypes="0" containsString="0" containsNumber="1" containsInteger="1" minValue="1500" maxValue="8060054"/>
    </cacheField>
    <cacheField name="VALOR GLOSA ACEPTADA REPORTADO CIRCULAR 030" numFmtId="164">
      <sharedItems containsSemiMixedTypes="0" containsString="0" containsNumber="1" containsInteger="1" minValue="0" maxValue="0"/>
    </cacheField>
    <cacheField name="OBSERVACION GLOSA ACEPTADA" numFmtId="0">
      <sharedItems containsNonDate="0" containsString="0"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0">
  <r>
    <n v="901352353"/>
    <s v="CLINICA LA SAGRADA FAMILIA"/>
    <s v="FE"/>
    <n v="270336"/>
    <s v="FE_270336"/>
    <s v="901352353_FE_270336"/>
    <s v="FE"/>
    <n v="270336"/>
    <s v="NULL"/>
    <d v="2022-10-24T00:00:00"/>
    <n v="1857195"/>
    <n v="1857195"/>
    <s v="B)Factura sin saldo ERP"/>
    <s v="FACTURA PENDIENTE EN PROGRAMACION DE PAGO"/>
    <x v="0"/>
    <n v="1820051"/>
    <n v="1222230588"/>
    <m/>
    <n v="0"/>
    <n v="0"/>
    <m/>
    <m/>
    <m/>
    <m/>
    <m/>
    <s v="OK"/>
    <n v="1857195"/>
    <n v="0"/>
    <n v="0"/>
    <n v="0"/>
    <n v="1857195"/>
    <n v="0"/>
    <n v="0"/>
    <n v="0"/>
    <n v="0"/>
    <n v="0"/>
    <m/>
    <m/>
    <n v="0"/>
    <n v="222888524764872"/>
    <m/>
    <m/>
    <d v="2022-12-01T00:00:00"/>
    <m/>
    <n v="2"/>
    <m/>
    <s v="SI"/>
    <n v="1"/>
    <n v="20221230"/>
    <n v="20221201"/>
    <n v="1857195"/>
    <n v="0"/>
    <m/>
    <s v="NULL"/>
  </r>
  <r>
    <n v="901352353"/>
    <s v="CLINICA LA SAGRADA FAMILIA"/>
    <s v="FE"/>
    <n v="256470"/>
    <s v="FE_256470"/>
    <s v="901352353_FE_256470"/>
    <s v="FE"/>
    <n v="256470"/>
    <s v="NULL"/>
    <d v="2022-09-03T00:00:00"/>
    <n v="662500"/>
    <n v="662500"/>
    <s v="B)Factura sin saldo ERP"/>
    <s v="FACTURA PENDIENTE EN PROGRAMACION DE PAGO"/>
    <x v="0"/>
    <n v="649176"/>
    <n v="1222230606"/>
    <m/>
    <n v="0"/>
    <n v="0"/>
    <m/>
    <m/>
    <m/>
    <m/>
    <m/>
    <s v="OK"/>
    <n v="662500"/>
    <n v="0"/>
    <n v="0"/>
    <n v="0"/>
    <n v="662500"/>
    <n v="0"/>
    <n v="0"/>
    <n v="0"/>
    <n v="0"/>
    <n v="0"/>
    <m/>
    <m/>
    <n v="0"/>
    <n v="222288516422486"/>
    <m/>
    <m/>
    <d v="2022-12-15T00:00:00"/>
    <m/>
    <n v="2"/>
    <m/>
    <s v="SI"/>
    <n v="1"/>
    <n v="20221230"/>
    <n v="20221215"/>
    <n v="662500"/>
    <n v="0"/>
    <m/>
    <s v="NULL"/>
  </r>
  <r>
    <n v="901352353"/>
    <s v="CLINICA LA SAGRADA FAMILIA"/>
    <s v="FE"/>
    <n v="253539"/>
    <s v="FE_253539"/>
    <s v="901352353_FE_253539"/>
    <s v="FE"/>
    <n v="253539"/>
    <s v="NULL"/>
    <d v="2022-08-27T00:00:00"/>
    <n v="635639"/>
    <n v="635639"/>
    <s v="B)Factura sin saldo ERP"/>
    <s v="FACTURA PENDIENTE EN PROGRAMACION DE PAGO"/>
    <x v="0"/>
    <n v="622926"/>
    <n v="1222230527"/>
    <m/>
    <n v="0"/>
    <n v="0"/>
    <m/>
    <m/>
    <m/>
    <m/>
    <m/>
    <s v="OK"/>
    <n v="635639"/>
    <n v="0"/>
    <n v="0"/>
    <n v="0"/>
    <n v="635639"/>
    <n v="0"/>
    <n v="0"/>
    <n v="0"/>
    <n v="0"/>
    <n v="0"/>
    <m/>
    <m/>
    <n v="0"/>
    <n v="222418516508974"/>
    <m/>
    <m/>
    <d v="2022-11-08T00:00:00"/>
    <m/>
    <n v="2"/>
    <m/>
    <s v="SI"/>
    <n v="1"/>
    <n v="20221130"/>
    <n v="20221108"/>
    <n v="635639"/>
    <n v="0"/>
    <m/>
    <s v="NULL"/>
  </r>
  <r>
    <n v="901352353"/>
    <s v="CLINICA LA SAGRADA FAMILIA"/>
    <s v="FE"/>
    <n v="259646"/>
    <s v="FE_259646"/>
    <s v="901352353_FE_259646"/>
    <s v="FE"/>
    <n v="259646"/>
    <s v="NULL"/>
    <d v="2022-09-16T00:00:00"/>
    <n v="506500"/>
    <n v="506500"/>
    <s v="B)Factura sin saldo ERP"/>
    <s v="FACTURA PENDIENTE EN PROGRAMACION DE PAGO"/>
    <x v="0"/>
    <n v="496076"/>
    <n v="1222230578"/>
    <m/>
    <n v="0"/>
    <n v="0"/>
    <m/>
    <m/>
    <m/>
    <m/>
    <m/>
    <s v="OK"/>
    <n v="506500"/>
    <n v="0"/>
    <n v="0"/>
    <n v="0"/>
    <n v="506500"/>
    <n v="0"/>
    <n v="0"/>
    <n v="0"/>
    <n v="0"/>
    <n v="0"/>
    <m/>
    <m/>
    <n v="0"/>
    <n v="222248516421238"/>
    <m/>
    <m/>
    <d v="2022-11-17T00:00:00"/>
    <m/>
    <n v="2"/>
    <m/>
    <s v="SI"/>
    <n v="1"/>
    <n v="20221130"/>
    <n v="20221117"/>
    <n v="506500"/>
    <n v="0"/>
    <m/>
    <s v="NULL"/>
  </r>
  <r>
    <n v="901352353"/>
    <s v="CLINICA LA SAGRADA FAMILIA"/>
    <s v="FE"/>
    <n v="293769"/>
    <s v="FE_293769"/>
    <s v="901352353_FE_293769"/>
    <s v="FE"/>
    <n v="293769"/>
    <s v="NULL"/>
    <d v="2022-12-30T00:00:00"/>
    <n v="414085"/>
    <n v="414085"/>
    <s v="B)Factura sin saldo ERP"/>
    <s v="FACTURA PENDIENTE EN PROGRAMACION DE PAGO"/>
    <x v="0"/>
    <n v="405803"/>
    <n v="1222230655"/>
    <m/>
    <n v="0"/>
    <n v="0"/>
    <m/>
    <m/>
    <m/>
    <m/>
    <m/>
    <s v="OK"/>
    <n v="414085"/>
    <n v="0"/>
    <n v="0"/>
    <n v="0"/>
    <n v="414085"/>
    <n v="0"/>
    <n v="0"/>
    <n v="0"/>
    <n v="0"/>
    <n v="0"/>
    <m/>
    <m/>
    <n v="0"/>
    <n v="223638516428036"/>
    <m/>
    <m/>
    <d v="2023-01-10T00:00:00"/>
    <m/>
    <n v="2"/>
    <m/>
    <s v="SI"/>
    <n v="1"/>
    <n v="20230130"/>
    <n v="20230110"/>
    <n v="414085"/>
    <n v="0"/>
    <m/>
    <s v="NULL"/>
  </r>
  <r>
    <n v="901352353"/>
    <s v="CLINICA LA SAGRADA FAMILIA"/>
    <s v="FE"/>
    <n v="303946"/>
    <s v="FE_303946"/>
    <s v="901352353_FE_303946"/>
    <s v="FE"/>
    <n v="303946"/>
    <s v="NULL"/>
    <d v="2023-02-02T00:00:00"/>
    <n v="401800"/>
    <n v="401800"/>
    <s v="B)Factura sin saldo ERP"/>
    <s v="FACTURA PENDIENTE EN PROGRAMACION DE PAGO"/>
    <x v="0"/>
    <n v="393682"/>
    <n v="1222243757"/>
    <m/>
    <n v="0"/>
    <n v="0"/>
    <m/>
    <m/>
    <m/>
    <m/>
    <m/>
    <s v="OK"/>
    <n v="401800"/>
    <n v="0"/>
    <n v="0"/>
    <n v="0"/>
    <n v="401800"/>
    <n v="0"/>
    <n v="0"/>
    <n v="0"/>
    <n v="0"/>
    <n v="0"/>
    <m/>
    <m/>
    <n v="0"/>
    <n v="230238516599344"/>
    <m/>
    <m/>
    <d v="2023-03-13T00:00:00"/>
    <m/>
    <n v="2"/>
    <m/>
    <s v="SI"/>
    <n v="1"/>
    <n v="20230330"/>
    <n v="20230313"/>
    <n v="401800"/>
    <n v="0"/>
    <m/>
    <s v="NULL"/>
  </r>
  <r>
    <n v="901352353"/>
    <s v="CLINICA LA SAGRADA FAMILIA"/>
    <s v="FE"/>
    <n v="257225"/>
    <s v="FE_257225"/>
    <s v="901352353_FE_257225"/>
    <s v="FE"/>
    <n v="257225"/>
    <s v="NULL"/>
    <d v="2022-09-07T00:00:00"/>
    <n v="333800"/>
    <n v="333800"/>
    <s v="B)Factura sin saldo ERP"/>
    <s v="FACTURA PENDIENTE EN PROGRAMACION DE PAGO"/>
    <x v="0"/>
    <n v="326976"/>
    <n v="1222230607"/>
    <m/>
    <n v="0"/>
    <n v="0"/>
    <m/>
    <m/>
    <m/>
    <m/>
    <m/>
    <s v="OK"/>
    <n v="333800"/>
    <n v="0"/>
    <n v="0"/>
    <n v="0"/>
    <n v="333800"/>
    <n v="0"/>
    <n v="0"/>
    <n v="0"/>
    <n v="0"/>
    <n v="0"/>
    <m/>
    <m/>
    <n v="0"/>
    <n v="221528516378948"/>
    <m/>
    <m/>
    <d v="2022-12-15T00:00:00"/>
    <m/>
    <n v="2"/>
    <m/>
    <s v="SI"/>
    <n v="1"/>
    <n v="20221230"/>
    <n v="20221215"/>
    <n v="333800"/>
    <n v="0"/>
    <m/>
    <s v="NULL"/>
  </r>
  <r>
    <n v="901352353"/>
    <s v="CLINICA LA SAGRADA FAMILIA"/>
    <s v="FE"/>
    <n v="265075"/>
    <s v="FE_265075"/>
    <s v="901352353_FE_265075"/>
    <s v="FE"/>
    <n v="265075"/>
    <s v="NULL"/>
    <d v="2022-09-30T00:00:00"/>
    <n v="324108"/>
    <n v="324108"/>
    <s v="B)Factura sin saldo ERP"/>
    <s v="FACTURA PENDIENTE EN PROGRAMACION DE PAGO"/>
    <x v="0"/>
    <n v="317626"/>
    <n v="1222230529"/>
    <m/>
    <n v="0"/>
    <n v="0"/>
    <m/>
    <m/>
    <m/>
    <m/>
    <m/>
    <s v="OK"/>
    <n v="324108"/>
    <n v="0"/>
    <n v="0"/>
    <n v="0"/>
    <n v="324108"/>
    <n v="0"/>
    <n v="0"/>
    <n v="0"/>
    <n v="0"/>
    <n v="0"/>
    <m/>
    <m/>
    <n v="0"/>
    <n v="222738516581403"/>
    <m/>
    <m/>
    <d v="2022-11-15T00:00:00"/>
    <m/>
    <n v="2"/>
    <m/>
    <s v="SI"/>
    <n v="1"/>
    <n v="20221130"/>
    <n v="20221115"/>
    <n v="324108"/>
    <n v="0"/>
    <m/>
    <s v="NULL"/>
  </r>
  <r>
    <n v="901352353"/>
    <s v="CLINICA LA SAGRADA FAMILIA"/>
    <s v="FE"/>
    <n v="272746"/>
    <s v="FE_272746"/>
    <s v="901352353_FE_272746"/>
    <s v="FE"/>
    <n v="272746"/>
    <s v="NULL"/>
    <d v="2022-10-29T00:00:00"/>
    <n v="302293"/>
    <n v="302293"/>
    <s v="B)Factura sin saldo ERP"/>
    <s v="FACTURA PENDIENTE EN PROGRAMACION DE PAGO"/>
    <x v="0"/>
    <n v="296247"/>
    <n v="1222230522"/>
    <m/>
    <n v="0"/>
    <n v="0"/>
    <m/>
    <m/>
    <m/>
    <m/>
    <m/>
    <s v="OK"/>
    <n v="302293"/>
    <n v="0"/>
    <n v="0"/>
    <n v="0"/>
    <n v="302293"/>
    <n v="0"/>
    <n v="0"/>
    <n v="0"/>
    <n v="0"/>
    <n v="0"/>
    <m/>
    <m/>
    <n v="0"/>
    <n v="222638524649401"/>
    <m/>
    <m/>
    <d v="2022-11-02T00:00:00"/>
    <m/>
    <n v="2"/>
    <m/>
    <s v="SI"/>
    <n v="1"/>
    <n v="20221130"/>
    <n v="20221102"/>
    <n v="302293"/>
    <n v="0"/>
    <m/>
    <s v="NULL"/>
  </r>
  <r>
    <n v="901352353"/>
    <s v="CLINICA LA SAGRADA FAMILIA"/>
    <s v="FE"/>
    <n v="269814"/>
    <s v="FE_269814"/>
    <s v="901352353_FE_269814"/>
    <s v="FE"/>
    <n v="269814"/>
    <s v="NULL"/>
    <d v="2022-10-21T00:00:00"/>
    <n v="296939"/>
    <n v="296939"/>
    <s v="B)Factura sin saldo ERP"/>
    <s v="FACTURA PENDIENTE EN PROGRAMACION DE PAGO"/>
    <x v="0"/>
    <n v="291000"/>
    <n v="1222230681"/>
    <m/>
    <n v="0"/>
    <n v="0"/>
    <m/>
    <m/>
    <m/>
    <m/>
    <m/>
    <s v="OK"/>
    <n v="296939"/>
    <n v="0"/>
    <n v="0"/>
    <n v="0"/>
    <n v="296939"/>
    <n v="0"/>
    <n v="0"/>
    <n v="0"/>
    <n v="0"/>
    <n v="0"/>
    <m/>
    <m/>
    <n v="0"/>
    <n v="222898516589242"/>
    <m/>
    <m/>
    <d v="2023-01-10T00:00:00"/>
    <m/>
    <n v="2"/>
    <m/>
    <s v="SI"/>
    <n v="1"/>
    <n v="20230130"/>
    <n v="20230110"/>
    <n v="296939"/>
    <n v="0"/>
    <m/>
    <s v="NULL"/>
  </r>
  <r>
    <n v="901352353"/>
    <s v="CLINICA LA SAGRADA FAMILIA"/>
    <s v="FE"/>
    <n v="310829"/>
    <s v="FE_310829"/>
    <s v="901352353_FE_310829"/>
    <s v="FE"/>
    <n v="310829"/>
    <s v="NULL"/>
    <d v="2023-02-24T00:00:00"/>
    <n v="225500"/>
    <n v="225500"/>
    <s v="B)Factura sin saldo ERP"/>
    <s v="FACTURA PENDIENTE EN PROGRAMACION DE PAGO"/>
    <x v="0"/>
    <n v="220990"/>
    <n v="1222240590"/>
    <m/>
    <n v="0"/>
    <n v="0"/>
    <m/>
    <m/>
    <m/>
    <m/>
    <m/>
    <s v="OK"/>
    <n v="225500"/>
    <n v="0"/>
    <n v="0"/>
    <n v="0"/>
    <n v="225500"/>
    <n v="0"/>
    <n v="0"/>
    <n v="0"/>
    <n v="0"/>
    <n v="0"/>
    <m/>
    <m/>
    <n v="0"/>
    <n v="230328516587472"/>
    <m/>
    <m/>
    <d v="2023-03-22T00:00:00"/>
    <m/>
    <n v="2"/>
    <m/>
    <s v="SI"/>
    <n v="1"/>
    <n v="20230330"/>
    <n v="20230322"/>
    <n v="225500"/>
    <n v="0"/>
    <m/>
    <s v="NULL"/>
  </r>
  <r>
    <n v="901352353"/>
    <s v="CLINICA LA SAGRADA FAMILIA"/>
    <s v="UR07"/>
    <n v="1880"/>
    <s v="UR07_1880"/>
    <s v="901352353_UR07_1880"/>
    <s v="UR07"/>
    <n v="1880"/>
    <s v="NULL"/>
    <d v="2020-03-12T00:00:00"/>
    <n v="222700"/>
    <n v="222700"/>
    <s v="B)Factura sin saldo ERP"/>
    <s v="FACTURA CERRADA EN CARTERA POR PAZ Y SALVO"/>
    <x v="0"/>
    <n v="218246"/>
    <m/>
    <m/>
    <n v="0"/>
    <n v="0"/>
    <m/>
    <m/>
    <m/>
    <m/>
    <m/>
    <s v="OK"/>
    <n v="222700"/>
    <n v="0"/>
    <n v="0"/>
    <n v="0"/>
    <n v="222700"/>
    <n v="0"/>
    <n v="0"/>
    <n v="0"/>
    <n v="0"/>
    <n v="0"/>
    <m/>
    <m/>
    <n v="0"/>
    <n v="999999999999999"/>
    <m/>
    <m/>
    <d v="2020-06-01T00:00:00"/>
    <m/>
    <n v="2"/>
    <m/>
    <s v="SI"/>
    <n v="2"/>
    <n v="20230330"/>
    <n v="20230310"/>
    <n v="222700"/>
    <n v="0"/>
    <m/>
    <s v="NULL"/>
  </r>
  <r>
    <n v="901352353"/>
    <s v="CLINICA LA SAGRADA FAMILIA"/>
    <s v="FE"/>
    <n v="253279"/>
    <s v="FE_253279"/>
    <s v="901352353_FE_253279"/>
    <s v="FE"/>
    <n v="253279"/>
    <s v="NULL"/>
    <d v="2022-08-26T00:00:00"/>
    <n v="200600"/>
    <n v="200600"/>
    <s v="B)Factura sin saldo ERP"/>
    <s v="FACTURA PENDIENTE EN PROGRAMACION DE PAGO"/>
    <x v="0"/>
    <n v="196440"/>
    <n v="1222230605"/>
    <m/>
    <n v="0"/>
    <n v="0"/>
    <m/>
    <m/>
    <m/>
    <m/>
    <m/>
    <s v="OK"/>
    <n v="200600"/>
    <n v="0"/>
    <n v="0"/>
    <n v="0"/>
    <n v="200600"/>
    <n v="0"/>
    <n v="0"/>
    <n v="0"/>
    <n v="0"/>
    <n v="0"/>
    <m/>
    <m/>
    <n v="0"/>
    <n v="221893353558374"/>
    <m/>
    <m/>
    <d v="2022-12-15T00:00:00"/>
    <m/>
    <n v="2"/>
    <m/>
    <s v="SI"/>
    <n v="2"/>
    <n v="20230202"/>
    <n v="20230119"/>
    <n v="200600"/>
    <n v="0"/>
    <m/>
    <s v="NULL"/>
  </r>
  <r>
    <n v="901352353"/>
    <s v="CLINICA LA SAGRADA FAMILIA"/>
    <s v="FE"/>
    <n v="270682"/>
    <s v="FE_270682"/>
    <s v="901352353_FE_270682"/>
    <s v="FE"/>
    <n v="270682"/>
    <s v="NULL"/>
    <d v="2022-10-25T00:00:00"/>
    <n v="150265"/>
    <n v="150265"/>
    <s v="B)Factura sin saldo ERP"/>
    <s v="FACTURA PENDIENTE EN PROGRAMACION DE PAGO"/>
    <x v="0"/>
    <n v="147260"/>
    <n v="1222230654"/>
    <m/>
    <n v="0"/>
    <n v="0"/>
    <m/>
    <m/>
    <m/>
    <m/>
    <m/>
    <s v="OK"/>
    <n v="150265"/>
    <n v="0"/>
    <n v="0"/>
    <n v="0"/>
    <n v="150265"/>
    <n v="0"/>
    <n v="0"/>
    <n v="0"/>
    <n v="0"/>
    <n v="0"/>
    <m/>
    <m/>
    <n v="0"/>
    <n v="222938524803484"/>
    <m/>
    <m/>
    <d v="2023-01-10T00:00:00"/>
    <m/>
    <n v="2"/>
    <m/>
    <s v="SI"/>
    <n v="1"/>
    <n v="20230130"/>
    <n v="20230110"/>
    <n v="150265"/>
    <n v="0"/>
    <m/>
    <s v="NULL"/>
  </r>
  <r>
    <n v="901352353"/>
    <s v="CLINICA LA SAGRADA FAMILIA"/>
    <s v="FE"/>
    <n v="254212"/>
    <s v="FE_254212"/>
    <s v="901352353_FE_254212"/>
    <s v="FE"/>
    <n v="254212"/>
    <s v="NULL"/>
    <d v="2022-08-29T00:00:00"/>
    <n v="144400"/>
    <n v="144400"/>
    <s v="B)Factura sin saldo ERP"/>
    <s v="FACTURA PENDIENTE EN PROGRAMACION DE PAGO"/>
    <x v="0"/>
    <n v="141438"/>
    <n v="1222230603"/>
    <m/>
    <n v="0"/>
    <n v="0"/>
    <m/>
    <m/>
    <m/>
    <m/>
    <m/>
    <s v="OK"/>
    <n v="144400"/>
    <n v="0"/>
    <n v="0"/>
    <n v="0"/>
    <n v="144400"/>
    <n v="0"/>
    <n v="0"/>
    <n v="0"/>
    <n v="0"/>
    <n v="0"/>
    <m/>
    <m/>
    <n v="0"/>
    <n v="222288516536456"/>
    <m/>
    <m/>
    <d v="2022-12-15T00:00:00"/>
    <m/>
    <n v="2"/>
    <m/>
    <s v="SI"/>
    <n v="1"/>
    <n v="20221230"/>
    <n v="20221215"/>
    <n v="144400"/>
    <n v="0"/>
    <m/>
    <s v="NULL"/>
  </r>
  <r>
    <n v="901352353"/>
    <s v="CLINICA LA SAGRADA FAMILIA"/>
    <s v="FE"/>
    <n v="304896"/>
    <s v="FE_304896"/>
    <s v="901352353_FE_304896"/>
    <s v="FE"/>
    <n v="304896"/>
    <s v="NULL"/>
    <d v="2023-02-07T00:00:00"/>
    <n v="139700"/>
    <n v="139700"/>
    <s v="B)Factura sin saldo ERP"/>
    <s v="FACTURA PENDIENTE EN PROGRAMACION DE PAGO"/>
    <x v="0"/>
    <n v="136906"/>
    <n v="1222243759"/>
    <m/>
    <n v="0"/>
    <n v="0"/>
    <m/>
    <m/>
    <m/>
    <m/>
    <m/>
    <s v="OK"/>
    <n v="139700"/>
    <n v="0"/>
    <n v="0"/>
    <n v="0"/>
    <n v="139700"/>
    <n v="0"/>
    <n v="0"/>
    <n v="0"/>
    <n v="0"/>
    <n v="0"/>
    <m/>
    <m/>
    <n v="0"/>
    <n v="230388516558746"/>
    <m/>
    <m/>
    <d v="2023-03-13T00:00:00"/>
    <m/>
    <n v="2"/>
    <m/>
    <s v="SI"/>
    <n v="1"/>
    <n v="20230330"/>
    <n v="20230313"/>
    <n v="139700"/>
    <n v="0"/>
    <m/>
    <s v="NULL"/>
  </r>
  <r>
    <n v="901352353"/>
    <s v="CLINICA LA SAGRADA FAMILIA"/>
    <s v="FE"/>
    <n v="285002"/>
    <s v="FE_285002"/>
    <s v="901352353_FE_285002"/>
    <s v="FE"/>
    <n v="285002"/>
    <s v="NULL"/>
    <d v="2022-12-02T00:00:00"/>
    <n v="139122"/>
    <n v="139122"/>
    <s v="B)Factura sin saldo ERP"/>
    <s v="FACTURA PENDIENTE EN PROGRAMACION DE PAGO"/>
    <x v="0"/>
    <n v="136340"/>
    <n v="1222230659"/>
    <m/>
    <n v="0"/>
    <n v="0"/>
    <m/>
    <m/>
    <m/>
    <m/>
    <m/>
    <s v="OK"/>
    <n v="139122"/>
    <n v="0"/>
    <n v="0"/>
    <n v="0"/>
    <n v="139122"/>
    <n v="0"/>
    <n v="0"/>
    <n v="0"/>
    <n v="0"/>
    <n v="0"/>
    <m/>
    <m/>
    <n v="0"/>
    <n v="223348523091329"/>
    <m/>
    <m/>
    <d v="2023-01-11T00:00:00"/>
    <m/>
    <n v="2"/>
    <m/>
    <s v="SI"/>
    <n v="1"/>
    <n v="20230130"/>
    <n v="20230111"/>
    <n v="139122"/>
    <n v="0"/>
    <m/>
    <s v="NULL"/>
  </r>
  <r>
    <n v="901352353"/>
    <s v="CLINICA LA SAGRADA FAMILIA"/>
    <s v="FE"/>
    <n v="268904"/>
    <s v="FE_268904"/>
    <s v="901352353_FE_268904"/>
    <s v="FE"/>
    <n v="268904"/>
    <s v="NULL"/>
    <d v="2022-10-19T00:00:00"/>
    <n v="92251"/>
    <n v="92251"/>
    <s v="B)Factura sin saldo ERP"/>
    <s v="FACTURA PENDIENTE EN PROGRAMACION DE PAGO"/>
    <x v="0"/>
    <n v="90406"/>
    <n v="1222230652"/>
    <m/>
    <n v="0"/>
    <n v="0"/>
    <m/>
    <m/>
    <m/>
    <m/>
    <m/>
    <s v="OK"/>
    <n v="92251"/>
    <n v="0"/>
    <n v="0"/>
    <n v="0"/>
    <n v="92251"/>
    <n v="0"/>
    <n v="0"/>
    <n v="0"/>
    <n v="0"/>
    <n v="0"/>
    <m/>
    <m/>
    <n v="0"/>
    <n v="222878524724554"/>
    <m/>
    <m/>
    <d v="2023-01-10T00:00:00"/>
    <m/>
    <n v="2"/>
    <m/>
    <s v="SI"/>
    <n v="1"/>
    <n v="20230130"/>
    <n v="20230110"/>
    <n v="92251"/>
    <n v="0"/>
    <m/>
    <s v="NULL"/>
  </r>
  <r>
    <n v="901352353"/>
    <s v="CLINICA LA SAGRADA FAMILIA"/>
    <s v="FE"/>
    <n v="277427"/>
    <s v="FE_277427"/>
    <s v="901352353_FE_277427"/>
    <s v="FE"/>
    <n v="277427"/>
    <s v="NULL"/>
    <d v="2022-11-12T00:00:00"/>
    <n v="78628"/>
    <n v="78628"/>
    <s v="B)Factura sin saldo ERP"/>
    <s v="FACTURA PENDIENTE EN PROGRAMACION DE PAGO"/>
    <x v="0"/>
    <n v="77055"/>
    <n v="1222201958"/>
    <m/>
    <n v="0"/>
    <n v="0"/>
    <m/>
    <m/>
    <m/>
    <m/>
    <m/>
    <s v="OK"/>
    <n v="78628"/>
    <n v="0"/>
    <n v="0"/>
    <n v="0"/>
    <n v="78628"/>
    <n v="0"/>
    <n v="0"/>
    <n v="0"/>
    <n v="0"/>
    <n v="0"/>
    <m/>
    <m/>
    <n v="0"/>
    <n v="223138516338362"/>
    <m/>
    <m/>
    <d v="2022-12-19T00:00:00"/>
    <m/>
    <n v="2"/>
    <m/>
    <s v="SI"/>
    <n v="1"/>
    <n v="20221230"/>
    <n v="20221219"/>
    <n v="78628"/>
    <n v="0"/>
    <m/>
    <s v="NULL"/>
  </r>
  <r>
    <n v="901352353"/>
    <s v="CLINICA LA SAGRADA FAMILIA"/>
    <s v="FE"/>
    <n v="252665"/>
    <s v="FE_252665"/>
    <s v="901352353_FE_252665"/>
    <s v="FE"/>
    <n v="252665"/>
    <s v="NULL"/>
    <d v="2022-08-25T00:00:00"/>
    <n v="65700"/>
    <n v="65700"/>
    <s v="B)Factura sin saldo ERP"/>
    <s v="FACTURA PENDIENTE EN PROGRAMACION DE PAGO"/>
    <x v="0"/>
    <n v="64386"/>
    <n v="1222230526"/>
    <m/>
    <n v="0"/>
    <n v="0"/>
    <m/>
    <m/>
    <m/>
    <m/>
    <m/>
    <s v="OK"/>
    <n v="65700"/>
    <n v="0"/>
    <n v="0"/>
    <n v="0"/>
    <n v="65700"/>
    <n v="0"/>
    <n v="0"/>
    <n v="0"/>
    <n v="0"/>
    <n v="0"/>
    <m/>
    <m/>
    <n v="0"/>
    <n v="222378523721533"/>
    <m/>
    <m/>
    <d v="2022-11-08T00:00:00"/>
    <m/>
    <n v="2"/>
    <m/>
    <s v="SI"/>
    <n v="1"/>
    <n v="20221130"/>
    <n v="20221108"/>
    <n v="65700"/>
    <n v="0"/>
    <m/>
    <s v="NULL"/>
  </r>
  <r>
    <n v="901352353"/>
    <s v="CLINICA LA SAGRADA FAMILIA"/>
    <s v="FE"/>
    <n v="269487"/>
    <s v="FE_269487"/>
    <s v="901352353_FE_269487"/>
    <s v="FE"/>
    <n v="269487"/>
    <s v="NULL"/>
    <d v="2022-10-21T00:00:00"/>
    <n v="65700"/>
    <n v="65700"/>
    <s v="B)Factura sin saldo ERP"/>
    <s v="FACTURA PENDIENTE EN PROGRAMACION DE PAGO"/>
    <x v="0"/>
    <n v="64386"/>
    <n v="1222230653"/>
    <m/>
    <n v="0"/>
    <n v="0"/>
    <m/>
    <m/>
    <m/>
    <m/>
    <m/>
    <s v="OK"/>
    <n v="65700"/>
    <n v="0"/>
    <n v="0"/>
    <n v="0"/>
    <n v="65700"/>
    <n v="0"/>
    <n v="0"/>
    <n v="0"/>
    <n v="0"/>
    <n v="0"/>
    <m/>
    <m/>
    <n v="0"/>
    <n v="222888524766089"/>
    <m/>
    <m/>
    <d v="2023-01-10T00:00:00"/>
    <m/>
    <n v="2"/>
    <m/>
    <s v="SI"/>
    <n v="1"/>
    <n v="20230130"/>
    <n v="20230110"/>
    <n v="65700"/>
    <n v="0"/>
    <m/>
    <s v="NULL"/>
  </r>
  <r>
    <n v="901352353"/>
    <s v="CLINICA LA SAGRADA FAMILIA"/>
    <s v="FE"/>
    <n v="264325"/>
    <s v="FE_264325"/>
    <s v="901352353_FE_264325"/>
    <s v="FE"/>
    <n v="264325"/>
    <s v="NULL"/>
    <d v="2022-09-30T00:00:00"/>
    <n v="60744"/>
    <n v="60744"/>
    <s v="B)Factura sin saldo ERP"/>
    <s v="FACTURA PENDIENTE EN PROGRAMACION DE PAGO"/>
    <x v="0"/>
    <n v="59529"/>
    <n v="1222230586"/>
    <m/>
    <n v="0"/>
    <n v="0"/>
    <m/>
    <m/>
    <m/>
    <m/>
    <m/>
    <s v="OK"/>
    <n v="60744"/>
    <n v="0"/>
    <n v="0"/>
    <n v="0"/>
    <n v="60744"/>
    <n v="0"/>
    <n v="0"/>
    <n v="0"/>
    <n v="0"/>
    <n v="0"/>
    <m/>
    <m/>
    <n v="0"/>
    <n v="222318516614089"/>
    <m/>
    <m/>
    <d v="2022-11-18T00:00:00"/>
    <m/>
    <n v="2"/>
    <m/>
    <s v="SI"/>
    <n v="1"/>
    <n v="20221130"/>
    <n v="20221118"/>
    <n v="60744"/>
    <n v="0"/>
    <m/>
    <s v="NULL"/>
  </r>
  <r>
    <n v="901352353"/>
    <s v="CLINICA LA SAGRADA FAMILIA"/>
    <s v="FE"/>
    <n v="270306"/>
    <s v="FE_270306"/>
    <s v="901352353_FE_270306"/>
    <s v="FE"/>
    <n v="270306"/>
    <s v="NULL"/>
    <d v="2022-10-24T00:00:00"/>
    <n v="57700"/>
    <n v="57700"/>
    <s v="B)Factura sin saldo ERP"/>
    <s v="FACTURA PENDIENTE EN PROGRAMACION DE PAGO"/>
    <x v="0"/>
    <n v="56546"/>
    <n v="1222230580"/>
    <m/>
    <n v="0"/>
    <n v="0"/>
    <m/>
    <m/>
    <m/>
    <m/>
    <m/>
    <s v="OK"/>
    <n v="57700"/>
    <n v="0"/>
    <n v="0"/>
    <n v="0"/>
    <n v="57700"/>
    <n v="0"/>
    <n v="0"/>
    <n v="0"/>
    <n v="0"/>
    <n v="0"/>
    <m/>
    <m/>
    <n v="0"/>
    <n v="222578516390615"/>
    <m/>
    <m/>
    <d v="2022-11-17T00:00:00"/>
    <m/>
    <n v="2"/>
    <m/>
    <s v="SI"/>
    <n v="1"/>
    <n v="20221130"/>
    <n v="20221117"/>
    <n v="57700"/>
    <n v="0"/>
    <m/>
    <s v="NULL"/>
  </r>
  <r>
    <n v="901352353"/>
    <s v="CLINICA LA SAGRADA FAMILIA"/>
    <s v="FE"/>
    <n v="299116"/>
    <s v="FE_299116"/>
    <s v="901352353_FE_299116"/>
    <s v="FE"/>
    <n v="299116"/>
    <s v="NULL"/>
    <d v="2023-01-20T00:00:00"/>
    <n v="57700"/>
    <n v="57700"/>
    <s v="B)Factura sin saldo ERP"/>
    <s v="FACTURA PENDIENTE EN PROGRAMACION DE PAGO"/>
    <x v="0"/>
    <n v="56546"/>
    <n v="1222243756"/>
    <m/>
    <n v="0"/>
    <n v="0"/>
    <m/>
    <m/>
    <m/>
    <m/>
    <m/>
    <s v="OK"/>
    <n v="57700"/>
    <n v="0"/>
    <n v="0"/>
    <n v="0"/>
    <n v="57700"/>
    <n v="0"/>
    <n v="0"/>
    <n v="0"/>
    <n v="0"/>
    <n v="0"/>
    <m/>
    <m/>
    <n v="0"/>
    <n v="221928516560409"/>
    <m/>
    <m/>
    <d v="2023-03-13T00:00:00"/>
    <m/>
    <n v="2"/>
    <m/>
    <s v="SI"/>
    <n v="1"/>
    <n v="20230330"/>
    <n v="20230313"/>
    <n v="57700"/>
    <n v="0"/>
    <m/>
    <s v="NULL"/>
  </r>
  <r>
    <n v="901352353"/>
    <s v="CLINICA LA SAGRADA FAMILIA"/>
    <s v="FE"/>
    <n v="263575"/>
    <s v="FE_263575"/>
    <s v="901352353_FE_263575"/>
    <s v="FE"/>
    <n v="263575"/>
    <s v="NULL"/>
    <d v="2022-09-28T00:00:00"/>
    <n v="54000"/>
    <n v="54000"/>
    <s v="B)Factura sin saldo ERP"/>
    <s v="FACTURA PENDIENTE EN PROGRAMACION DE PAGO"/>
    <x v="0"/>
    <n v="52846"/>
    <n v="1222230585"/>
    <m/>
    <n v="0"/>
    <n v="0"/>
    <m/>
    <m/>
    <m/>
    <m/>
    <m/>
    <s v="OK"/>
    <n v="54000"/>
    <n v="0"/>
    <n v="0"/>
    <n v="0"/>
    <n v="54000"/>
    <n v="0"/>
    <n v="0"/>
    <n v="0"/>
    <n v="0"/>
    <n v="0"/>
    <m/>
    <m/>
    <n v="0"/>
    <n v="222288516398284"/>
    <m/>
    <m/>
    <d v="2022-11-18T00:00:00"/>
    <m/>
    <n v="2"/>
    <m/>
    <s v="SI"/>
    <n v="1"/>
    <n v="20221130"/>
    <n v="20221118"/>
    <n v="54000"/>
    <n v="0"/>
    <m/>
    <s v="NULL"/>
  </r>
  <r>
    <n v="901352353"/>
    <s v="CLINICA LA SAGRADA FAMILIA"/>
    <s v="FE"/>
    <n v="300142"/>
    <s v="FE_300142"/>
    <s v="901352353_FE_300142"/>
    <s v="FE"/>
    <n v="300142"/>
    <s v="NULL"/>
    <d v="2023-01-24T00:00:00"/>
    <n v="46400"/>
    <n v="46400"/>
    <s v="B)Factura sin saldo ERP"/>
    <s v="FACTURA PENDIENTE EN PROGRAMACION DE PAGO"/>
    <x v="0"/>
    <n v="45472"/>
    <n v="1222231143"/>
    <m/>
    <n v="0"/>
    <n v="0"/>
    <m/>
    <m/>
    <m/>
    <m/>
    <m/>
    <s v="OK"/>
    <n v="46400"/>
    <n v="0"/>
    <n v="0"/>
    <n v="0"/>
    <n v="46400"/>
    <n v="0"/>
    <n v="0"/>
    <n v="0"/>
    <n v="0"/>
    <n v="0"/>
    <m/>
    <m/>
    <n v="0"/>
    <n v="223548516434269"/>
    <m/>
    <m/>
    <d v="2023-02-18T00:00:00"/>
    <m/>
    <n v="2"/>
    <m/>
    <s v="SI"/>
    <n v="1"/>
    <n v="20230228"/>
    <n v="20230222"/>
    <n v="46400"/>
    <n v="0"/>
    <m/>
    <s v="NULL"/>
  </r>
  <r>
    <n v="901352353"/>
    <s v="CLINICA LA SAGRADA FAMILIA"/>
    <s v="FE"/>
    <n v="311131"/>
    <s v="FE_311131"/>
    <s v="901352353_FE_311131"/>
    <s v="FE"/>
    <n v="311131"/>
    <s v="NULL"/>
    <d v="2023-02-24T00:00:00"/>
    <n v="46400"/>
    <n v="46400"/>
    <s v="B)Factura sin saldo ERP"/>
    <s v="FACTURA PENDIENTE EN PROGRAMACION DE PAGO"/>
    <x v="0"/>
    <n v="45472"/>
    <n v="1222240591"/>
    <m/>
    <n v="0"/>
    <n v="0"/>
    <m/>
    <m/>
    <m/>
    <m/>
    <m/>
    <s v="OK"/>
    <n v="46400"/>
    <n v="0"/>
    <n v="0"/>
    <n v="0"/>
    <n v="46400"/>
    <n v="0"/>
    <n v="0"/>
    <n v="0"/>
    <n v="0"/>
    <n v="0"/>
    <m/>
    <m/>
    <n v="0"/>
    <n v="230388516371293"/>
    <m/>
    <m/>
    <d v="2023-03-22T00:00:00"/>
    <m/>
    <n v="2"/>
    <m/>
    <s v="SI"/>
    <n v="1"/>
    <n v="20230330"/>
    <n v="20230322"/>
    <n v="46400"/>
    <n v="0"/>
    <m/>
    <s v="NULL"/>
  </r>
  <r>
    <n v="901352353"/>
    <s v="CLINICA LA SAGRADA FAMILIA"/>
    <s v="FE"/>
    <n v="299394"/>
    <s v="FE_299394"/>
    <s v="901352353_FE_299394"/>
    <s v="FE"/>
    <n v="299394"/>
    <s v="NULL"/>
    <d v="2023-01-21T00:00:00"/>
    <n v="42300"/>
    <n v="42300"/>
    <s v="B)Factura sin saldo ERP"/>
    <s v="FACTURA PENDIENTE EN PROGRAMACION DE PAGO"/>
    <x v="0"/>
    <n v="41372"/>
    <n v="1222230950"/>
    <m/>
    <n v="0"/>
    <n v="0"/>
    <m/>
    <m/>
    <m/>
    <m/>
    <m/>
    <s v="OK"/>
    <n v="42300"/>
    <n v="0"/>
    <n v="0"/>
    <n v="0"/>
    <n v="42300"/>
    <n v="0"/>
    <n v="0"/>
    <n v="0"/>
    <n v="0"/>
    <n v="0"/>
    <m/>
    <m/>
    <n v="0"/>
    <n v="230058516622844"/>
    <m/>
    <m/>
    <d v="2023-02-18T00:00:00"/>
    <m/>
    <n v="2"/>
    <m/>
    <s v="SI"/>
    <n v="1"/>
    <n v="20230228"/>
    <n v="20230218"/>
    <n v="42300"/>
    <n v="0"/>
    <m/>
    <s v="NULL"/>
  </r>
  <r>
    <n v="901352353"/>
    <s v="CLINICA LA SAGRADA FAMILIA"/>
    <s v="FE"/>
    <n v="301783"/>
    <s v="FE_301783"/>
    <s v="901352353_FE_301783"/>
    <s v="FE"/>
    <n v="301783"/>
    <s v="NULL"/>
    <d v="2023-01-27T00:00:00"/>
    <n v="42300"/>
    <n v="42300"/>
    <s v="B)Factura sin saldo ERP"/>
    <s v="FACTURA PENDIENTE EN PROGRAMACION DE PAGO"/>
    <x v="0"/>
    <n v="41372"/>
    <n v="1222231034"/>
    <m/>
    <n v="0"/>
    <n v="0"/>
    <m/>
    <m/>
    <m/>
    <m/>
    <m/>
    <s v="OK"/>
    <n v="42300"/>
    <n v="0"/>
    <n v="0"/>
    <n v="0"/>
    <n v="42300"/>
    <n v="0"/>
    <n v="0"/>
    <n v="0"/>
    <n v="0"/>
    <n v="0"/>
    <m/>
    <m/>
    <n v="0"/>
    <n v="230238516349423"/>
    <m/>
    <m/>
    <d v="2023-02-21T00:00:00"/>
    <m/>
    <n v="2"/>
    <m/>
    <s v="SI"/>
    <n v="1"/>
    <n v="20230228"/>
    <n v="20230221"/>
    <n v="42300"/>
    <n v="0"/>
    <m/>
    <s v="NULL"/>
  </r>
  <r>
    <n v="901352353"/>
    <s v="CLINICA LA SAGRADA FAMILIA"/>
    <s v="FE"/>
    <n v="304042"/>
    <s v="FE_304042"/>
    <s v="901352353_FE_304042"/>
    <s v="FE"/>
    <n v="304042"/>
    <s v="NULL"/>
    <d v="2023-02-03T00:00:00"/>
    <n v="42300"/>
    <n v="42300"/>
    <s v="B)Factura sin saldo ERP"/>
    <s v="FACTURA PENDIENTE EN PROGRAMACION DE PAGO"/>
    <x v="0"/>
    <n v="41372"/>
    <n v="1222243758"/>
    <m/>
    <n v="0"/>
    <n v="0"/>
    <m/>
    <m/>
    <m/>
    <m/>
    <m/>
    <s v="OK"/>
    <n v="42300"/>
    <n v="0"/>
    <n v="0"/>
    <n v="0"/>
    <n v="42300"/>
    <n v="0"/>
    <n v="0"/>
    <n v="0"/>
    <n v="0"/>
    <n v="0"/>
    <m/>
    <m/>
    <n v="0"/>
    <n v="230238516592915"/>
    <m/>
    <m/>
    <d v="2023-03-13T00:00:00"/>
    <m/>
    <n v="2"/>
    <m/>
    <s v="SI"/>
    <n v="1"/>
    <n v="20230330"/>
    <n v="20230313"/>
    <n v="42300"/>
    <n v="0"/>
    <m/>
    <s v="NULL"/>
  </r>
  <r>
    <n v="901352353"/>
    <s v="CLINICA LA SAGRADA FAMILIA"/>
    <s v="FE"/>
    <n v="281529"/>
    <s v="FE_281529"/>
    <s v="901352353_FE_281529"/>
    <s v="FE"/>
    <n v="281529"/>
    <s v="NULL"/>
    <d v="2022-11-25T00:00:00"/>
    <n v="40000"/>
    <n v="40000"/>
    <s v="B)Factura sin saldo ERP"/>
    <s v="FACTURA PENDIENTE EN PROGRAMACION DE PAGO"/>
    <x v="0"/>
    <n v="39200"/>
    <n v="1222206152"/>
    <m/>
    <n v="0"/>
    <n v="0"/>
    <m/>
    <m/>
    <m/>
    <m/>
    <m/>
    <s v="OK"/>
    <n v="40000"/>
    <n v="0"/>
    <n v="0"/>
    <n v="0"/>
    <n v="40000"/>
    <n v="0"/>
    <n v="0"/>
    <n v="0"/>
    <n v="0"/>
    <n v="0"/>
    <m/>
    <m/>
    <n v="0"/>
    <n v="223018516346411"/>
    <m/>
    <m/>
    <d v="2023-01-10T00:00:00"/>
    <m/>
    <n v="2"/>
    <m/>
    <s v="SI"/>
    <n v="1"/>
    <n v="20230130"/>
    <n v="20230119"/>
    <n v="40000"/>
    <n v="0"/>
    <m/>
    <s v="NULL"/>
  </r>
  <r>
    <n v="901352353"/>
    <s v="CLINICA LA SAGRADA FAMILIA"/>
    <s v="UR18"/>
    <n v="1834"/>
    <s v="UR18_1834"/>
    <s v="901352353_UR18_1834"/>
    <s v="UR18"/>
    <n v="1834"/>
    <s v="NULL"/>
    <d v="2020-03-30T00:00:00"/>
    <n v="37900"/>
    <n v="37900"/>
    <s v="B)Factura sin saldo ERP"/>
    <s v="FACTURA CERRADA EN CARTERA POR PAZ Y SALVO"/>
    <x v="0"/>
    <n v="37142"/>
    <m/>
    <m/>
    <n v="0"/>
    <n v="0"/>
    <m/>
    <m/>
    <m/>
    <m/>
    <m/>
    <s v="OK"/>
    <n v="37900"/>
    <n v="0"/>
    <n v="0"/>
    <n v="0"/>
    <n v="37900"/>
    <n v="0"/>
    <n v="0"/>
    <n v="0"/>
    <n v="0"/>
    <n v="0"/>
    <m/>
    <m/>
    <n v="0"/>
    <n v="999999999999999"/>
    <m/>
    <m/>
    <d v="2020-06-01T00:00:00"/>
    <m/>
    <n v="2"/>
    <m/>
    <s v="SI"/>
    <n v="2"/>
    <n v="20230330"/>
    <n v="20230310"/>
    <n v="37900"/>
    <n v="0"/>
    <m/>
    <s v="NULL"/>
  </r>
  <r>
    <n v="901352353"/>
    <s v="CLINICA LA SAGRADA FAMILIA"/>
    <s v="FE"/>
    <n v="246967"/>
    <s v="FE_246967"/>
    <s v="901352353_FE_246967"/>
    <s v="FE"/>
    <n v="246967"/>
    <s v="NULL"/>
    <d v="2022-08-03T00:00:00"/>
    <n v="36314"/>
    <n v="36314"/>
    <s v="B)Factura sin saldo ERP"/>
    <s v="FACTURA PENDIENTE EN PROGRAMACION DE PAGO"/>
    <x v="0"/>
    <n v="35514"/>
    <n v="1222230608"/>
    <m/>
    <n v="0"/>
    <n v="0"/>
    <m/>
    <m/>
    <m/>
    <m/>
    <m/>
    <s v="OK"/>
    <n v="36314"/>
    <n v="0"/>
    <n v="0"/>
    <n v="0"/>
    <n v="36314"/>
    <n v="0"/>
    <n v="0"/>
    <n v="0"/>
    <n v="0"/>
    <n v="0"/>
    <m/>
    <m/>
    <n v="0"/>
    <n v="223008516465267"/>
    <m/>
    <m/>
    <d v="2022-12-15T00:00:00"/>
    <m/>
    <n v="2"/>
    <m/>
    <s v="SI"/>
    <n v="1"/>
    <n v="20221230"/>
    <n v="20221215"/>
    <n v="36314"/>
    <n v="0"/>
    <m/>
    <s v="NULL"/>
  </r>
  <r>
    <n v="901352353"/>
    <s v="CLINICA LA SAGRADA FAMILIA"/>
    <s v="FE"/>
    <n v="250799"/>
    <s v="FE_250799"/>
    <s v="901352353_FE_250799"/>
    <s v="FE"/>
    <n v="250799"/>
    <s v="NULL"/>
    <d v="2022-08-18T00:00:00"/>
    <n v="36314"/>
    <n v="36314"/>
    <s v="B)Factura sin saldo ERP"/>
    <s v="FACTURA PENDIENTE EN PROGRAMACION DE PAGO"/>
    <x v="0"/>
    <n v="35514"/>
    <n v="1222230604"/>
    <m/>
    <n v="0"/>
    <n v="0"/>
    <m/>
    <m/>
    <m/>
    <m/>
    <m/>
    <s v="OK"/>
    <n v="36314"/>
    <n v="0"/>
    <n v="0"/>
    <n v="0"/>
    <n v="36314"/>
    <n v="0"/>
    <n v="0"/>
    <n v="0"/>
    <n v="0"/>
    <n v="0"/>
    <m/>
    <m/>
    <n v="0"/>
    <n v="222228516609360"/>
    <m/>
    <m/>
    <d v="2022-12-15T00:00:00"/>
    <m/>
    <n v="2"/>
    <m/>
    <s v="SI"/>
    <n v="1"/>
    <n v="20221230"/>
    <n v="20221215"/>
    <n v="36314"/>
    <n v="0"/>
    <m/>
    <s v="NULL"/>
  </r>
  <r>
    <n v="901352353"/>
    <s v="CLINICA LA SAGRADA FAMILIA"/>
    <s v="FE"/>
    <n v="258748"/>
    <s v="FE_258748"/>
    <s v="901352353_FE_258748"/>
    <s v="FE"/>
    <n v="258748"/>
    <s v="NULL"/>
    <d v="2022-09-13T00:00:00"/>
    <n v="36314"/>
    <n v="36314"/>
    <s v="B)Factura sin saldo ERP"/>
    <s v="FACTURA PENDIENTE EN PROGRAMACION DE PAGO"/>
    <x v="0"/>
    <n v="35514"/>
    <n v="1222230584"/>
    <m/>
    <n v="0"/>
    <n v="0"/>
    <m/>
    <m/>
    <m/>
    <m/>
    <m/>
    <s v="OK"/>
    <n v="36314"/>
    <n v="0"/>
    <n v="0"/>
    <n v="0"/>
    <n v="36314"/>
    <n v="0"/>
    <n v="0"/>
    <n v="0"/>
    <n v="0"/>
    <n v="0"/>
    <m/>
    <m/>
    <n v="0"/>
    <n v="222438516638521"/>
    <m/>
    <m/>
    <d v="2022-11-18T00:00:00"/>
    <m/>
    <n v="2"/>
    <m/>
    <s v="SI"/>
    <n v="1"/>
    <n v="20221130"/>
    <n v="20221118"/>
    <n v="36314"/>
    <n v="0"/>
    <m/>
    <s v="NULL"/>
  </r>
  <r>
    <n v="901352353"/>
    <s v="CLINICA LA SAGRADA FAMILIA"/>
    <s v="FE"/>
    <n v="270200"/>
    <s v="FE_270200"/>
    <s v="901352353_FE_270200"/>
    <s v="FE"/>
    <n v="270200"/>
    <s v="NULL"/>
    <d v="2022-10-24T00:00:00"/>
    <n v="36300"/>
    <n v="36300"/>
    <s v="B)Factura sin saldo ERP"/>
    <s v="FACTURA PENDIENTE EN PROGRAMACION DE PAGO"/>
    <x v="0"/>
    <n v="35500"/>
    <n v="1222230579"/>
    <m/>
    <n v="0"/>
    <n v="0"/>
    <m/>
    <m/>
    <m/>
    <m/>
    <m/>
    <s v="OK"/>
    <n v="36300"/>
    <n v="0"/>
    <n v="0"/>
    <n v="0"/>
    <n v="36300"/>
    <n v="0"/>
    <n v="0"/>
    <n v="0"/>
    <n v="0"/>
    <n v="0"/>
    <m/>
    <m/>
    <n v="0"/>
    <n v="221528516388601"/>
    <m/>
    <m/>
    <d v="2022-11-17T00:00:00"/>
    <m/>
    <n v="2"/>
    <m/>
    <s v="SI"/>
    <n v="1"/>
    <n v="20221130"/>
    <n v="20221117"/>
    <n v="36300"/>
    <n v="0"/>
    <m/>
    <s v="NULL"/>
  </r>
  <r>
    <n v="901352353"/>
    <s v="CLINICA LA SAGRADA FAMILIA"/>
    <s v="FE"/>
    <n v="270300"/>
    <s v="FE_270300"/>
    <s v="901352353_FE_270300"/>
    <s v="FE"/>
    <n v="270300"/>
    <s v="NULL"/>
    <d v="2022-10-24T00:00:00"/>
    <n v="36300"/>
    <n v="36300"/>
    <s v="B)Factura sin saldo ERP"/>
    <s v="FACTURA PENDIENTE EN PROGRAMACION DE PAGO"/>
    <x v="0"/>
    <n v="35500"/>
    <n v="1222230587"/>
    <m/>
    <n v="0"/>
    <n v="0"/>
    <m/>
    <m/>
    <m/>
    <m/>
    <m/>
    <s v="OK"/>
    <n v="36300"/>
    <n v="0"/>
    <n v="0"/>
    <n v="0"/>
    <n v="36300"/>
    <n v="0"/>
    <n v="0"/>
    <n v="0"/>
    <n v="0"/>
    <n v="0"/>
    <m/>
    <m/>
    <n v="0"/>
    <n v="222738516546989"/>
    <m/>
    <m/>
    <d v="2022-11-17T00:00:00"/>
    <m/>
    <n v="2"/>
    <m/>
    <s v="SI"/>
    <n v="1"/>
    <n v="20221130"/>
    <n v="20221117"/>
    <n v="36300"/>
    <n v="0"/>
    <m/>
    <s v="NULL"/>
  </r>
  <r>
    <n v="901352353"/>
    <s v="CLINICA LA SAGRADA FAMILIA"/>
    <s v="FE"/>
    <n v="281523"/>
    <s v="FE_281523"/>
    <s v="901352353_FE_281523"/>
    <s v="FE"/>
    <n v="281523"/>
    <s v="NULL"/>
    <d v="2022-11-25T00:00:00"/>
    <n v="36300"/>
    <n v="36300"/>
    <s v="B)Factura sin saldo ERP"/>
    <s v="FACTURA PENDIENTE EN PROGRAMACION DE PAGO"/>
    <x v="0"/>
    <n v="35500"/>
    <n v="1222230656"/>
    <m/>
    <n v="0"/>
    <n v="0"/>
    <m/>
    <m/>
    <m/>
    <m/>
    <m/>
    <s v="OK"/>
    <n v="36300"/>
    <n v="0"/>
    <n v="0"/>
    <n v="0"/>
    <n v="36300"/>
    <n v="0"/>
    <n v="0"/>
    <n v="0"/>
    <n v="0"/>
    <n v="0"/>
    <m/>
    <m/>
    <n v="0"/>
    <n v="221398516546987"/>
    <m/>
    <m/>
    <d v="2023-01-10T00:00:00"/>
    <m/>
    <n v="2"/>
    <m/>
    <s v="SI"/>
    <n v="1"/>
    <n v="20230130"/>
    <n v="20230110"/>
    <n v="36300"/>
    <n v="0"/>
    <m/>
    <s v="NULL"/>
  </r>
  <r>
    <n v="901352353"/>
    <s v="CLINICA LA SAGRADA FAMILIA"/>
    <s v="FE"/>
    <n v="281549"/>
    <s v="FE_281549"/>
    <s v="901352353_FE_281549"/>
    <s v="FE"/>
    <n v="281549"/>
    <s v="NULL"/>
    <d v="2022-11-25T00:00:00"/>
    <n v="36300"/>
    <n v="36300"/>
    <s v="B)Factura sin saldo ERP"/>
    <s v="FACTURA PENDIENTE EN PROGRAMACION DE PAGO"/>
    <x v="0"/>
    <n v="35500"/>
    <n v="1222230651"/>
    <m/>
    <n v="0"/>
    <n v="0"/>
    <m/>
    <m/>
    <m/>
    <m/>
    <m/>
    <s v="OK"/>
    <n v="36300"/>
    <n v="0"/>
    <n v="0"/>
    <n v="0"/>
    <n v="36300"/>
    <n v="0"/>
    <n v="0"/>
    <n v="0"/>
    <n v="0"/>
    <n v="0"/>
    <m/>
    <m/>
    <n v="0"/>
    <n v="223208516461338"/>
    <m/>
    <m/>
    <d v="2023-01-10T00:00:00"/>
    <m/>
    <n v="2"/>
    <m/>
    <s v="SI"/>
    <n v="1"/>
    <n v="20230130"/>
    <n v="20230110"/>
    <n v="36300"/>
    <n v="0"/>
    <m/>
    <s v="NULL"/>
  </r>
  <r>
    <n v="901352353"/>
    <s v="CLINICA LA SAGRADA FAMILIA"/>
    <s v="UR13"/>
    <n v="393"/>
    <s v="UR13_393"/>
    <s v="901352353_UR13_393"/>
    <s v="UR13"/>
    <n v="393"/>
    <s v="NULL"/>
    <d v="2020-02-21T00:00:00"/>
    <n v="35100"/>
    <n v="35100"/>
    <s v="B)Factura sin saldo ERP"/>
    <s v="FACTURA CERRADA EN CARTERA POR PAZ Y SALVO"/>
    <x v="0"/>
    <n v="34398"/>
    <m/>
    <m/>
    <n v="0"/>
    <n v="0"/>
    <m/>
    <m/>
    <m/>
    <m/>
    <m/>
    <s v="OK"/>
    <n v="35100"/>
    <n v="0"/>
    <n v="0"/>
    <n v="0"/>
    <n v="35100"/>
    <n v="0"/>
    <n v="0"/>
    <n v="0"/>
    <n v="0"/>
    <n v="0"/>
    <m/>
    <m/>
    <n v="0"/>
    <n v="999999999999999"/>
    <m/>
    <m/>
    <d v="2020-06-01T00:00:00"/>
    <m/>
    <n v="2"/>
    <m/>
    <s v="SI"/>
    <n v="2"/>
    <n v="20230330"/>
    <n v="20230310"/>
    <n v="35100"/>
    <n v="0"/>
    <m/>
    <s v="NULL"/>
  </r>
  <r>
    <n v="901352353"/>
    <s v="CLINICA LA SAGRADA FAMILIA"/>
    <s v="UR18"/>
    <n v="1804"/>
    <s v="UR18_1804"/>
    <s v="901352353_UR18_1804"/>
    <s v="UR18"/>
    <n v="1804"/>
    <s v="NULL"/>
    <d v="2020-03-27T00:00:00"/>
    <n v="31900"/>
    <n v="31900"/>
    <s v="B)Factura sin saldo ERP"/>
    <s v="FACTURA CERRADA EN CARTERA POR PAZ Y SALVO"/>
    <x v="0"/>
    <n v="31262"/>
    <m/>
    <m/>
    <n v="0"/>
    <n v="0"/>
    <m/>
    <m/>
    <m/>
    <m/>
    <m/>
    <s v="OK"/>
    <n v="31900"/>
    <n v="0"/>
    <n v="0"/>
    <n v="0"/>
    <n v="31900"/>
    <n v="0"/>
    <n v="0"/>
    <n v="0"/>
    <n v="0"/>
    <n v="0"/>
    <m/>
    <m/>
    <n v="0"/>
    <n v="999999999999999"/>
    <m/>
    <m/>
    <d v="2020-06-01T00:00:00"/>
    <m/>
    <n v="2"/>
    <m/>
    <s v="SI"/>
    <n v="2"/>
    <n v="20230330"/>
    <n v="20230310"/>
    <n v="31900"/>
    <n v="0"/>
    <m/>
    <s v="NULL"/>
  </r>
  <r>
    <n v="901352353"/>
    <s v="CLINICA LA SAGRADA FAMILIA"/>
    <s v="FE"/>
    <n v="311218"/>
    <s v="FE_311218"/>
    <s v="901352353_FE_311218"/>
    <s v="FE"/>
    <n v="311218"/>
    <s v="NULL"/>
    <d v="2023-02-25T00:00:00"/>
    <n v="31700"/>
    <n v="31700"/>
    <s v="B)Factura sin saldo ERP"/>
    <s v="FACTURA PENDIENTE EN PROGRAMACION DE PAGO"/>
    <x v="0"/>
    <n v="31066"/>
    <n v="1222240592"/>
    <m/>
    <n v="0"/>
    <n v="0"/>
    <m/>
    <m/>
    <m/>
    <m/>
    <m/>
    <s v="OK"/>
    <n v="31700"/>
    <n v="0"/>
    <n v="0"/>
    <n v="0"/>
    <n v="31700"/>
    <n v="0"/>
    <n v="0"/>
    <n v="0"/>
    <n v="0"/>
    <n v="0"/>
    <m/>
    <m/>
    <n v="0"/>
    <n v="230388516358477"/>
    <m/>
    <m/>
    <d v="2023-03-22T00:00:00"/>
    <m/>
    <n v="2"/>
    <m/>
    <s v="SI"/>
    <n v="1"/>
    <n v="20230330"/>
    <n v="20230322"/>
    <n v="31700"/>
    <n v="0"/>
    <m/>
    <s v="NULL"/>
  </r>
  <r>
    <n v="901352353"/>
    <s v="CLINICA LA SAGRADA FAMILIA"/>
    <s v="FE"/>
    <n v="271239"/>
    <s v="FE_271239"/>
    <s v="901352353_FE_271239"/>
    <s v="FE"/>
    <n v="271239"/>
    <s v="NULL"/>
    <d v="2022-10-26T00:00:00"/>
    <n v="25314"/>
    <n v="25314"/>
    <s v="B)Factura sin saldo ERP"/>
    <s v="FACTURA PENDIENTE EN PROGRAMACION DE PAGO"/>
    <x v="0"/>
    <n v="24514"/>
    <n v="1222230581"/>
    <m/>
    <n v="0"/>
    <n v="0"/>
    <m/>
    <m/>
    <m/>
    <m/>
    <m/>
    <s v="OK"/>
    <n v="25314"/>
    <n v="0"/>
    <n v="0"/>
    <n v="0"/>
    <n v="25314"/>
    <n v="0"/>
    <n v="0"/>
    <n v="0"/>
    <n v="0"/>
    <n v="0"/>
    <m/>
    <m/>
    <n v="0"/>
    <n v="222918516616076"/>
    <m/>
    <m/>
    <d v="2022-11-17T00:00:00"/>
    <m/>
    <n v="2"/>
    <m/>
    <s v="SI"/>
    <n v="1"/>
    <n v="20221130"/>
    <n v="20221117"/>
    <n v="25314"/>
    <n v="0"/>
    <m/>
    <s v="NULL"/>
  </r>
  <r>
    <n v="901352353"/>
    <s v="CLINICA LA SAGRADA FAMILIA"/>
    <s v="FE"/>
    <n v="277180"/>
    <s v="FE_277180"/>
    <s v="901352353_FE_277180"/>
    <s v="FE"/>
    <n v="277180"/>
    <s v="NULL"/>
    <d v="2022-11-11T00:00:00"/>
    <n v="23600"/>
    <n v="23600"/>
    <s v="B)Factura sin saldo ERP"/>
    <s v="FACTURA PENDIENTE EN PROGRAMACION DE PAGO"/>
    <x v="0"/>
    <n v="23054"/>
    <n v="1222230590"/>
    <m/>
    <n v="0"/>
    <n v="0"/>
    <m/>
    <m/>
    <m/>
    <m/>
    <m/>
    <s v="OK"/>
    <n v="23600"/>
    <n v="0"/>
    <n v="0"/>
    <n v="0"/>
    <n v="23600"/>
    <n v="0"/>
    <n v="0"/>
    <n v="0"/>
    <n v="0"/>
    <n v="0"/>
    <m/>
    <m/>
    <n v="0"/>
    <n v="222578516392915"/>
    <m/>
    <m/>
    <d v="2022-12-01T00:00:00"/>
    <m/>
    <n v="2"/>
    <m/>
    <s v="SI"/>
    <n v="1"/>
    <n v="20221230"/>
    <n v="20221201"/>
    <n v="23600"/>
    <n v="0"/>
    <m/>
    <s v="NULL"/>
  </r>
  <r>
    <n v="901352353"/>
    <s v="CLINICA LA SAGRADA FAMILIA"/>
    <s v="UR07"/>
    <n v="1929"/>
    <s v="UR07_1929"/>
    <s v="901352353_UR07_1929"/>
    <s v="UR07"/>
    <n v="1929"/>
    <s v="NULL"/>
    <d v="2020-03-12T00:00:00"/>
    <n v="22500"/>
    <n v="22500"/>
    <s v="B)Factura sin saldo ERP"/>
    <s v="FACTURA CERRADA EN CARTERA POR PAZ Y SALVO"/>
    <x v="0"/>
    <n v="22050"/>
    <m/>
    <m/>
    <n v="0"/>
    <n v="0"/>
    <m/>
    <m/>
    <m/>
    <m/>
    <m/>
    <s v="OK"/>
    <n v="22500"/>
    <n v="0"/>
    <n v="0"/>
    <n v="0"/>
    <n v="22500"/>
    <n v="0"/>
    <n v="0"/>
    <n v="0"/>
    <n v="0"/>
    <n v="0"/>
    <m/>
    <m/>
    <n v="0"/>
    <n v="999999999999999"/>
    <m/>
    <m/>
    <d v="2020-06-01T00:00:00"/>
    <m/>
    <n v="2"/>
    <m/>
    <s v="SI"/>
    <n v="2"/>
    <n v="20230330"/>
    <n v="20230310"/>
    <n v="22500"/>
    <n v="0"/>
    <m/>
    <s v="NULL"/>
  </r>
  <r>
    <n v="901352353"/>
    <s v="CLINICA LA SAGRADA FAMILIA"/>
    <s v="UR13"/>
    <n v="1900"/>
    <s v="UR13_1900"/>
    <s v="901352353_UR13_1900"/>
    <s v="UR13"/>
    <n v="1900"/>
    <s v="NULL"/>
    <d v="2020-03-16T00:00:00"/>
    <n v="21600"/>
    <n v="21600"/>
    <s v="B)Factura sin saldo ERP"/>
    <s v="FACTURA CERRADA EN CARTERA POR PAZ Y SALVO"/>
    <x v="0"/>
    <n v="21168"/>
    <m/>
    <m/>
    <n v="0"/>
    <n v="0"/>
    <m/>
    <m/>
    <m/>
    <m/>
    <m/>
    <s v="OK"/>
    <n v="21600"/>
    <n v="0"/>
    <n v="0"/>
    <n v="0"/>
    <n v="21600"/>
    <n v="0"/>
    <n v="0"/>
    <n v="0"/>
    <n v="0"/>
    <n v="0"/>
    <m/>
    <m/>
    <n v="0"/>
    <n v="999999999999999"/>
    <m/>
    <m/>
    <d v="2020-06-01T00:00:00"/>
    <m/>
    <n v="2"/>
    <m/>
    <s v="SI"/>
    <n v="2"/>
    <n v="20230330"/>
    <n v="20230310"/>
    <n v="21600"/>
    <n v="0"/>
    <m/>
    <s v="NULL"/>
  </r>
  <r>
    <n v="901352353"/>
    <s v="CLINICA LA SAGRADA FAMILIA"/>
    <s v="FE"/>
    <n v="298772"/>
    <s v="FE_298772"/>
    <s v="901352353_FE_298772"/>
    <s v="FE"/>
    <n v="298772"/>
    <s v="NULL"/>
    <d v="2023-01-18T00:00:00"/>
    <n v="1500"/>
    <n v="1500"/>
    <s v="B)Factura sin saldo ERP"/>
    <s v="FACTURA PENDIENTE EN PROGRAMACION DE PAGO"/>
    <x v="0"/>
    <n v="1470"/>
    <n v="1222243755"/>
    <m/>
    <n v="0"/>
    <n v="0"/>
    <m/>
    <m/>
    <m/>
    <m/>
    <m/>
    <s v="OK"/>
    <n v="1500"/>
    <n v="0"/>
    <n v="0"/>
    <n v="0"/>
    <n v="1500"/>
    <n v="0"/>
    <n v="0"/>
    <n v="0"/>
    <n v="0"/>
    <n v="0"/>
    <m/>
    <m/>
    <n v="0"/>
    <n v="999999999999999"/>
    <m/>
    <m/>
    <d v="2023-03-13T00:00:00"/>
    <m/>
    <n v="2"/>
    <m/>
    <s v="SI"/>
    <n v="1"/>
    <n v="20230330"/>
    <n v="20230313"/>
    <n v="1500"/>
    <n v="0"/>
    <m/>
    <s v="NULL"/>
  </r>
  <r>
    <n v="901352353"/>
    <s v="CLINICA LA SAGRADA FAMILIA"/>
    <s v="FE"/>
    <n v="311243"/>
    <s v="FE_311243"/>
    <s v="901352353_FE_311243"/>
    <s v="FE"/>
    <n v="311243"/>
    <s v="NULL"/>
    <d v="2023-02-25T00:00:00"/>
    <n v="4587816"/>
    <n v="4587816"/>
    <s v="E)Glosas total en Gestion por ERP"/>
    <s v="FACTURA DEVUELTA"/>
    <x v="1"/>
    <n v="0"/>
    <m/>
    <m/>
    <n v="0"/>
    <n v="4587816"/>
    <s v="DEVOLUCION"/>
    <s v="AUTORIZACION"/>
    <m/>
    <m/>
    <m/>
    <s v="OK"/>
    <n v="4587816"/>
    <n v="0"/>
    <n v="0"/>
    <n v="0"/>
    <n v="0"/>
    <n v="0"/>
    <n v="4587816"/>
    <n v="4587816"/>
    <n v="0"/>
    <n v="0"/>
    <m/>
    <m/>
    <n v="0"/>
    <m/>
    <m/>
    <s v="AUTORIZACION: SE REALIZA DEVOLUCION DE FACTURA CON SOPORTESCOMPLETOS. NO SE EVINDENCIA AUTORIZACION DE EGRESO EMITIDO POR LA CAP. NO SE EVINDECIA REPORTE DE EGRESOKEVIN YALANDA"/>
    <d v="2023-03-13T00:00:00"/>
    <m/>
    <n v="0"/>
    <m/>
    <s v="SI"/>
    <n v="2"/>
    <n v="20230530"/>
    <n v="20230502"/>
    <n v="4587816"/>
    <n v="0"/>
    <m/>
    <s v="NULL"/>
  </r>
  <r>
    <n v="901352353"/>
    <s v="CLINICA LA SAGRADA FAMILIA"/>
    <s v="FE"/>
    <n v="210479"/>
    <s v="FE_210479"/>
    <s v="901352353_FE_210479"/>
    <s v="FE"/>
    <n v="210479"/>
    <s v="NULL"/>
    <d v="2022-04-19T00:00:00"/>
    <n v="8060054"/>
    <n v="85100"/>
    <s v="E)Glosas total en Gestion por ERP/conciliar diferencia en glosa aceptada"/>
    <s v="FACTURA GLOSA PENDIENTE POR CONCILIAR"/>
    <x v="1"/>
    <n v="0"/>
    <m/>
    <m/>
    <n v="0"/>
    <n v="152500"/>
    <s v="GLOSA"/>
    <s v="PERTINENCIA MEDICA"/>
    <m/>
    <m/>
    <m/>
    <s v="OK"/>
    <n v="8060054"/>
    <n v="0"/>
    <n v="0"/>
    <n v="0"/>
    <n v="7907554"/>
    <n v="0"/>
    <n v="152500"/>
    <n v="152500"/>
    <n v="0"/>
    <n v="0"/>
    <m/>
    <m/>
    <n v="0"/>
    <n v="220998523257897"/>
    <m/>
    <s v="PERT/MEDICA: SE SOSTIENE GLOSA POR AUDITORIA MEDICA:1.El valor de la glosa total es $152.500 y no $139.800 comoestá en la respuesta a glosa. 2. Se están glosando 2 Clorosque no están interpretados, sólo aceptan 1, pero no soportanen qué parte de la HC se interpreta el otro Cloro.3.Refieren que en la página 53 se encuentra la interpretación del Potasio faltante (3,4) y del Sodio (129). Favor anexarsoporte de esta respuesta (resaltar en HC) porque no me fueevidente.ELIZABETH FERNANDEZ"/>
    <d v="2022-05-03T00:00:00"/>
    <m/>
    <n v="0"/>
    <m/>
    <s v="SI"/>
    <n v="3"/>
    <n v="20230516"/>
    <n v="20230502"/>
    <n v="8060054"/>
    <n v="0"/>
    <m/>
    <s v="NULL"/>
  </r>
  <r>
    <n v="901352353"/>
    <s v="CLINICA LA SAGRADA FAMILIA"/>
    <s v="FE"/>
    <n v="271048"/>
    <s v="FE_271048"/>
    <s v="901352353_FE_271048"/>
    <s v="FE"/>
    <n v="271048"/>
    <s v="NULL"/>
    <d v="2022-10-26T00:00:00"/>
    <n v="3676229"/>
    <n v="3676229"/>
    <s v="B)Factura sin saldo ERP"/>
    <s v="FACTURA PENDIENTE EN PROGRAMACION DE PAGO"/>
    <x v="2"/>
    <n v="0"/>
    <m/>
    <m/>
    <n v="0"/>
    <n v="0"/>
    <m/>
    <m/>
    <m/>
    <m/>
    <m/>
    <s v="OK"/>
    <n v="3676229"/>
    <n v="0"/>
    <n v="0"/>
    <n v="0"/>
    <n v="3676229"/>
    <n v="0"/>
    <n v="0"/>
    <n v="0"/>
    <n v="3597244"/>
    <n v="78985"/>
    <n v="2201380379"/>
    <d v="2023-04-26T00:00:00"/>
    <n v="3597244"/>
    <n v="222918524734136"/>
    <m/>
    <m/>
    <d v="2022-12-01T00:00:00"/>
    <m/>
    <n v="2"/>
    <m/>
    <s v="SI"/>
    <n v="1"/>
    <n v="20221230"/>
    <n v="20221201"/>
    <n v="3676229"/>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9" cacheId="13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54">
    <pivotField showAll="0"/>
    <pivotField showAll="0"/>
    <pivotField showAll="0"/>
    <pivotField showAll="0"/>
    <pivotField showAll="0"/>
    <pivotField dataField="1" showAll="0"/>
    <pivotField showAll="0"/>
    <pivotField showAll="0"/>
    <pivotField showAll="0"/>
    <pivotField numFmtId="14" showAll="0"/>
    <pivotField numFmtId="164" showAll="0"/>
    <pivotField dataField="1" numFmtId="164" showAll="0"/>
    <pivotField showAll="0"/>
    <pivotField showAll="0"/>
    <pivotField axis="axisRow" showAll="0">
      <items count="4">
        <item x="2"/>
        <item x="1"/>
        <item x="0"/>
        <item t="default"/>
      </items>
    </pivotField>
    <pivotField numFmtId="164" showAll="0"/>
    <pivotField showAll="0"/>
    <pivotField showAll="0"/>
    <pivotField numFmtId="164"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numFmtId="164" showAll="0"/>
    <pivotField showAll="0"/>
    <pivotField showAll="0"/>
    <pivotField showAll="0"/>
    <pivotField numFmtId="14" showAll="0"/>
    <pivotField showAll="0"/>
    <pivotField showAll="0"/>
    <pivotField showAll="0"/>
    <pivotField showAll="0"/>
    <pivotField showAll="0"/>
    <pivotField showAll="0"/>
    <pivotField showAll="0"/>
    <pivotField showAll="0"/>
    <pivotField numFmtId="164" showAll="0"/>
    <pivotField showAll="0"/>
    <pivotField showAll="0"/>
  </pivotFields>
  <rowFields count="1">
    <field x="14"/>
  </rowFields>
  <rowItems count="4">
    <i>
      <x/>
    </i>
    <i>
      <x v="1"/>
    </i>
    <i>
      <x v="2"/>
    </i>
    <i t="grand">
      <x/>
    </i>
  </rowItems>
  <colFields count="1">
    <field x="-2"/>
  </colFields>
  <colItems count="2">
    <i>
      <x/>
    </i>
    <i i="1">
      <x v="1"/>
    </i>
  </colItems>
  <dataFields count="2">
    <dataField name="Cuenta de LLAVE" fld="5" subtotal="count" baseField="0" baseItem="0"/>
    <dataField name="Suma de SALDO FACT IPS" fld="11" baseField="0" baseItem="0" numFmtId="164"/>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52"/>
  <sheetViews>
    <sheetView showGridLines="0" zoomScaleNormal="100" workbookViewId="0"/>
  </sheetViews>
  <sheetFormatPr baseColWidth="10" defaultRowHeight="15" x14ac:dyDescent="0.25"/>
  <cols>
    <col min="2" max="2" width="9.5703125" customWidth="1"/>
    <col min="3" max="3" width="9" customWidth="1"/>
    <col min="4" max="4" width="8.85546875" customWidth="1"/>
    <col min="5" max="5" width="10.140625" customWidth="1"/>
    <col min="6" max="6" width="10.5703125" customWidth="1"/>
    <col min="7" max="7" width="9.28515625" customWidth="1"/>
    <col min="8" max="8" width="9.85546875" customWidth="1"/>
    <col min="9" max="9" width="15.7109375" bestFit="1" customWidth="1"/>
    <col min="10" max="10" width="11.42578125" customWidth="1"/>
  </cols>
  <sheetData>
    <row r="1" spans="1:11" s="3" customFormat="1" ht="30" x14ac:dyDescent="0.25">
      <c r="A1" s="2" t="s">
        <v>6</v>
      </c>
      <c r="B1" s="2" t="s">
        <v>8</v>
      </c>
      <c r="C1" s="2" t="s">
        <v>0</v>
      </c>
      <c r="D1" s="2" t="s">
        <v>1</v>
      </c>
      <c r="E1" s="2" t="s">
        <v>2</v>
      </c>
      <c r="F1" s="2" t="s">
        <v>3</v>
      </c>
      <c r="G1" s="2" t="s">
        <v>4</v>
      </c>
      <c r="H1" s="2" t="s">
        <v>5</v>
      </c>
      <c r="I1" s="2" t="s">
        <v>7</v>
      </c>
      <c r="J1" s="2" t="s">
        <v>9</v>
      </c>
      <c r="K1" s="2" t="s">
        <v>10</v>
      </c>
    </row>
    <row r="2" spans="1:11" x14ac:dyDescent="0.25">
      <c r="A2" s="1">
        <v>901352353</v>
      </c>
      <c r="B2" s="1" t="s">
        <v>11</v>
      </c>
      <c r="C2" s="5" t="s">
        <v>12</v>
      </c>
      <c r="D2" s="6">
        <v>393</v>
      </c>
      <c r="E2" s="7">
        <v>43882</v>
      </c>
      <c r="F2" s="7">
        <v>43983</v>
      </c>
      <c r="G2" s="8">
        <v>35100</v>
      </c>
      <c r="H2" s="9">
        <v>35100</v>
      </c>
      <c r="I2" s="10" t="s">
        <v>13</v>
      </c>
      <c r="J2" s="10" t="s">
        <v>14</v>
      </c>
      <c r="K2" s="4"/>
    </row>
    <row r="3" spans="1:11" x14ac:dyDescent="0.25">
      <c r="A3" s="1">
        <v>901352353</v>
      </c>
      <c r="B3" s="1" t="s">
        <v>11</v>
      </c>
      <c r="C3" s="5" t="s">
        <v>15</v>
      </c>
      <c r="D3" s="6">
        <v>1880</v>
      </c>
      <c r="E3" s="7">
        <v>43902</v>
      </c>
      <c r="F3" s="7">
        <v>43983</v>
      </c>
      <c r="G3" s="8">
        <v>222700</v>
      </c>
      <c r="H3" s="9">
        <v>222700</v>
      </c>
      <c r="I3" s="10" t="s">
        <v>13</v>
      </c>
      <c r="J3" s="10" t="s">
        <v>14</v>
      </c>
      <c r="K3" s="4"/>
    </row>
    <row r="4" spans="1:11" x14ac:dyDescent="0.25">
      <c r="A4" s="1">
        <v>901352353</v>
      </c>
      <c r="B4" s="1" t="s">
        <v>11</v>
      </c>
      <c r="C4" s="5" t="s">
        <v>15</v>
      </c>
      <c r="D4" s="6">
        <v>1929</v>
      </c>
      <c r="E4" s="7">
        <v>43902</v>
      </c>
      <c r="F4" s="7">
        <v>43983</v>
      </c>
      <c r="G4" s="8">
        <v>22500</v>
      </c>
      <c r="H4" s="9">
        <v>22500</v>
      </c>
      <c r="I4" s="10" t="s">
        <v>13</v>
      </c>
      <c r="J4" s="10" t="s">
        <v>14</v>
      </c>
      <c r="K4" s="4"/>
    </row>
    <row r="5" spans="1:11" x14ac:dyDescent="0.25">
      <c r="A5" s="1">
        <v>901352353</v>
      </c>
      <c r="B5" s="1" t="s">
        <v>11</v>
      </c>
      <c r="C5" s="5" t="s">
        <v>12</v>
      </c>
      <c r="D5" s="6">
        <v>1900</v>
      </c>
      <c r="E5" s="7">
        <v>43906</v>
      </c>
      <c r="F5" s="7">
        <v>43983</v>
      </c>
      <c r="G5" s="8">
        <v>21600</v>
      </c>
      <c r="H5" s="9">
        <v>21600</v>
      </c>
      <c r="I5" s="10" t="s">
        <v>13</v>
      </c>
      <c r="J5" s="10" t="s">
        <v>14</v>
      </c>
      <c r="K5" s="4"/>
    </row>
    <row r="6" spans="1:11" x14ac:dyDescent="0.25">
      <c r="A6" s="1">
        <v>901352353</v>
      </c>
      <c r="B6" s="1" t="s">
        <v>11</v>
      </c>
      <c r="C6" s="5" t="s">
        <v>16</v>
      </c>
      <c r="D6" s="6">
        <v>1804</v>
      </c>
      <c r="E6" s="7">
        <v>43917</v>
      </c>
      <c r="F6" s="7">
        <v>43983</v>
      </c>
      <c r="G6" s="8">
        <v>31900</v>
      </c>
      <c r="H6" s="9">
        <v>31900</v>
      </c>
      <c r="I6" s="10" t="s">
        <v>13</v>
      </c>
      <c r="J6" s="10" t="s">
        <v>14</v>
      </c>
      <c r="K6" s="1"/>
    </row>
    <row r="7" spans="1:11" x14ac:dyDescent="0.25">
      <c r="A7" s="1">
        <v>901352353</v>
      </c>
      <c r="B7" s="1" t="s">
        <v>11</v>
      </c>
      <c r="C7" s="5" t="s">
        <v>16</v>
      </c>
      <c r="D7" s="6">
        <v>1834</v>
      </c>
      <c r="E7" s="7">
        <v>43920</v>
      </c>
      <c r="F7" s="7">
        <v>43983</v>
      </c>
      <c r="G7" s="8">
        <v>37900</v>
      </c>
      <c r="H7" s="9">
        <v>37900</v>
      </c>
      <c r="I7" s="10" t="s">
        <v>13</v>
      </c>
      <c r="J7" s="10" t="s">
        <v>14</v>
      </c>
      <c r="K7" s="1"/>
    </row>
    <row r="8" spans="1:11" x14ac:dyDescent="0.25">
      <c r="A8" s="1">
        <v>901352353</v>
      </c>
      <c r="B8" s="1" t="s">
        <v>11</v>
      </c>
      <c r="C8" s="5" t="s">
        <v>17</v>
      </c>
      <c r="D8" s="6">
        <v>210479</v>
      </c>
      <c r="E8" s="7">
        <v>44670</v>
      </c>
      <c r="F8" s="7">
        <v>44684</v>
      </c>
      <c r="G8" s="8">
        <v>8060054</v>
      </c>
      <c r="H8" s="9">
        <v>85100</v>
      </c>
      <c r="I8" s="10" t="s">
        <v>13</v>
      </c>
      <c r="J8" s="10" t="s">
        <v>14</v>
      </c>
      <c r="K8" s="1"/>
    </row>
    <row r="9" spans="1:11" x14ac:dyDescent="0.25">
      <c r="A9" s="1">
        <v>901352353</v>
      </c>
      <c r="B9" s="1" t="s">
        <v>11</v>
      </c>
      <c r="C9" s="5" t="s">
        <v>17</v>
      </c>
      <c r="D9" s="6">
        <v>272746</v>
      </c>
      <c r="E9" s="7">
        <v>44863</v>
      </c>
      <c r="F9" s="7">
        <v>44867</v>
      </c>
      <c r="G9" s="8">
        <v>302293</v>
      </c>
      <c r="H9" s="9">
        <v>302293</v>
      </c>
      <c r="I9" s="10" t="s">
        <v>13</v>
      </c>
      <c r="J9" s="10" t="s">
        <v>14</v>
      </c>
      <c r="K9" s="1"/>
    </row>
    <row r="10" spans="1:11" x14ac:dyDescent="0.25">
      <c r="A10" s="1">
        <v>901352353</v>
      </c>
      <c r="B10" s="1" t="s">
        <v>11</v>
      </c>
      <c r="C10" s="5" t="s">
        <v>17</v>
      </c>
      <c r="D10" s="6">
        <v>252665</v>
      </c>
      <c r="E10" s="7">
        <v>44798</v>
      </c>
      <c r="F10" s="7">
        <v>44873</v>
      </c>
      <c r="G10" s="8">
        <v>65700</v>
      </c>
      <c r="H10" s="9">
        <v>65700</v>
      </c>
      <c r="I10" s="10" t="s">
        <v>13</v>
      </c>
      <c r="J10" s="10" t="s">
        <v>14</v>
      </c>
      <c r="K10" s="1"/>
    </row>
    <row r="11" spans="1:11" x14ac:dyDescent="0.25">
      <c r="A11" s="1">
        <v>901352353</v>
      </c>
      <c r="B11" s="1" t="s">
        <v>11</v>
      </c>
      <c r="C11" s="5" t="s">
        <v>17</v>
      </c>
      <c r="D11" s="6">
        <v>253539</v>
      </c>
      <c r="E11" s="7">
        <v>44800</v>
      </c>
      <c r="F11" s="7">
        <v>44873</v>
      </c>
      <c r="G11" s="8">
        <v>635639</v>
      </c>
      <c r="H11" s="9">
        <v>635639</v>
      </c>
      <c r="I11" s="10" t="s">
        <v>13</v>
      </c>
      <c r="J11" s="10" t="s">
        <v>14</v>
      </c>
      <c r="K11" s="1"/>
    </row>
    <row r="12" spans="1:11" x14ac:dyDescent="0.25">
      <c r="A12" s="1">
        <v>901352353</v>
      </c>
      <c r="B12" s="1" t="s">
        <v>11</v>
      </c>
      <c r="C12" s="5" t="s">
        <v>17</v>
      </c>
      <c r="D12" s="6">
        <v>265075</v>
      </c>
      <c r="E12" s="7">
        <v>44834</v>
      </c>
      <c r="F12" s="7">
        <v>44880</v>
      </c>
      <c r="G12" s="8">
        <v>324108</v>
      </c>
      <c r="H12" s="9">
        <v>324108</v>
      </c>
      <c r="I12" s="10" t="s">
        <v>13</v>
      </c>
      <c r="J12" s="10" t="s">
        <v>14</v>
      </c>
      <c r="K12" s="1"/>
    </row>
    <row r="13" spans="1:11" x14ac:dyDescent="0.25">
      <c r="A13" s="1">
        <v>901352353</v>
      </c>
      <c r="B13" s="1" t="s">
        <v>11</v>
      </c>
      <c r="C13" s="5" t="s">
        <v>17</v>
      </c>
      <c r="D13" s="6">
        <v>259646</v>
      </c>
      <c r="E13" s="7">
        <v>44820</v>
      </c>
      <c r="F13" s="7">
        <v>44882</v>
      </c>
      <c r="G13" s="8">
        <v>506500</v>
      </c>
      <c r="H13" s="9">
        <v>506500</v>
      </c>
      <c r="I13" s="10" t="s">
        <v>13</v>
      </c>
      <c r="J13" s="10" t="s">
        <v>14</v>
      </c>
      <c r="K13" s="1"/>
    </row>
    <row r="14" spans="1:11" x14ac:dyDescent="0.25">
      <c r="A14" s="1">
        <v>901352353</v>
      </c>
      <c r="B14" s="1" t="s">
        <v>11</v>
      </c>
      <c r="C14" s="5" t="s">
        <v>17</v>
      </c>
      <c r="D14" s="6">
        <v>270200</v>
      </c>
      <c r="E14" s="7">
        <v>44858</v>
      </c>
      <c r="F14" s="7">
        <v>44882</v>
      </c>
      <c r="G14" s="8">
        <v>36300</v>
      </c>
      <c r="H14" s="9">
        <v>36300</v>
      </c>
      <c r="I14" s="10" t="s">
        <v>13</v>
      </c>
      <c r="J14" s="10" t="s">
        <v>14</v>
      </c>
      <c r="K14" s="1"/>
    </row>
    <row r="15" spans="1:11" x14ac:dyDescent="0.25">
      <c r="A15" s="1">
        <v>901352353</v>
      </c>
      <c r="B15" s="1" t="s">
        <v>11</v>
      </c>
      <c r="C15" s="5" t="s">
        <v>17</v>
      </c>
      <c r="D15" s="6">
        <v>270300</v>
      </c>
      <c r="E15" s="7">
        <v>44858</v>
      </c>
      <c r="F15" s="7">
        <v>44882</v>
      </c>
      <c r="G15" s="8">
        <v>36300</v>
      </c>
      <c r="H15" s="9">
        <v>36300</v>
      </c>
      <c r="I15" s="10" t="s">
        <v>13</v>
      </c>
      <c r="J15" s="10" t="s">
        <v>14</v>
      </c>
      <c r="K15" s="1"/>
    </row>
    <row r="16" spans="1:11" x14ac:dyDescent="0.25">
      <c r="A16" s="1">
        <v>901352353</v>
      </c>
      <c r="B16" s="1" t="s">
        <v>11</v>
      </c>
      <c r="C16" s="5" t="s">
        <v>17</v>
      </c>
      <c r="D16" s="6">
        <v>270306</v>
      </c>
      <c r="E16" s="7">
        <v>44858</v>
      </c>
      <c r="F16" s="7">
        <v>44882</v>
      </c>
      <c r="G16" s="8">
        <v>57700</v>
      </c>
      <c r="H16" s="9">
        <v>57700</v>
      </c>
      <c r="I16" s="10" t="s">
        <v>13</v>
      </c>
      <c r="J16" s="10" t="s">
        <v>14</v>
      </c>
      <c r="K16" s="1"/>
    </row>
    <row r="17" spans="1:11" x14ac:dyDescent="0.25">
      <c r="A17" s="1">
        <v>901352353</v>
      </c>
      <c r="B17" s="1" t="s">
        <v>11</v>
      </c>
      <c r="C17" s="5" t="s">
        <v>17</v>
      </c>
      <c r="D17" s="6">
        <v>271239</v>
      </c>
      <c r="E17" s="7">
        <v>44860</v>
      </c>
      <c r="F17" s="7">
        <v>44882</v>
      </c>
      <c r="G17" s="8">
        <v>25314</v>
      </c>
      <c r="H17" s="9">
        <v>25314</v>
      </c>
      <c r="I17" s="10" t="s">
        <v>13</v>
      </c>
      <c r="J17" s="10" t="s">
        <v>14</v>
      </c>
      <c r="K17" s="1"/>
    </row>
    <row r="18" spans="1:11" x14ac:dyDescent="0.25">
      <c r="A18" s="1">
        <v>901352353</v>
      </c>
      <c r="B18" s="1" t="s">
        <v>11</v>
      </c>
      <c r="C18" s="5" t="s">
        <v>17</v>
      </c>
      <c r="D18" s="6">
        <v>258748</v>
      </c>
      <c r="E18" s="7">
        <v>44817</v>
      </c>
      <c r="F18" s="7">
        <v>44883</v>
      </c>
      <c r="G18" s="8">
        <v>36314</v>
      </c>
      <c r="H18" s="9">
        <v>36314</v>
      </c>
      <c r="I18" s="10" t="s">
        <v>13</v>
      </c>
      <c r="J18" s="10" t="s">
        <v>14</v>
      </c>
      <c r="K18" s="1"/>
    </row>
    <row r="19" spans="1:11" x14ac:dyDescent="0.25">
      <c r="A19" s="1">
        <v>901352353</v>
      </c>
      <c r="B19" s="1" t="s">
        <v>11</v>
      </c>
      <c r="C19" s="5" t="s">
        <v>17</v>
      </c>
      <c r="D19" s="6">
        <v>263575</v>
      </c>
      <c r="E19" s="7">
        <v>44832</v>
      </c>
      <c r="F19" s="7">
        <v>44883</v>
      </c>
      <c r="G19" s="8">
        <v>54000</v>
      </c>
      <c r="H19" s="9">
        <v>54000</v>
      </c>
      <c r="I19" s="10" t="s">
        <v>13</v>
      </c>
      <c r="J19" s="10" t="s">
        <v>14</v>
      </c>
      <c r="K19" s="1"/>
    </row>
    <row r="20" spans="1:11" x14ac:dyDescent="0.25">
      <c r="A20" s="1">
        <v>901352353</v>
      </c>
      <c r="B20" s="1" t="s">
        <v>11</v>
      </c>
      <c r="C20" s="5" t="s">
        <v>17</v>
      </c>
      <c r="D20" s="6">
        <v>264325</v>
      </c>
      <c r="E20" s="7">
        <v>44834</v>
      </c>
      <c r="F20" s="7">
        <v>44883</v>
      </c>
      <c r="G20" s="8">
        <v>60744</v>
      </c>
      <c r="H20" s="9">
        <v>60744</v>
      </c>
      <c r="I20" s="10" t="s">
        <v>13</v>
      </c>
      <c r="J20" s="10" t="s">
        <v>14</v>
      </c>
      <c r="K20" s="1"/>
    </row>
    <row r="21" spans="1:11" x14ac:dyDescent="0.25">
      <c r="A21" s="1">
        <v>901352353</v>
      </c>
      <c r="B21" s="1" t="s">
        <v>11</v>
      </c>
      <c r="C21" s="5" t="s">
        <v>17</v>
      </c>
      <c r="D21" s="6">
        <v>270336</v>
      </c>
      <c r="E21" s="7">
        <v>44858</v>
      </c>
      <c r="F21" s="7">
        <v>44896</v>
      </c>
      <c r="G21" s="8">
        <v>1857195</v>
      </c>
      <c r="H21" s="9">
        <v>1857195</v>
      </c>
      <c r="I21" s="10" t="s">
        <v>13</v>
      </c>
      <c r="J21" s="10" t="s">
        <v>14</v>
      </c>
      <c r="K21" s="1"/>
    </row>
    <row r="22" spans="1:11" x14ac:dyDescent="0.25">
      <c r="A22" s="1">
        <v>901352353</v>
      </c>
      <c r="B22" s="1" t="s">
        <v>11</v>
      </c>
      <c r="C22" s="5" t="s">
        <v>17</v>
      </c>
      <c r="D22" s="6">
        <v>271048</v>
      </c>
      <c r="E22" s="7">
        <v>44860</v>
      </c>
      <c r="F22" s="7">
        <v>44896</v>
      </c>
      <c r="G22" s="8">
        <v>3676229</v>
      </c>
      <c r="H22" s="9">
        <v>3676229</v>
      </c>
      <c r="I22" s="10" t="s">
        <v>13</v>
      </c>
      <c r="J22" s="10" t="s">
        <v>14</v>
      </c>
      <c r="K22" s="1"/>
    </row>
    <row r="23" spans="1:11" x14ac:dyDescent="0.25">
      <c r="A23" s="1">
        <v>901352353</v>
      </c>
      <c r="B23" s="1" t="s">
        <v>11</v>
      </c>
      <c r="C23" s="5" t="s">
        <v>17</v>
      </c>
      <c r="D23" s="6">
        <v>277180</v>
      </c>
      <c r="E23" s="7">
        <v>44876</v>
      </c>
      <c r="F23" s="7">
        <v>44896</v>
      </c>
      <c r="G23" s="8">
        <v>23600</v>
      </c>
      <c r="H23" s="9">
        <v>23600</v>
      </c>
      <c r="I23" s="10" t="s">
        <v>13</v>
      </c>
      <c r="J23" s="10" t="s">
        <v>14</v>
      </c>
      <c r="K23" s="1"/>
    </row>
    <row r="24" spans="1:11" x14ac:dyDescent="0.25">
      <c r="A24" s="1">
        <v>901352353</v>
      </c>
      <c r="B24" s="1" t="s">
        <v>11</v>
      </c>
      <c r="C24" s="5" t="s">
        <v>17</v>
      </c>
      <c r="D24" s="6">
        <v>246967</v>
      </c>
      <c r="E24" s="7">
        <v>44776</v>
      </c>
      <c r="F24" s="7">
        <v>44910</v>
      </c>
      <c r="G24" s="8">
        <v>36314</v>
      </c>
      <c r="H24" s="9">
        <v>36314</v>
      </c>
      <c r="I24" s="10" t="s">
        <v>13</v>
      </c>
      <c r="J24" s="10" t="s">
        <v>14</v>
      </c>
      <c r="K24" s="1"/>
    </row>
    <row r="25" spans="1:11" x14ac:dyDescent="0.25">
      <c r="A25" s="1">
        <v>901352353</v>
      </c>
      <c r="B25" s="1" t="s">
        <v>11</v>
      </c>
      <c r="C25" s="5" t="s">
        <v>17</v>
      </c>
      <c r="D25" s="6">
        <v>250799</v>
      </c>
      <c r="E25" s="7">
        <v>44791</v>
      </c>
      <c r="F25" s="7">
        <v>44910</v>
      </c>
      <c r="G25" s="8">
        <v>36314</v>
      </c>
      <c r="H25" s="9">
        <v>36314</v>
      </c>
      <c r="I25" s="10" t="s">
        <v>13</v>
      </c>
      <c r="J25" s="10" t="s">
        <v>14</v>
      </c>
      <c r="K25" s="1"/>
    </row>
    <row r="26" spans="1:11" x14ac:dyDescent="0.25">
      <c r="A26" s="1">
        <v>901352353</v>
      </c>
      <c r="B26" s="1" t="s">
        <v>11</v>
      </c>
      <c r="C26" s="5" t="s">
        <v>17</v>
      </c>
      <c r="D26" s="6">
        <v>253279</v>
      </c>
      <c r="E26" s="7">
        <v>44799</v>
      </c>
      <c r="F26" s="7">
        <v>44910</v>
      </c>
      <c r="G26" s="8">
        <v>200600</v>
      </c>
      <c r="H26" s="9">
        <v>200600</v>
      </c>
      <c r="I26" s="10" t="s">
        <v>13</v>
      </c>
      <c r="J26" s="10" t="s">
        <v>14</v>
      </c>
      <c r="K26" s="1"/>
    </row>
    <row r="27" spans="1:11" x14ac:dyDescent="0.25">
      <c r="A27" s="1">
        <v>901352353</v>
      </c>
      <c r="B27" s="1" t="s">
        <v>11</v>
      </c>
      <c r="C27" s="5" t="s">
        <v>17</v>
      </c>
      <c r="D27" s="6">
        <v>254212</v>
      </c>
      <c r="E27" s="7">
        <v>44802</v>
      </c>
      <c r="F27" s="7">
        <v>44910</v>
      </c>
      <c r="G27" s="8">
        <v>144400</v>
      </c>
      <c r="H27" s="9">
        <v>144400</v>
      </c>
      <c r="I27" s="10" t="s">
        <v>13</v>
      </c>
      <c r="J27" s="10" t="s">
        <v>14</v>
      </c>
      <c r="K27" s="1"/>
    </row>
    <row r="28" spans="1:11" x14ac:dyDescent="0.25">
      <c r="A28" s="1">
        <v>901352353</v>
      </c>
      <c r="B28" s="1" t="s">
        <v>11</v>
      </c>
      <c r="C28" s="5" t="s">
        <v>17</v>
      </c>
      <c r="D28" s="6">
        <v>256470</v>
      </c>
      <c r="E28" s="7">
        <v>44807</v>
      </c>
      <c r="F28" s="7">
        <v>44910</v>
      </c>
      <c r="G28" s="8">
        <v>662500</v>
      </c>
      <c r="H28" s="9">
        <v>662500</v>
      </c>
      <c r="I28" s="10" t="s">
        <v>13</v>
      </c>
      <c r="J28" s="10" t="s">
        <v>14</v>
      </c>
      <c r="K28" s="1"/>
    </row>
    <row r="29" spans="1:11" x14ac:dyDescent="0.25">
      <c r="A29" s="1">
        <v>901352353</v>
      </c>
      <c r="B29" s="1" t="s">
        <v>11</v>
      </c>
      <c r="C29" s="5" t="s">
        <v>17</v>
      </c>
      <c r="D29" s="6">
        <v>257225</v>
      </c>
      <c r="E29" s="7">
        <v>44811</v>
      </c>
      <c r="F29" s="7">
        <v>44910</v>
      </c>
      <c r="G29" s="8">
        <v>333800</v>
      </c>
      <c r="H29" s="9">
        <v>333800</v>
      </c>
      <c r="I29" s="10" t="s">
        <v>13</v>
      </c>
      <c r="J29" s="10" t="s">
        <v>14</v>
      </c>
      <c r="K29" s="1"/>
    </row>
    <row r="30" spans="1:11" x14ac:dyDescent="0.25">
      <c r="A30" s="1">
        <v>901352353</v>
      </c>
      <c r="B30" s="1" t="s">
        <v>11</v>
      </c>
      <c r="C30" s="5" t="s">
        <v>17</v>
      </c>
      <c r="D30" s="6">
        <v>277427</v>
      </c>
      <c r="E30" s="7">
        <v>44877</v>
      </c>
      <c r="F30" s="7">
        <v>44914</v>
      </c>
      <c r="G30" s="8">
        <v>78628</v>
      </c>
      <c r="H30" s="9">
        <v>78628</v>
      </c>
      <c r="I30" s="10" t="s">
        <v>13</v>
      </c>
      <c r="J30" s="10" t="s">
        <v>14</v>
      </c>
      <c r="K30" s="1"/>
    </row>
    <row r="31" spans="1:11" x14ac:dyDescent="0.25">
      <c r="A31" s="1">
        <v>901352353</v>
      </c>
      <c r="B31" s="1" t="s">
        <v>11</v>
      </c>
      <c r="C31" s="5" t="s">
        <v>17</v>
      </c>
      <c r="D31" s="6">
        <v>268904</v>
      </c>
      <c r="E31" s="7">
        <v>44853</v>
      </c>
      <c r="F31" s="7">
        <v>44936</v>
      </c>
      <c r="G31" s="8">
        <v>92251</v>
      </c>
      <c r="H31" s="9">
        <v>92251</v>
      </c>
      <c r="I31" s="10" t="s">
        <v>13</v>
      </c>
      <c r="J31" s="10" t="s">
        <v>14</v>
      </c>
      <c r="K31" s="1"/>
    </row>
    <row r="32" spans="1:11" x14ac:dyDescent="0.25">
      <c r="A32" s="1">
        <v>901352353</v>
      </c>
      <c r="B32" s="1" t="s">
        <v>11</v>
      </c>
      <c r="C32" s="5" t="s">
        <v>17</v>
      </c>
      <c r="D32" s="6">
        <v>269487</v>
      </c>
      <c r="E32" s="7">
        <v>44855</v>
      </c>
      <c r="F32" s="7">
        <v>44936</v>
      </c>
      <c r="G32" s="8">
        <v>65700</v>
      </c>
      <c r="H32" s="9">
        <v>65700</v>
      </c>
      <c r="I32" s="10" t="s">
        <v>13</v>
      </c>
      <c r="J32" s="10" t="s">
        <v>14</v>
      </c>
      <c r="K32" s="1"/>
    </row>
    <row r="33" spans="1:11" x14ac:dyDescent="0.25">
      <c r="A33" s="1">
        <v>901352353</v>
      </c>
      <c r="B33" s="1" t="s">
        <v>11</v>
      </c>
      <c r="C33" s="5" t="s">
        <v>17</v>
      </c>
      <c r="D33" s="6">
        <v>269814</v>
      </c>
      <c r="E33" s="7">
        <v>44855</v>
      </c>
      <c r="F33" s="7">
        <v>44936</v>
      </c>
      <c r="G33" s="8">
        <v>296939</v>
      </c>
      <c r="H33" s="9">
        <v>296939</v>
      </c>
      <c r="I33" s="10" t="s">
        <v>13</v>
      </c>
      <c r="J33" s="10" t="s">
        <v>14</v>
      </c>
      <c r="K33" s="1"/>
    </row>
    <row r="34" spans="1:11" x14ac:dyDescent="0.25">
      <c r="A34" s="1">
        <v>901352353</v>
      </c>
      <c r="B34" s="1" t="s">
        <v>11</v>
      </c>
      <c r="C34" s="5" t="s">
        <v>17</v>
      </c>
      <c r="D34" s="6">
        <v>270682</v>
      </c>
      <c r="E34" s="7">
        <v>44859</v>
      </c>
      <c r="F34" s="7">
        <v>44936</v>
      </c>
      <c r="G34" s="8">
        <v>150265</v>
      </c>
      <c r="H34" s="9">
        <v>150265</v>
      </c>
      <c r="I34" s="10" t="s">
        <v>13</v>
      </c>
      <c r="J34" s="10" t="s">
        <v>14</v>
      </c>
      <c r="K34" s="1"/>
    </row>
    <row r="35" spans="1:11" x14ac:dyDescent="0.25">
      <c r="A35" s="1">
        <v>901352353</v>
      </c>
      <c r="B35" s="1" t="s">
        <v>11</v>
      </c>
      <c r="C35" s="5" t="s">
        <v>17</v>
      </c>
      <c r="D35" s="6">
        <v>281523</v>
      </c>
      <c r="E35" s="7">
        <v>44890</v>
      </c>
      <c r="F35" s="7">
        <v>44936</v>
      </c>
      <c r="G35" s="8">
        <v>36300</v>
      </c>
      <c r="H35" s="9">
        <v>36300</v>
      </c>
      <c r="I35" s="10" t="s">
        <v>13</v>
      </c>
      <c r="J35" s="10" t="s">
        <v>14</v>
      </c>
      <c r="K35" s="1"/>
    </row>
    <row r="36" spans="1:11" x14ac:dyDescent="0.25">
      <c r="A36" s="1">
        <v>901352353</v>
      </c>
      <c r="B36" s="1" t="s">
        <v>11</v>
      </c>
      <c r="C36" s="5" t="s">
        <v>17</v>
      </c>
      <c r="D36" s="6">
        <v>281529</v>
      </c>
      <c r="E36" s="7">
        <v>44890</v>
      </c>
      <c r="F36" s="7">
        <v>44936</v>
      </c>
      <c r="G36" s="8">
        <v>40000</v>
      </c>
      <c r="H36" s="9">
        <v>40000</v>
      </c>
      <c r="I36" s="10" t="s">
        <v>13</v>
      </c>
      <c r="J36" s="10" t="s">
        <v>14</v>
      </c>
      <c r="K36" s="1"/>
    </row>
    <row r="37" spans="1:11" x14ac:dyDescent="0.25">
      <c r="A37" s="1">
        <v>901352353</v>
      </c>
      <c r="B37" s="1" t="s">
        <v>11</v>
      </c>
      <c r="C37" s="5" t="s">
        <v>17</v>
      </c>
      <c r="D37" s="6">
        <v>281549</v>
      </c>
      <c r="E37" s="7">
        <v>44890</v>
      </c>
      <c r="F37" s="7">
        <v>44936</v>
      </c>
      <c r="G37" s="8">
        <v>36300</v>
      </c>
      <c r="H37" s="9">
        <v>36300</v>
      </c>
      <c r="I37" s="10" t="s">
        <v>13</v>
      </c>
      <c r="J37" s="10" t="s">
        <v>14</v>
      </c>
      <c r="K37" s="1"/>
    </row>
    <row r="38" spans="1:11" x14ac:dyDescent="0.25">
      <c r="A38" s="1">
        <v>901352353</v>
      </c>
      <c r="B38" s="1" t="s">
        <v>11</v>
      </c>
      <c r="C38" s="5" t="s">
        <v>17</v>
      </c>
      <c r="D38" s="6">
        <v>293769</v>
      </c>
      <c r="E38" s="7">
        <v>44925</v>
      </c>
      <c r="F38" s="7">
        <v>44936</v>
      </c>
      <c r="G38" s="8">
        <v>414085</v>
      </c>
      <c r="H38" s="9">
        <v>414085</v>
      </c>
      <c r="I38" s="10" t="s">
        <v>13</v>
      </c>
      <c r="J38" s="10" t="s">
        <v>14</v>
      </c>
      <c r="K38" s="1"/>
    </row>
    <row r="39" spans="1:11" x14ac:dyDescent="0.25">
      <c r="A39" s="1">
        <v>901352353</v>
      </c>
      <c r="B39" s="1" t="s">
        <v>11</v>
      </c>
      <c r="C39" s="5" t="s">
        <v>17</v>
      </c>
      <c r="D39" s="6">
        <v>285002</v>
      </c>
      <c r="E39" s="7">
        <v>44897</v>
      </c>
      <c r="F39" s="7">
        <v>44937</v>
      </c>
      <c r="G39" s="8">
        <v>139122</v>
      </c>
      <c r="H39" s="9">
        <v>139122</v>
      </c>
      <c r="I39" s="10" t="s">
        <v>13</v>
      </c>
      <c r="J39" s="10" t="s">
        <v>14</v>
      </c>
      <c r="K39" s="1"/>
    </row>
    <row r="40" spans="1:11" x14ac:dyDescent="0.25">
      <c r="A40" s="1">
        <v>901352353</v>
      </c>
      <c r="B40" s="1" t="s">
        <v>11</v>
      </c>
      <c r="C40" s="5" t="s">
        <v>17</v>
      </c>
      <c r="D40" s="6">
        <v>299394</v>
      </c>
      <c r="E40" s="7">
        <v>44947</v>
      </c>
      <c r="F40" s="7">
        <v>44975</v>
      </c>
      <c r="G40" s="8">
        <v>42300</v>
      </c>
      <c r="H40" s="9">
        <v>42300</v>
      </c>
      <c r="I40" s="10" t="s">
        <v>13</v>
      </c>
      <c r="J40" s="10" t="s">
        <v>14</v>
      </c>
      <c r="K40" s="1"/>
    </row>
    <row r="41" spans="1:11" x14ac:dyDescent="0.25">
      <c r="A41" s="1">
        <v>901352353</v>
      </c>
      <c r="B41" s="1" t="s">
        <v>11</v>
      </c>
      <c r="C41" s="5" t="s">
        <v>17</v>
      </c>
      <c r="D41" s="6">
        <v>300142</v>
      </c>
      <c r="E41" s="7">
        <v>44950</v>
      </c>
      <c r="F41" s="7">
        <v>44975</v>
      </c>
      <c r="G41" s="8">
        <v>46400</v>
      </c>
      <c r="H41" s="9">
        <v>46400</v>
      </c>
      <c r="I41" s="10" t="s">
        <v>13</v>
      </c>
      <c r="J41" s="10" t="s">
        <v>14</v>
      </c>
      <c r="K41" s="1"/>
    </row>
    <row r="42" spans="1:11" x14ac:dyDescent="0.25">
      <c r="A42" s="1">
        <v>901352353</v>
      </c>
      <c r="B42" s="1" t="s">
        <v>11</v>
      </c>
      <c r="C42" s="5" t="s">
        <v>17</v>
      </c>
      <c r="D42" s="6">
        <v>301783</v>
      </c>
      <c r="E42" s="7">
        <v>44953</v>
      </c>
      <c r="F42" s="7">
        <v>44978</v>
      </c>
      <c r="G42" s="8">
        <v>42300</v>
      </c>
      <c r="H42" s="9">
        <v>42300</v>
      </c>
      <c r="I42" s="10" t="s">
        <v>13</v>
      </c>
      <c r="J42" s="10" t="s">
        <v>14</v>
      </c>
      <c r="K42" s="1"/>
    </row>
    <row r="43" spans="1:11" x14ac:dyDescent="0.25">
      <c r="A43" s="1">
        <v>901352353</v>
      </c>
      <c r="B43" s="1" t="s">
        <v>11</v>
      </c>
      <c r="C43" s="5" t="s">
        <v>17</v>
      </c>
      <c r="D43" s="6">
        <v>298772</v>
      </c>
      <c r="E43" s="7">
        <v>44944</v>
      </c>
      <c r="F43" s="7">
        <v>44998</v>
      </c>
      <c r="G43" s="8">
        <v>1500</v>
      </c>
      <c r="H43" s="9">
        <v>1500</v>
      </c>
      <c r="I43" s="10" t="s">
        <v>13</v>
      </c>
      <c r="J43" s="10" t="s">
        <v>14</v>
      </c>
      <c r="K43" s="1"/>
    </row>
    <row r="44" spans="1:11" x14ac:dyDescent="0.25">
      <c r="A44" s="1">
        <v>901352353</v>
      </c>
      <c r="B44" s="1" t="s">
        <v>11</v>
      </c>
      <c r="C44" s="5" t="s">
        <v>17</v>
      </c>
      <c r="D44" s="6">
        <v>299116</v>
      </c>
      <c r="E44" s="7">
        <v>44946</v>
      </c>
      <c r="F44" s="7">
        <v>44998</v>
      </c>
      <c r="G44" s="8">
        <v>57700</v>
      </c>
      <c r="H44" s="9">
        <v>57700</v>
      </c>
      <c r="I44" s="10" t="s">
        <v>13</v>
      </c>
      <c r="J44" s="10" t="s">
        <v>14</v>
      </c>
      <c r="K44" s="1"/>
    </row>
    <row r="45" spans="1:11" x14ac:dyDescent="0.25">
      <c r="A45" s="1">
        <v>901352353</v>
      </c>
      <c r="B45" s="1" t="s">
        <v>11</v>
      </c>
      <c r="C45" s="5" t="s">
        <v>17</v>
      </c>
      <c r="D45" s="6">
        <v>303946</v>
      </c>
      <c r="E45" s="7">
        <v>44959</v>
      </c>
      <c r="F45" s="7">
        <v>44998</v>
      </c>
      <c r="G45" s="8">
        <v>401800</v>
      </c>
      <c r="H45" s="9">
        <v>401800</v>
      </c>
      <c r="I45" s="10" t="s">
        <v>13</v>
      </c>
      <c r="J45" s="10" t="s">
        <v>14</v>
      </c>
      <c r="K45" s="1"/>
    </row>
    <row r="46" spans="1:11" x14ac:dyDescent="0.25">
      <c r="A46" s="1">
        <v>901352353</v>
      </c>
      <c r="B46" s="1" t="s">
        <v>11</v>
      </c>
      <c r="C46" s="5" t="s">
        <v>17</v>
      </c>
      <c r="D46" s="6">
        <v>304042</v>
      </c>
      <c r="E46" s="7">
        <v>44960</v>
      </c>
      <c r="F46" s="7">
        <v>44998</v>
      </c>
      <c r="G46" s="8">
        <v>42300</v>
      </c>
      <c r="H46" s="9">
        <v>42300</v>
      </c>
      <c r="I46" s="10" t="s">
        <v>13</v>
      </c>
      <c r="J46" s="10" t="s">
        <v>14</v>
      </c>
      <c r="K46" s="1"/>
    </row>
    <row r="47" spans="1:11" x14ac:dyDescent="0.25">
      <c r="A47" s="1">
        <v>901352353</v>
      </c>
      <c r="B47" s="1" t="s">
        <v>11</v>
      </c>
      <c r="C47" s="5" t="s">
        <v>17</v>
      </c>
      <c r="D47" s="6">
        <v>304896</v>
      </c>
      <c r="E47" s="7">
        <v>44964</v>
      </c>
      <c r="F47" s="7">
        <v>44998</v>
      </c>
      <c r="G47" s="8">
        <v>139700</v>
      </c>
      <c r="H47" s="9">
        <v>139700</v>
      </c>
      <c r="I47" s="10" t="s">
        <v>13</v>
      </c>
      <c r="J47" s="10" t="s">
        <v>14</v>
      </c>
      <c r="K47" s="1"/>
    </row>
    <row r="48" spans="1:11" x14ac:dyDescent="0.25">
      <c r="A48" s="1">
        <v>901352353</v>
      </c>
      <c r="B48" s="1" t="s">
        <v>11</v>
      </c>
      <c r="C48" s="5" t="s">
        <v>17</v>
      </c>
      <c r="D48" s="6">
        <v>311243</v>
      </c>
      <c r="E48" s="7">
        <v>44982</v>
      </c>
      <c r="F48" s="7">
        <v>44998</v>
      </c>
      <c r="G48" s="8">
        <v>4587816</v>
      </c>
      <c r="H48" s="9">
        <v>4587816</v>
      </c>
      <c r="I48" s="10" t="s">
        <v>13</v>
      </c>
      <c r="J48" s="10" t="s">
        <v>14</v>
      </c>
      <c r="K48" s="1"/>
    </row>
    <row r="49" spans="1:11" x14ac:dyDescent="0.25">
      <c r="A49" s="1">
        <v>901352353</v>
      </c>
      <c r="B49" s="1" t="s">
        <v>11</v>
      </c>
      <c r="C49" s="5" t="s">
        <v>17</v>
      </c>
      <c r="D49" s="6">
        <v>310829</v>
      </c>
      <c r="E49" s="7">
        <v>44981</v>
      </c>
      <c r="F49" s="7">
        <v>45007</v>
      </c>
      <c r="G49" s="8">
        <v>225500</v>
      </c>
      <c r="H49" s="9">
        <v>225500</v>
      </c>
      <c r="I49" s="10" t="s">
        <v>13</v>
      </c>
      <c r="J49" s="10" t="s">
        <v>14</v>
      </c>
      <c r="K49" s="1"/>
    </row>
    <row r="50" spans="1:11" x14ac:dyDescent="0.25">
      <c r="A50" s="1">
        <v>901352353</v>
      </c>
      <c r="B50" s="1" t="s">
        <v>11</v>
      </c>
      <c r="C50" s="5" t="s">
        <v>17</v>
      </c>
      <c r="D50" s="6">
        <v>311131</v>
      </c>
      <c r="E50" s="7">
        <v>44981</v>
      </c>
      <c r="F50" s="7">
        <v>45007</v>
      </c>
      <c r="G50" s="8">
        <v>46400</v>
      </c>
      <c r="H50" s="9">
        <v>46400</v>
      </c>
      <c r="I50" s="10" t="s">
        <v>13</v>
      </c>
      <c r="J50" s="10" t="s">
        <v>14</v>
      </c>
      <c r="K50" s="1"/>
    </row>
    <row r="51" spans="1:11" x14ac:dyDescent="0.25">
      <c r="A51" s="1">
        <v>901352353</v>
      </c>
      <c r="B51" s="1" t="s">
        <v>11</v>
      </c>
      <c r="C51" s="5" t="s">
        <v>17</v>
      </c>
      <c r="D51" s="6">
        <v>311218</v>
      </c>
      <c r="E51" s="7">
        <v>44982</v>
      </c>
      <c r="F51" s="7">
        <v>45007</v>
      </c>
      <c r="G51" s="8">
        <v>31700</v>
      </c>
      <c r="H51" s="9">
        <v>31700</v>
      </c>
      <c r="I51" s="10" t="s">
        <v>13</v>
      </c>
      <c r="J51" s="10" t="s">
        <v>14</v>
      </c>
      <c r="K51" s="1"/>
    </row>
    <row r="52" spans="1:11" x14ac:dyDescent="0.25">
      <c r="H52" s="11">
        <f>SUM(H2:H51)</f>
        <v>16583670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5" x14ac:dyDescent="0.25"/>
  <cols>
    <col min="1" max="1" width="40.5703125" bestFit="1" customWidth="1"/>
    <col min="2" max="2" width="15.7109375" customWidth="1"/>
    <col min="3" max="3" width="23.140625" bestFit="1" customWidth="1"/>
  </cols>
  <sheetData>
    <row r="3" spans="1:3" x14ac:dyDescent="0.25">
      <c r="A3" s="25" t="s">
        <v>190</v>
      </c>
      <c r="B3" t="s">
        <v>188</v>
      </c>
      <c r="C3" t="s">
        <v>189</v>
      </c>
    </row>
    <row r="4" spans="1:3" x14ac:dyDescent="0.25">
      <c r="A4" s="26" t="s">
        <v>187</v>
      </c>
      <c r="B4" s="24">
        <v>1</v>
      </c>
      <c r="C4" s="27">
        <v>3676229</v>
      </c>
    </row>
    <row r="5" spans="1:3" x14ac:dyDescent="0.25">
      <c r="A5" s="26" t="s">
        <v>171</v>
      </c>
      <c r="B5" s="24">
        <v>2</v>
      </c>
      <c r="C5" s="27">
        <v>4672916</v>
      </c>
    </row>
    <row r="6" spans="1:3" x14ac:dyDescent="0.25">
      <c r="A6" s="26" t="s">
        <v>83</v>
      </c>
      <c r="B6" s="24">
        <v>47</v>
      </c>
      <c r="C6" s="27">
        <v>8234525</v>
      </c>
    </row>
    <row r="7" spans="1:3" x14ac:dyDescent="0.25">
      <c r="A7" s="26" t="s">
        <v>191</v>
      </c>
      <c r="B7" s="24">
        <v>50</v>
      </c>
      <c r="C7" s="27">
        <v>16583670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51"/>
  <sheetViews>
    <sheetView workbookViewId="0">
      <pane ySplit="1" topLeftCell="A2" activePane="bottomLeft" state="frozen"/>
      <selection pane="bottomLeft" activeCell="N2" sqref="N2"/>
    </sheetView>
  </sheetViews>
  <sheetFormatPr baseColWidth="10" defaultRowHeight="10.5" x14ac:dyDescent="0.15"/>
  <cols>
    <col min="1" max="13" width="11.42578125" style="23"/>
    <col min="14" max="14" width="38" style="23" bestFit="1" customWidth="1"/>
    <col min="15" max="16384" width="11.42578125" style="23"/>
  </cols>
  <sheetData>
    <row r="1" spans="1:54" ht="63" x14ac:dyDescent="0.15">
      <c r="A1" s="12" t="s">
        <v>6</v>
      </c>
      <c r="B1" s="12" t="s">
        <v>18</v>
      </c>
      <c r="C1" s="12" t="s">
        <v>0</v>
      </c>
      <c r="D1" s="12" t="s">
        <v>19</v>
      </c>
      <c r="E1" s="13" t="s">
        <v>20</v>
      </c>
      <c r="F1" s="13" t="s">
        <v>21</v>
      </c>
      <c r="G1" s="12" t="s">
        <v>22</v>
      </c>
      <c r="H1" s="12" t="s">
        <v>23</v>
      </c>
      <c r="I1" s="12" t="s">
        <v>24</v>
      </c>
      <c r="J1" s="12" t="s">
        <v>25</v>
      </c>
      <c r="K1" s="14" t="s">
        <v>26</v>
      </c>
      <c r="L1" s="14" t="s">
        <v>27</v>
      </c>
      <c r="M1" s="12" t="s">
        <v>28</v>
      </c>
      <c r="N1" s="12" t="s">
        <v>182</v>
      </c>
      <c r="O1" s="15" t="s">
        <v>29</v>
      </c>
      <c r="P1" s="16" t="s">
        <v>30</v>
      </c>
      <c r="Q1" s="17" t="s">
        <v>31</v>
      </c>
      <c r="R1" s="15" t="s">
        <v>32</v>
      </c>
      <c r="S1" s="16" t="s">
        <v>33</v>
      </c>
      <c r="T1" s="16" t="s">
        <v>34</v>
      </c>
      <c r="U1" s="15" t="s">
        <v>35</v>
      </c>
      <c r="V1" s="15" t="s">
        <v>36</v>
      </c>
      <c r="W1" s="15" t="s">
        <v>37</v>
      </c>
      <c r="X1" s="15" t="s">
        <v>38</v>
      </c>
      <c r="Y1" s="15" t="s">
        <v>39</v>
      </c>
      <c r="Z1" s="12" t="s">
        <v>40</v>
      </c>
      <c r="AA1" s="14" t="s">
        <v>41</v>
      </c>
      <c r="AB1" s="14" t="s">
        <v>42</v>
      </c>
      <c r="AC1" s="14" t="s">
        <v>43</v>
      </c>
      <c r="AD1" s="14" t="s">
        <v>44</v>
      </c>
      <c r="AE1" s="14" t="s">
        <v>45</v>
      </c>
      <c r="AF1" s="18" t="s">
        <v>46</v>
      </c>
      <c r="AG1" s="18" t="s">
        <v>47</v>
      </c>
      <c r="AH1" s="14" t="s">
        <v>48</v>
      </c>
      <c r="AI1" s="18" t="s">
        <v>49</v>
      </c>
      <c r="AJ1" s="18" t="s">
        <v>50</v>
      </c>
      <c r="AK1" s="13" t="s">
        <v>51</v>
      </c>
      <c r="AL1" s="13" t="s">
        <v>52</v>
      </c>
      <c r="AM1" s="18" t="s">
        <v>53</v>
      </c>
      <c r="AN1" s="12" t="s">
        <v>54</v>
      </c>
      <c r="AO1" s="12" t="s">
        <v>55</v>
      </c>
      <c r="AP1" s="13" t="s">
        <v>56</v>
      </c>
      <c r="AQ1" s="12" t="s">
        <v>57</v>
      </c>
      <c r="AR1" s="12" t="s">
        <v>58</v>
      </c>
      <c r="AS1" s="13" t="s">
        <v>59</v>
      </c>
      <c r="AT1" s="12" t="s">
        <v>60</v>
      </c>
      <c r="AU1" s="12" t="s">
        <v>61</v>
      </c>
      <c r="AV1" s="12" t="s">
        <v>62</v>
      </c>
      <c r="AW1" s="13" t="s">
        <v>63</v>
      </c>
      <c r="AX1" s="13" t="s">
        <v>64</v>
      </c>
      <c r="AY1" s="12" t="s">
        <v>65</v>
      </c>
      <c r="AZ1" s="18" t="s">
        <v>66</v>
      </c>
      <c r="BA1" s="13" t="s">
        <v>67</v>
      </c>
      <c r="BB1" s="12" t="s">
        <v>68</v>
      </c>
    </row>
    <row r="2" spans="1:54" x14ac:dyDescent="0.15">
      <c r="A2" s="19">
        <v>901352353</v>
      </c>
      <c r="B2" s="19" t="s">
        <v>11</v>
      </c>
      <c r="C2" s="19" t="s">
        <v>17</v>
      </c>
      <c r="D2" s="19">
        <v>270336</v>
      </c>
      <c r="E2" s="19" t="s">
        <v>69</v>
      </c>
      <c r="F2" s="19" t="s">
        <v>70</v>
      </c>
      <c r="G2" s="19" t="s">
        <v>17</v>
      </c>
      <c r="H2" s="19">
        <v>270336</v>
      </c>
      <c r="I2" s="19" t="s">
        <v>71</v>
      </c>
      <c r="J2" s="20">
        <v>44858</v>
      </c>
      <c r="K2" s="21">
        <v>1857195</v>
      </c>
      <c r="L2" s="21">
        <v>1857195</v>
      </c>
      <c r="M2" s="19" t="s">
        <v>72</v>
      </c>
      <c r="N2" s="19" t="s">
        <v>183</v>
      </c>
      <c r="O2" s="19" t="s">
        <v>83</v>
      </c>
      <c r="P2" s="21">
        <v>1820051</v>
      </c>
      <c r="Q2" s="22">
        <v>1222230588</v>
      </c>
      <c r="R2" s="19"/>
      <c r="S2" s="21">
        <v>0</v>
      </c>
      <c r="T2" s="21">
        <v>0</v>
      </c>
      <c r="U2" s="19"/>
      <c r="V2" s="19"/>
      <c r="W2" s="19"/>
      <c r="X2" s="19"/>
      <c r="Y2" s="19"/>
      <c r="Z2" s="19" t="s">
        <v>73</v>
      </c>
      <c r="AA2" s="21">
        <v>1857195</v>
      </c>
      <c r="AB2" s="21">
        <v>0</v>
      </c>
      <c r="AC2" s="21">
        <v>0</v>
      </c>
      <c r="AD2" s="21">
        <v>0</v>
      </c>
      <c r="AE2" s="21">
        <v>1857195</v>
      </c>
      <c r="AF2" s="21">
        <v>0</v>
      </c>
      <c r="AG2" s="21">
        <v>0</v>
      </c>
      <c r="AH2" s="21">
        <v>0</v>
      </c>
      <c r="AI2" s="21">
        <v>0</v>
      </c>
      <c r="AJ2" s="21">
        <v>0</v>
      </c>
      <c r="AK2" s="19"/>
      <c r="AL2" s="19"/>
      <c r="AM2" s="21">
        <v>0</v>
      </c>
      <c r="AN2" s="19">
        <v>222888524764872</v>
      </c>
      <c r="AO2" s="19"/>
      <c r="AP2" s="19"/>
      <c r="AQ2" s="20">
        <v>44896</v>
      </c>
      <c r="AR2" s="19"/>
      <c r="AS2" s="19">
        <v>2</v>
      </c>
      <c r="AT2" s="19"/>
      <c r="AU2" s="19" t="s">
        <v>74</v>
      </c>
      <c r="AV2" s="19">
        <v>1</v>
      </c>
      <c r="AW2" s="19">
        <v>20221230</v>
      </c>
      <c r="AX2" s="19">
        <v>20221201</v>
      </c>
      <c r="AY2" s="19">
        <v>1857195</v>
      </c>
      <c r="AZ2" s="21">
        <v>0</v>
      </c>
      <c r="BA2" s="19"/>
      <c r="BB2" s="19" t="s">
        <v>71</v>
      </c>
    </row>
    <row r="3" spans="1:54" x14ac:dyDescent="0.15">
      <c r="A3" s="19">
        <v>901352353</v>
      </c>
      <c r="B3" s="19" t="s">
        <v>11</v>
      </c>
      <c r="C3" s="19" t="s">
        <v>17</v>
      </c>
      <c r="D3" s="19">
        <v>256470</v>
      </c>
      <c r="E3" s="19" t="s">
        <v>75</v>
      </c>
      <c r="F3" s="19" t="s">
        <v>76</v>
      </c>
      <c r="G3" s="19" t="s">
        <v>17</v>
      </c>
      <c r="H3" s="19">
        <v>256470</v>
      </c>
      <c r="I3" s="19" t="s">
        <v>71</v>
      </c>
      <c r="J3" s="20">
        <v>44807</v>
      </c>
      <c r="K3" s="21">
        <v>662500</v>
      </c>
      <c r="L3" s="21">
        <v>662500</v>
      </c>
      <c r="M3" s="19" t="s">
        <v>72</v>
      </c>
      <c r="N3" s="19" t="s">
        <v>183</v>
      </c>
      <c r="O3" s="19" t="s">
        <v>83</v>
      </c>
      <c r="P3" s="21">
        <v>649176</v>
      </c>
      <c r="Q3" s="22">
        <v>1222230606</v>
      </c>
      <c r="R3" s="19"/>
      <c r="S3" s="21">
        <v>0</v>
      </c>
      <c r="T3" s="21">
        <v>0</v>
      </c>
      <c r="U3" s="19"/>
      <c r="V3" s="19"/>
      <c r="W3" s="19"/>
      <c r="X3" s="19"/>
      <c r="Y3" s="19"/>
      <c r="Z3" s="19" t="s">
        <v>73</v>
      </c>
      <c r="AA3" s="21">
        <v>662500</v>
      </c>
      <c r="AB3" s="21">
        <v>0</v>
      </c>
      <c r="AC3" s="21">
        <v>0</v>
      </c>
      <c r="AD3" s="21">
        <v>0</v>
      </c>
      <c r="AE3" s="21">
        <v>662500</v>
      </c>
      <c r="AF3" s="21">
        <v>0</v>
      </c>
      <c r="AG3" s="21">
        <v>0</v>
      </c>
      <c r="AH3" s="21">
        <v>0</v>
      </c>
      <c r="AI3" s="21">
        <v>0</v>
      </c>
      <c r="AJ3" s="21">
        <v>0</v>
      </c>
      <c r="AK3" s="19"/>
      <c r="AL3" s="19"/>
      <c r="AM3" s="21">
        <v>0</v>
      </c>
      <c r="AN3" s="19">
        <v>222288516422486</v>
      </c>
      <c r="AO3" s="19"/>
      <c r="AP3" s="19"/>
      <c r="AQ3" s="20">
        <v>44910</v>
      </c>
      <c r="AR3" s="19"/>
      <c r="AS3" s="19">
        <v>2</v>
      </c>
      <c r="AT3" s="19"/>
      <c r="AU3" s="19" t="s">
        <v>74</v>
      </c>
      <c r="AV3" s="19">
        <v>1</v>
      </c>
      <c r="AW3" s="19">
        <v>20221230</v>
      </c>
      <c r="AX3" s="19">
        <v>20221215</v>
      </c>
      <c r="AY3" s="19">
        <v>662500</v>
      </c>
      <c r="AZ3" s="21">
        <v>0</v>
      </c>
      <c r="BA3" s="19"/>
      <c r="BB3" s="19" t="s">
        <v>71</v>
      </c>
    </row>
    <row r="4" spans="1:54" x14ac:dyDescent="0.15">
      <c r="A4" s="19">
        <v>901352353</v>
      </c>
      <c r="B4" s="19" t="s">
        <v>11</v>
      </c>
      <c r="C4" s="19" t="s">
        <v>17</v>
      </c>
      <c r="D4" s="19">
        <v>253539</v>
      </c>
      <c r="E4" s="19" t="s">
        <v>77</v>
      </c>
      <c r="F4" s="19" t="s">
        <v>78</v>
      </c>
      <c r="G4" s="19" t="s">
        <v>17</v>
      </c>
      <c r="H4" s="19">
        <v>253539</v>
      </c>
      <c r="I4" s="19" t="s">
        <v>71</v>
      </c>
      <c r="J4" s="20">
        <v>44800</v>
      </c>
      <c r="K4" s="21">
        <v>635639</v>
      </c>
      <c r="L4" s="21">
        <v>635639</v>
      </c>
      <c r="M4" s="19" t="s">
        <v>72</v>
      </c>
      <c r="N4" s="19" t="s">
        <v>183</v>
      </c>
      <c r="O4" s="19" t="s">
        <v>83</v>
      </c>
      <c r="P4" s="21">
        <v>622926</v>
      </c>
      <c r="Q4" s="22">
        <v>1222230527</v>
      </c>
      <c r="R4" s="19"/>
      <c r="S4" s="21">
        <v>0</v>
      </c>
      <c r="T4" s="21">
        <v>0</v>
      </c>
      <c r="U4" s="19"/>
      <c r="V4" s="19"/>
      <c r="W4" s="19"/>
      <c r="X4" s="19"/>
      <c r="Y4" s="19"/>
      <c r="Z4" s="19" t="s">
        <v>73</v>
      </c>
      <c r="AA4" s="21">
        <v>635639</v>
      </c>
      <c r="AB4" s="21">
        <v>0</v>
      </c>
      <c r="AC4" s="21">
        <v>0</v>
      </c>
      <c r="AD4" s="21">
        <v>0</v>
      </c>
      <c r="AE4" s="21">
        <v>635639</v>
      </c>
      <c r="AF4" s="21">
        <v>0</v>
      </c>
      <c r="AG4" s="21">
        <v>0</v>
      </c>
      <c r="AH4" s="21">
        <v>0</v>
      </c>
      <c r="AI4" s="21">
        <v>0</v>
      </c>
      <c r="AJ4" s="21">
        <v>0</v>
      </c>
      <c r="AK4" s="19"/>
      <c r="AL4" s="19"/>
      <c r="AM4" s="21">
        <v>0</v>
      </c>
      <c r="AN4" s="19">
        <v>222418516508974</v>
      </c>
      <c r="AO4" s="19"/>
      <c r="AP4" s="19"/>
      <c r="AQ4" s="20">
        <v>44873</v>
      </c>
      <c r="AR4" s="19"/>
      <c r="AS4" s="19">
        <v>2</v>
      </c>
      <c r="AT4" s="19"/>
      <c r="AU4" s="19" t="s">
        <v>74</v>
      </c>
      <c r="AV4" s="19">
        <v>1</v>
      </c>
      <c r="AW4" s="19">
        <v>20221130</v>
      </c>
      <c r="AX4" s="19">
        <v>20221108</v>
      </c>
      <c r="AY4" s="19">
        <v>635639</v>
      </c>
      <c r="AZ4" s="21">
        <v>0</v>
      </c>
      <c r="BA4" s="19"/>
      <c r="BB4" s="19" t="s">
        <v>71</v>
      </c>
    </row>
    <row r="5" spans="1:54" x14ac:dyDescent="0.15">
      <c r="A5" s="19">
        <v>901352353</v>
      </c>
      <c r="B5" s="19" t="s">
        <v>11</v>
      </c>
      <c r="C5" s="19" t="s">
        <v>17</v>
      </c>
      <c r="D5" s="19">
        <v>259646</v>
      </c>
      <c r="E5" s="19" t="s">
        <v>79</v>
      </c>
      <c r="F5" s="19" t="s">
        <v>80</v>
      </c>
      <c r="G5" s="19" t="s">
        <v>17</v>
      </c>
      <c r="H5" s="19">
        <v>259646</v>
      </c>
      <c r="I5" s="19" t="s">
        <v>71</v>
      </c>
      <c r="J5" s="20">
        <v>44820</v>
      </c>
      <c r="K5" s="21">
        <v>506500</v>
      </c>
      <c r="L5" s="21">
        <v>506500</v>
      </c>
      <c r="M5" s="19" t="s">
        <v>72</v>
      </c>
      <c r="N5" s="19" t="s">
        <v>183</v>
      </c>
      <c r="O5" s="19" t="s">
        <v>83</v>
      </c>
      <c r="P5" s="21">
        <v>496076</v>
      </c>
      <c r="Q5" s="22">
        <v>1222230578</v>
      </c>
      <c r="R5" s="19"/>
      <c r="S5" s="21">
        <v>0</v>
      </c>
      <c r="T5" s="21">
        <v>0</v>
      </c>
      <c r="U5" s="19"/>
      <c r="V5" s="19"/>
      <c r="W5" s="19"/>
      <c r="X5" s="19"/>
      <c r="Y5" s="19"/>
      <c r="Z5" s="19" t="s">
        <v>73</v>
      </c>
      <c r="AA5" s="21">
        <v>506500</v>
      </c>
      <c r="AB5" s="21">
        <v>0</v>
      </c>
      <c r="AC5" s="21">
        <v>0</v>
      </c>
      <c r="AD5" s="21">
        <v>0</v>
      </c>
      <c r="AE5" s="21">
        <v>506500</v>
      </c>
      <c r="AF5" s="21">
        <v>0</v>
      </c>
      <c r="AG5" s="21">
        <v>0</v>
      </c>
      <c r="AH5" s="21">
        <v>0</v>
      </c>
      <c r="AI5" s="21">
        <v>0</v>
      </c>
      <c r="AJ5" s="21">
        <v>0</v>
      </c>
      <c r="AK5" s="19"/>
      <c r="AL5" s="19"/>
      <c r="AM5" s="21">
        <v>0</v>
      </c>
      <c r="AN5" s="19">
        <v>222248516421238</v>
      </c>
      <c r="AO5" s="19"/>
      <c r="AP5" s="19"/>
      <c r="AQ5" s="20">
        <v>44882</v>
      </c>
      <c r="AR5" s="19"/>
      <c r="AS5" s="19">
        <v>2</v>
      </c>
      <c r="AT5" s="19"/>
      <c r="AU5" s="19" t="s">
        <v>74</v>
      </c>
      <c r="AV5" s="19">
        <v>1</v>
      </c>
      <c r="AW5" s="19">
        <v>20221130</v>
      </c>
      <c r="AX5" s="19">
        <v>20221117</v>
      </c>
      <c r="AY5" s="19">
        <v>506500</v>
      </c>
      <c r="AZ5" s="21">
        <v>0</v>
      </c>
      <c r="BA5" s="19"/>
      <c r="BB5" s="19" t="s">
        <v>71</v>
      </c>
    </row>
    <row r="6" spans="1:54" x14ac:dyDescent="0.15">
      <c r="A6" s="19">
        <v>901352353</v>
      </c>
      <c r="B6" s="19" t="s">
        <v>11</v>
      </c>
      <c r="C6" s="19" t="s">
        <v>17</v>
      </c>
      <c r="D6" s="19">
        <v>293769</v>
      </c>
      <c r="E6" s="19" t="s">
        <v>81</v>
      </c>
      <c r="F6" s="19" t="s">
        <v>82</v>
      </c>
      <c r="G6" s="19" t="s">
        <v>17</v>
      </c>
      <c r="H6" s="19">
        <v>293769</v>
      </c>
      <c r="I6" s="19" t="s">
        <v>71</v>
      </c>
      <c r="J6" s="20">
        <v>44925</v>
      </c>
      <c r="K6" s="21">
        <v>414085</v>
      </c>
      <c r="L6" s="21">
        <v>414085</v>
      </c>
      <c r="M6" s="19" t="s">
        <v>72</v>
      </c>
      <c r="N6" s="19" t="s">
        <v>183</v>
      </c>
      <c r="O6" s="19" t="s">
        <v>83</v>
      </c>
      <c r="P6" s="21">
        <v>405803</v>
      </c>
      <c r="Q6" s="22">
        <v>1222230655</v>
      </c>
      <c r="R6" s="19"/>
      <c r="S6" s="21">
        <v>0</v>
      </c>
      <c r="T6" s="21">
        <v>0</v>
      </c>
      <c r="U6" s="19"/>
      <c r="V6" s="19"/>
      <c r="W6" s="19"/>
      <c r="X6" s="19"/>
      <c r="Y6" s="19"/>
      <c r="Z6" s="19" t="s">
        <v>73</v>
      </c>
      <c r="AA6" s="21">
        <v>414085</v>
      </c>
      <c r="AB6" s="21">
        <v>0</v>
      </c>
      <c r="AC6" s="21">
        <v>0</v>
      </c>
      <c r="AD6" s="21">
        <v>0</v>
      </c>
      <c r="AE6" s="21">
        <v>414085</v>
      </c>
      <c r="AF6" s="21">
        <v>0</v>
      </c>
      <c r="AG6" s="21">
        <v>0</v>
      </c>
      <c r="AH6" s="21">
        <v>0</v>
      </c>
      <c r="AI6" s="21">
        <v>0</v>
      </c>
      <c r="AJ6" s="21">
        <v>0</v>
      </c>
      <c r="AK6" s="19"/>
      <c r="AL6" s="19"/>
      <c r="AM6" s="21">
        <v>0</v>
      </c>
      <c r="AN6" s="19">
        <v>223638516428036</v>
      </c>
      <c r="AO6" s="19"/>
      <c r="AP6" s="19"/>
      <c r="AQ6" s="20">
        <v>44936</v>
      </c>
      <c r="AR6" s="19"/>
      <c r="AS6" s="19">
        <v>2</v>
      </c>
      <c r="AT6" s="19"/>
      <c r="AU6" s="19" t="s">
        <v>74</v>
      </c>
      <c r="AV6" s="19">
        <v>1</v>
      </c>
      <c r="AW6" s="19">
        <v>20230130</v>
      </c>
      <c r="AX6" s="19">
        <v>20230110</v>
      </c>
      <c r="AY6" s="19">
        <v>414085</v>
      </c>
      <c r="AZ6" s="21">
        <v>0</v>
      </c>
      <c r="BA6" s="19"/>
      <c r="BB6" s="19" t="s">
        <v>71</v>
      </c>
    </row>
    <row r="7" spans="1:54" x14ac:dyDescent="0.15">
      <c r="A7" s="19">
        <v>901352353</v>
      </c>
      <c r="B7" s="19" t="s">
        <v>11</v>
      </c>
      <c r="C7" s="19" t="s">
        <v>17</v>
      </c>
      <c r="D7" s="19">
        <v>303946</v>
      </c>
      <c r="E7" s="19" t="s">
        <v>84</v>
      </c>
      <c r="F7" s="19" t="s">
        <v>85</v>
      </c>
      <c r="G7" s="19" t="s">
        <v>17</v>
      </c>
      <c r="H7" s="19">
        <v>303946</v>
      </c>
      <c r="I7" s="19" t="s">
        <v>71</v>
      </c>
      <c r="J7" s="20">
        <v>44959</v>
      </c>
      <c r="K7" s="21">
        <v>401800</v>
      </c>
      <c r="L7" s="21">
        <v>401800</v>
      </c>
      <c r="M7" s="19" t="s">
        <v>72</v>
      </c>
      <c r="N7" s="19" t="s">
        <v>183</v>
      </c>
      <c r="O7" s="19" t="s">
        <v>83</v>
      </c>
      <c r="P7" s="21">
        <v>393682</v>
      </c>
      <c r="Q7" s="22">
        <v>1222243757</v>
      </c>
      <c r="R7" s="19"/>
      <c r="S7" s="21">
        <v>0</v>
      </c>
      <c r="T7" s="21">
        <v>0</v>
      </c>
      <c r="U7" s="19"/>
      <c r="V7" s="19"/>
      <c r="W7" s="19"/>
      <c r="X7" s="19"/>
      <c r="Y7" s="19"/>
      <c r="Z7" s="19" t="s">
        <v>73</v>
      </c>
      <c r="AA7" s="21">
        <v>401800</v>
      </c>
      <c r="AB7" s="21">
        <v>0</v>
      </c>
      <c r="AC7" s="21">
        <v>0</v>
      </c>
      <c r="AD7" s="21">
        <v>0</v>
      </c>
      <c r="AE7" s="21">
        <v>401800</v>
      </c>
      <c r="AF7" s="21">
        <v>0</v>
      </c>
      <c r="AG7" s="21">
        <v>0</v>
      </c>
      <c r="AH7" s="21">
        <v>0</v>
      </c>
      <c r="AI7" s="21">
        <v>0</v>
      </c>
      <c r="AJ7" s="21">
        <v>0</v>
      </c>
      <c r="AK7" s="19"/>
      <c r="AL7" s="19"/>
      <c r="AM7" s="21">
        <v>0</v>
      </c>
      <c r="AN7" s="19">
        <v>230238516599344</v>
      </c>
      <c r="AO7" s="19"/>
      <c r="AP7" s="19"/>
      <c r="AQ7" s="20">
        <v>44998</v>
      </c>
      <c r="AR7" s="19"/>
      <c r="AS7" s="19">
        <v>2</v>
      </c>
      <c r="AT7" s="19"/>
      <c r="AU7" s="19" t="s">
        <v>74</v>
      </c>
      <c r="AV7" s="19">
        <v>1</v>
      </c>
      <c r="AW7" s="19">
        <v>20230330</v>
      </c>
      <c r="AX7" s="19">
        <v>20230313</v>
      </c>
      <c r="AY7" s="19">
        <v>401800</v>
      </c>
      <c r="AZ7" s="21">
        <v>0</v>
      </c>
      <c r="BA7" s="19"/>
      <c r="BB7" s="19" t="s">
        <v>71</v>
      </c>
    </row>
    <row r="8" spans="1:54" x14ac:dyDescent="0.15">
      <c r="A8" s="19">
        <v>901352353</v>
      </c>
      <c r="B8" s="19" t="s">
        <v>11</v>
      </c>
      <c r="C8" s="19" t="s">
        <v>17</v>
      </c>
      <c r="D8" s="19">
        <v>257225</v>
      </c>
      <c r="E8" s="19" t="s">
        <v>86</v>
      </c>
      <c r="F8" s="19" t="s">
        <v>87</v>
      </c>
      <c r="G8" s="19" t="s">
        <v>17</v>
      </c>
      <c r="H8" s="19">
        <v>257225</v>
      </c>
      <c r="I8" s="19" t="s">
        <v>71</v>
      </c>
      <c r="J8" s="20">
        <v>44811</v>
      </c>
      <c r="K8" s="21">
        <v>333800</v>
      </c>
      <c r="L8" s="21">
        <v>333800</v>
      </c>
      <c r="M8" s="19" t="s">
        <v>72</v>
      </c>
      <c r="N8" s="19" t="s">
        <v>183</v>
      </c>
      <c r="O8" s="19" t="s">
        <v>83</v>
      </c>
      <c r="P8" s="21">
        <v>326976</v>
      </c>
      <c r="Q8" s="22">
        <v>1222230607</v>
      </c>
      <c r="R8" s="19"/>
      <c r="S8" s="21">
        <v>0</v>
      </c>
      <c r="T8" s="21">
        <v>0</v>
      </c>
      <c r="U8" s="19"/>
      <c r="V8" s="19"/>
      <c r="W8" s="19"/>
      <c r="X8" s="19"/>
      <c r="Y8" s="19"/>
      <c r="Z8" s="19" t="s">
        <v>73</v>
      </c>
      <c r="AA8" s="21">
        <v>333800</v>
      </c>
      <c r="AB8" s="21">
        <v>0</v>
      </c>
      <c r="AC8" s="21">
        <v>0</v>
      </c>
      <c r="AD8" s="21">
        <v>0</v>
      </c>
      <c r="AE8" s="21">
        <v>333800</v>
      </c>
      <c r="AF8" s="21">
        <v>0</v>
      </c>
      <c r="AG8" s="21">
        <v>0</v>
      </c>
      <c r="AH8" s="21">
        <v>0</v>
      </c>
      <c r="AI8" s="21">
        <v>0</v>
      </c>
      <c r="AJ8" s="21">
        <v>0</v>
      </c>
      <c r="AK8" s="19"/>
      <c r="AL8" s="19"/>
      <c r="AM8" s="21">
        <v>0</v>
      </c>
      <c r="AN8" s="19">
        <v>221528516378948</v>
      </c>
      <c r="AO8" s="19"/>
      <c r="AP8" s="19"/>
      <c r="AQ8" s="20">
        <v>44910</v>
      </c>
      <c r="AR8" s="19"/>
      <c r="AS8" s="19">
        <v>2</v>
      </c>
      <c r="AT8" s="19"/>
      <c r="AU8" s="19" t="s">
        <v>74</v>
      </c>
      <c r="AV8" s="19">
        <v>1</v>
      </c>
      <c r="AW8" s="19">
        <v>20221230</v>
      </c>
      <c r="AX8" s="19">
        <v>20221215</v>
      </c>
      <c r="AY8" s="19">
        <v>333800</v>
      </c>
      <c r="AZ8" s="21">
        <v>0</v>
      </c>
      <c r="BA8" s="19"/>
      <c r="BB8" s="19" t="s">
        <v>71</v>
      </c>
    </row>
    <row r="9" spans="1:54" x14ac:dyDescent="0.15">
      <c r="A9" s="19">
        <v>901352353</v>
      </c>
      <c r="B9" s="19" t="s">
        <v>11</v>
      </c>
      <c r="C9" s="19" t="s">
        <v>17</v>
      </c>
      <c r="D9" s="19">
        <v>265075</v>
      </c>
      <c r="E9" s="19" t="s">
        <v>88</v>
      </c>
      <c r="F9" s="19" t="s">
        <v>89</v>
      </c>
      <c r="G9" s="19" t="s">
        <v>17</v>
      </c>
      <c r="H9" s="19">
        <v>265075</v>
      </c>
      <c r="I9" s="19" t="s">
        <v>71</v>
      </c>
      <c r="J9" s="20">
        <v>44834</v>
      </c>
      <c r="K9" s="21">
        <v>324108</v>
      </c>
      <c r="L9" s="21">
        <v>324108</v>
      </c>
      <c r="M9" s="19" t="s">
        <v>72</v>
      </c>
      <c r="N9" s="19" t="s">
        <v>183</v>
      </c>
      <c r="O9" s="19" t="s">
        <v>83</v>
      </c>
      <c r="P9" s="21">
        <v>317626</v>
      </c>
      <c r="Q9" s="22">
        <v>1222230529</v>
      </c>
      <c r="R9" s="19"/>
      <c r="S9" s="21">
        <v>0</v>
      </c>
      <c r="T9" s="21">
        <v>0</v>
      </c>
      <c r="U9" s="19"/>
      <c r="V9" s="19"/>
      <c r="W9" s="19"/>
      <c r="X9" s="19"/>
      <c r="Y9" s="19"/>
      <c r="Z9" s="19" t="s">
        <v>73</v>
      </c>
      <c r="AA9" s="21">
        <v>324108</v>
      </c>
      <c r="AB9" s="21">
        <v>0</v>
      </c>
      <c r="AC9" s="21">
        <v>0</v>
      </c>
      <c r="AD9" s="21">
        <v>0</v>
      </c>
      <c r="AE9" s="21">
        <v>324108</v>
      </c>
      <c r="AF9" s="21">
        <v>0</v>
      </c>
      <c r="AG9" s="21">
        <v>0</v>
      </c>
      <c r="AH9" s="21">
        <v>0</v>
      </c>
      <c r="AI9" s="21">
        <v>0</v>
      </c>
      <c r="AJ9" s="21">
        <v>0</v>
      </c>
      <c r="AK9" s="19"/>
      <c r="AL9" s="19"/>
      <c r="AM9" s="21">
        <v>0</v>
      </c>
      <c r="AN9" s="19">
        <v>222738516581403</v>
      </c>
      <c r="AO9" s="19"/>
      <c r="AP9" s="19"/>
      <c r="AQ9" s="20">
        <v>44880</v>
      </c>
      <c r="AR9" s="19"/>
      <c r="AS9" s="19">
        <v>2</v>
      </c>
      <c r="AT9" s="19"/>
      <c r="AU9" s="19" t="s">
        <v>74</v>
      </c>
      <c r="AV9" s="19">
        <v>1</v>
      </c>
      <c r="AW9" s="19">
        <v>20221130</v>
      </c>
      <c r="AX9" s="19">
        <v>20221115</v>
      </c>
      <c r="AY9" s="19">
        <v>324108</v>
      </c>
      <c r="AZ9" s="21">
        <v>0</v>
      </c>
      <c r="BA9" s="19"/>
      <c r="BB9" s="19" t="s">
        <v>71</v>
      </c>
    </row>
    <row r="10" spans="1:54" x14ac:dyDescent="0.15">
      <c r="A10" s="19">
        <v>901352353</v>
      </c>
      <c r="B10" s="19" t="s">
        <v>11</v>
      </c>
      <c r="C10" s="19" t="s">
        <v>17</v>
      </c>
      <c r="D10" s="19">
        <v>272746</v>
      </c>
      <c r="E10" s="19" t="s">
        <v>90</v>
      </c>
      <c r="F10" s="19" t="s">
        <v>91</v>
      </c>
      <c r="G10" s="19" t="s">
        <v>17</v>
      </c>
      <c r="H10" s="19">
        <v>272746</v>
      </c>
      <c r="I10" s="19" t="s">
        <v>71</v>
      </c>
      <c r="J10" s="20">
        <v>44863</v>
      </c>
      <c r="K10" s="21">
        <v>302293</v>
      </c>
      <c r="L10" s="21">
        <v>302293</v>
      </c>
      <c r="M10" s="19" t="s">
        <v>72</v>
      </c>
      <c r="N10" s="19" t="s">
        <v>183</v>
      </c>
      <c r="O10" s="19" t="s">
        <v>83</v>
      </c>
      <c r="P10" s="21">
        <v>296247</v>
      </c>
      <c r="Q10" s="22">
        <v>1222230522</v>
      </c>
      <c r="R10" s="19"/>
      <c r="S10" s="21">
        <v>0</v>
      </c>
      <c r="T10" s="21">
        <v>0</v>
      </c>
      <c r="U10" s="19"/>
      <c r="V10" s="19"/>
      <c r="W10" s="19"/>
      <c r="X10" s="19"/>
      <c r="Y10" s="19"/>
      <c r="Z10" s="19" t="s">
        <v>73</v>
      </c>
      <c r="AA10" s="21">
        <v>302293</v>
      </c>
      <c r="AB10" s="21">
        <v>0</v>
      </c>
      <c r="AC10" s="21">
        <v>0</v>
      </c>
      <c r="AD10" s="21">
        <v>0</v>
      </c>
      <c r="AE10" s="21">
        <v>302293</v>
      </c>
      <c r="AF10" s="21">
        <v>0</v>
      </c>
      <c r="AG10" s="21">
        <v>0</v>
      </c>
      <c r="AH10" s="21">
        <v>0</v>
      </c>
      <c r="AI10" s="21">
        <v>0</v>
      </c>
      <c r="AJ10" s="21">
        <v>0</v>
      </c>
      <c r="AK10" s="19"/>
      <c r="AL10" s="19"/>
      <c r="AM10" s="21">
        <v>0</v>
      </c>
      <c r="AN10" s="19">
        <v>222638524649401</v>
      </c>
      <c r="AO10" s="19"/>
      <c r="AP10" s="19"/>
      <c r="AQ10" s="20">
        <v>44867</v>
      </c>
      <c r="AR10" s="19"/>
      <c r="AS10" s="19">
        <v>2</v>
      </c>
      <c r="AT10" s="19"/>
      <c r="AU10" s="19" t="s">
        <v>74</v>
      </c>
      <c r="AV10" s="19">
        <v>1</v>
      </c>
      <c r="AW10" s="19">
        <v>20221130</v>
      </c>
      <c r="AX10" s="19">
        <v>20221102</v>
      </c>
      <c r="AY10" s="19">
        <v>302293</v>
      </c>
      <c r="AZ10" s="21">
        <v>0</v>
      </c>
      <c r="BA10" s="19"/>
      <c r="BB10" s="19" t="s">
        <v>71</v>
      </c>
    </row>
    <row r="11" spans="1:54" x14ac:dyDescent="0.15">
      <c r="A11" s="19">
        <v>901352353</v>
      </c>
      <c r="B11" s="19" t="s">
        <v>11</v>
      </c>
      <c r="C11" s="19" t="s">
        <v>17</v>
      </c>
      <c r="D11" s="19">
        <v>269814</v>
      </c>
      <c r="E11" s="19" t="s">
        <v>92</v>
      </c>
      <c r="F11" s="19" t="s">
        <v>93</v>
      </c>
      <c r="G11" s="19" t="s">
        <v>17</v>
      </c>
      <c r="H11" s="19">
        <v>269814</v>
      </c>
      <c r="I11" s="19" t="s">
        <v>71</v>
      </c>
      <c r="J11" s="20">
        <v>44855</v>
      </c>
      <c r="K11" s="21">
        <v>296939</v>
      </c>
      <c r="L11" s="21">
        <v>296939</v>
      </c>
      <c r="M11" s="19" t="s">
        <v>72</v>
      </c>
      <c r="N11" s="19" t="s">
        <v>183</v>
      </c>
      <c r="O11" s="19" t="s">
        <v>83</v>
      </c>
      <c r="P11" s="21">
        <v>291000</v>
      </c>
      <c r="Q11" s="22">
        <v>1222230681</v>
      </c>
      <c r="R11" s="19"/>
      <c r="S11" s="21">
        <v>0</v>
      </c>
      <c r="T11" s="21">
        <v>0</v>
      </c>
      <c r="U11" s="19"/>
      <c r="V11" s="19"/>
      <c r="W11" s="19"/>
      <c r="X11" s="19"/>
      <c r="Y11" s="19"/>
      <c r="Z11" s="19" t="s">
        <v>73</v>
      </c>
      <c r="AA11" s="21">
        <v>296939</v>
      </c>
      <c r="AB11" s="21">
        <v>0</v>
      </c>
      <c r="AC11" s="21">
        <v>0</v>
      </c>
      <c r="AD11" s="21">
        <v>0</v>
      </c>
      <c r="AE11" s="21">
        <v>296939</v>
      </c>
      <c r="AF11" s="21">
        <v>0</v>
      </c>
      <c r="AG11" s="21">
        <v>0</v>
      </c>
      <c r="AH11" s="21">
        <v>0</v>
      </c>
      <c r="AI11" s="21">
        <v>0</v>
      </c>
      <c r="AJ11" s="21">
        <v>0</v>
      </c>
      <c r="AK11" s="19"/>
      <c r="AL11" s="19"/>
      <c r="AM11" s="21">
        <v>0</v>
      </c>
      <c r="AN11" s="19">
        <v>222898516589242</v>
      </c>
      <c r="AO11" s="19"/>
      <c r="AP11" s="19"/>
      <c r="AQ11" s="20">
        <v>44936</v>
      </c>
      <c r="AR11" s="19"/>
      <c r="AS11" s="19">
        <v>2</v>
      </c>
      <c r="AT11" s="19"/>
      <c r="AU11" s="19" t="s">
        <v>74</v>
      </c>
      <c r="AV11" s="19">
        <v>1</v>
      </c>
      <c r="AW11" s="19">
        <v>20230130</v>
      </c>
      <c r="AX11" s="19">
        <v>20230110</v>
      </c>
      <c r="AY11" s="19">
        <v>296939</v>
      </c>
      <c r="AZ11" s="21">
        <v>0</v>
      </c>
      <c r="BA11" s="19"/>
      <c r="BB11" s="19" t="s">
        <v>71</v>
      </c>
    </row>
    <row r="12" spans="1:54" x14ac:dyDescent="0.15">
      <c r="A12" s="19">
        <v>901352353</v>
      </c>
      <c r="B12" s="19" t="s">
        <v>11</v>
      </c>
      <c r="C12" s="19" t="s">
        <v>17</v>
      </c>
      <c r="D12" s="19">
        <v>310829</v>
      </c>
      <c r="E12" s="19" t="s">
        <v>94</v>
      </c>
      <c r="F12" s="19" t="s">
        <v>95</v>
      </c>
      <c r="G12" s="19" t="s">
        <v>17</v>
      </c>
      <c r="H12" s="19">
        <v>310829</v>
      </c>
      <c r="I12" s="19" t="s">
        <v>71</v>
      </c>
      <c r="J12" s="20">
        <v>44981</v>
      </c>
      <c r="K12" s="21">
        <v>225500</v>
      </c>
      <c r="L12" s="21">
        <v>225500</v>
      </c>
      <c r="M12" s="19" t="s">
        <v>72</v>
      </c>
      <c r="N12" s="19" t="s">
        <v>183</v>
      </c>
      <c r="O12" s="19" t="s">
        <v>83</v>
      </c>
      <c r="P12" s="21">
        <v>220990</v>
      </c>
      <c r="Q12" s="22">
        <v>1222240590</v>
      </c>
      <c r="R12" s="19"/>
      <c r="S12" s="21">
        <v>0</v>
      </c>
      <c r="T12" s="21">
        <v>0</v>
      </c>
      <c r="U12" s="19"/>
      <c r="V12" s="19"/>
      <c r="W12" s="19"/>
      <c r="X12" s="19"/>
      <c r="Y12" s="19"/>
      <c r="Z12" s="19" t="s">
        <v>73</v>
      </c>
      <c r="AA12" s="21">
        <v>225500</v>
      </c>
      <c r="AB12" s="21">
        <v>0</v>
      </c>
      <c r="AC12" s="21">
        <v>0</v>
      </c>
      <c r="AD12" s="21">
        <v>0</v>
      </c>
      <c r="AE12" s="21">
        <v>225500</v>
      </c>
      <c r="AF12" s="21">
        <v>0</v>
      </c>
      <c r="AG12" s="21">
        <v>0</v>
      </c>
      <c r="AH12" s="21">
        <v>0</v>
      </c>
      <c r="AI12" s="21">
        <v>0</v>
      </c>
      <c r="AJ12" s="21">
        <v>0</v>
      </c>
      <c r="AK12" s="19"/>
      <c r="AL12" s="19"/>
      <c r="AM12" s="21">
        <v>0</v>
      </c>
      <c r="AN12" s="19">
        <v>230328516587472</v>
      </c>
      <c r="AO12" s="19"/>
      <c r="AP12" s="19"/>
      <c r="AQ12" s="20">
        <v>45007</v>
      </c>
      <c r="AR12" s="19"/>
      <c r="AS12" s="19">
        <v>2</v>
      </c>
      <c r="AT12" s="19"/>
      <c r="AU12" s="19" t="s">
        <v>74</v>
      </c>
      <c r="AV12" s="19">
        <v>1</v>
      </c>
      <c r="AW12" s="19">
        <v>20230330</v>
      </c>
      <c r="AX12" s="19">
        <v>20230322</v>
      </c>
      <c r="AY12" s="19">
        <v>225500</v>
      </c>
      <c r="AZ12" s="21">
        <v>0</v>
      </c>
      <c r="BA12" s="19"/>
      <c r="BB12" s="19" t="s">
        <v>71</v>
      </c>
    </row>
    <row r="13" spans="1:54" x14ac:dyDescent="0.15">
      <c r="A13" s="19">
        <v>901352353</v>
      </c>
      <c r="B13" s="19" t="s">
        <v>11</v>
      </c>
      <c r="C13" s="19" t="s">
        <v>15</v>
      </c>
      <c r="D13" s="19">
        <v>1880</v>
      </c>
      <c r="E13" s="19" t="s">
        <v>96</v>
      </c>
      <c r="F13" s="19" t="s">
        <v>97</v>
      </c>
      <c r="G13" s="19" t="s">
        <v>15</v>
      </c>
      <c r="H13" s="19">
        <v>1880</v>
      </c>
      <c r="I13" s="19" t="s">
        <v>71</v>
      </c>
      <c r="J13" s="20">
        <v>43902</v>
      </c>
      <c r="K13" s="21">
        <v>222700</v>
      </c>
      <c r="L13" s="21">
        <v>222700</v>
      </c>
      <c r="M13" s="19" t="s">
        <v>72</v>
      </c>
      <c r="N13" s="19" t="s">
        <v>184</v>
      </c>
      <c r="O13" s="19" t="s">
        <v>83</v>
      </c>
      <c r="P13" s="21">
        <v>218246</v>
      </c>
      <c r="Q13" s="22"/>
      <c r="R13" s="19"/>
      <c r="S13" s="21">
        <v>0</v>
      </c>
      <c r="T13" s="21">
        <v>0</v>
      </c>
      <c r="U13" s="19"/>
      <c r="V13" s="19"/>
      <c r="W13" s="19"/>
      <c r="X13" s="19"/>
      <c r="Y13" s="19"/>
      <c r="Z13" s="19" t="s">
        <v>73</v>
      </c>
      <c r="AA13" s="21">
        <v>222700</v>
      </c>
      <c r="AB13" s="21">
        <v>0</v>
      </c>
      <c r="AC13" s="21">
        <v>0</v>
      </c>
      <c r="AD13" s="21">
        <v>0</v>
      </c>
      <c r="AE13" s="21">
        <v>222700</v>
      </c>
      <c r="AF13" s="21">
        <v>0</v>
      </c>
      <c r="AG13" s="21">
        <v>0</v>
      </c>
      <c r="AH13" s="21">
        <v>0</v>
      </c>
      <c r="AI13" s="21">
        <v>0</v>
      </c>
      <c r="AJ13" s="21">
        <v>0</v>
      </c>
      <c r="AK13" s="19"/>
      <c r="AL13" s="19"/>
      <c r="AM13" s="21">
        <v>0</v>
      </c>
      <c r="AN13" s="19">
        <v>999999999999999</v>
      </c>
      <c r="AO13" s="19"/>
      <c r="AP13" s="19"/>
      <c r="AQ13" s="20">
        <v>43983</v>
      </c>
      <c r="AR13" s="19"/>
      <c r="AS13" s="19">
        <v>2</v>
      </c>
      <c r="AT13" s="19"/>
      <c r="AU13" s="19" t="s">
        <v>74</v>
      </c>
      <c r="AV13" s="19">
        <v>2</v>
      </c>
      <c r="AW13" s="19">
        <v>20230330</v>
      </c>
      <c r="AX13" s="19">
        <v>20230310</v>
      </c>
      <c r="AY13" s="19">
        <v>222700</v>
      </c>
      <c r="AZ13" s="21">
        <v>0</v>
      </c>
      <c r="BA13" s="19"/>
      <c r="BB13" s="19" t="s">
        <v>71</v>
      </c>
    </row>
    <row r="14" spans="1:54" x14ac:dyDescent="0.15">
      <c r="A14" s="19">
        <v>901352353</v>
      </c>
      <c r="B14" s="19" t="s">
        <v>11</v>
      </c>
      <c r="C14" s="19" t="s">
        <v>17</v>
      </c>
      <c r="D14" s="19">
        <v>253279</v>
      </c>
      <c r="E14" s="19" t="s">
        <v>98</v>
      </c>
      <c r="F14" s="19" t="s">
        <v>99</v>
      </c>
      <c r="G14" s="19" t="s">
        <v>17</v>
      </c>
      <c r="H14" s="19">
        <v>253279</v>
      </c>
      <c r="I14" s="19" t="s">
        <v>71</v>
      </c>
      <c r="J14" s="20">
        <v>44799</v>
      </c>
      <c r="K14" s="21">
        <v>200600</v>
      </c>
      <c r="L14" s="21">
        <v>200600</v>
      </c>
      <c r="M14" s="19" t="s">
        <v>72</v>
      </c>
      <c r="N14" s="19" t="s">
        <v>183</v>
      </c>
      <c r="O14" s="19" t="s">
        <v>83</v>
      </c>
      <c r="P14" s="21">
        <v>196440</v>
      </c>
      <c r="Q14" s="22">
        <v>1222230605</v>
      </c>
      <c r="R14" s="19"/>
      <c r="S14" s="21">
        <v>0</v>
      </c>
      <c r="T14" s="21">
        <v>0</v>
      </c>
      <c r="U14" s="19"/>
      <c r="V14" s="19"/>
      <c r="W14" s="19"/>
      <c r="X14" s="19"/>
      <c r="Y14" s="19"/>
      <c r="Z14" s="19" t="s">
        <v>73</v>
      </c>
      <c r="AA14" s="21">
        <v>200600</v>
      </c>
      <c r="AB14" s="21">
        <v>0</v>
      </c>
      <c r="AC14" s="21">
        <v>0</v>
      </c>
      <c r="AD14" s="21">
        <v>0</v>
      </c>
      <c r="AE14" s="21">
        <v>200600</v>
      </c>
      <c r="AF14" s="21">
        <v>0</v>
      </c>
      <c r="AG14" s="21">
        <v>0</v>
      </c>
      <c r="AH14" s="21">
        <v>0</v>
      </c>
      <c r="AI14" s="21">
        <v>0</v>
      </c>
      <c r="AJ14" s="21">
        <v>0</v>
      </c>
      <c r="AK14" s="19"/>
      <c r="AL14" s="19"/>
      <c r="AM14" s="21">
        <v>0</v>
      </c>
      <c r="AN14" s="19">
        <v>221893353558374</v>
      </c>
      <c r="AO14" s="19"/>
      <c r="AP14" s="19"/>
      <c r="AQ14" s="20">
        <v>44910</v>
      </c>
      <c r="AR14" s="19"/>
      <c r="AS14" s="19">
        <v>2</v>
      </c>
      <c r="AT14" s="19"/>
      <c r="AU14" s="19" t="s">
        <v>74</v>
      </c>
      <c r="AV14" s="19">
        <v>2</v>
      </c>
      <c r="AW14" s="19">
        <v>20230202</v>
      </c>
      <c r="AX14" s="19">
        <v>20230119</v>
      </c>
      <c r="AY14" s="19">
        <v>200600</v>
      </c>
      <c r="AZ14" s="21">
        <v>0</v>
      </c>
      <c r="BA14" s="19"/>
      <c r="BB14" s="19" t="s">
        <v>71</v>
      </c>
    </row>
    <row r="15" spans="1:54" x14ac:dyDescent="0.15">
      <c r="A15" s="19">
        <v>901352353</v>
      </c>
      <c r="B15" s="19" t="s">
        <v>11</v>
      </c>
      <c r="C15" s="19" t="s">
        <v>17</v>
      </c>
      <c r="D15" s="19">
        <v>270682</v>
      </c>
      <c r="E15" s="19" t="s">
        <v>100</v>
      </c>
      <c r="F15" s="19" t="s">
        <v>101</v>
      </c>
      <c r="G15" s="19" t="s">
        <v>17</v>
      </c>
      <c r="H15" s="19">
        <v>270682</v>
      </c>
      <c r="I15" s="19" t="s">
        <v>71</v>
      </c>
      <c r="J15" s="20">
        <v>44859</v>
      </c>
      <c r="K15" s="21">
        <v>150265</v>
      </c>
      <c r="L15" s="21">
        <v>150265</v>
      </c>
      <c r="M15" s="19" t="s">
        <v>72</v>
      </c>
      <c r="N15" s="19" t="s">
        <v>183</v>
      </c>
      <c r="O15" s="19" t="s">
        <v>83</v>
      </c>
      <c r="P15" s="21">
        <v>147260</v>
      </c>
      <c r="Q15" s="22">
        <v>1222230654</v>
      </c>
      <c r="R15" s="19"/>
      <c r="S15" s="21">
        <v>0</v>
      </c>
      <c r="T15" s="21">
        <v>0</v>
      </c>
      <c r="U15" s="19"/>
      <c r="V15" s="19"/>
      <c r="W15" s="19"/>
      <c r="X15" s="19"/>
      <c r="Y15" s="19"/>
      <c r="Z15" s="19" t="s">
        <v>73</v>
      </c>
      <c r="AA15" s="21">
        <v>150265</v>
      </c>
      <c r="AB15" s="21">
        <v>0</v>
      </c>
      <c r="AC15" s="21">
        <v>0</v>
      </c>
      <c r="AD15" s="21">
        <v>0</v>
      </c>
      <c r="AE15" s="21">
        <v>150265</v>
      </c>
      <c r="AF15" s="21">
        <v>0</v>
      </c>
      <c r="AG15" s="21">
        <v>0</v>
      </c>
      <c r="AH15" s="21">
        <v>0</v>
      </c>
      <c r="AI15" s="21">
        <v>0</v>
      </c>
      <c r="AJ15" s="21">
        <v>0</v>
      </c>
      <c r="AK15" s="19"/>
      <c r="AL15" s="19"/>
      <c r="AM15" s="21">
        <v>0</v>
      </c>
      <c r="AN15" s="19">
        <v>222938524803484</v>
      </c>
      <c r="AO15" s="19"/>
      <c r="AP15" s="19"/>
      <c r="AQ15" s="20">
        <v>44936</v>
      </c>
      <c r="AR15" s="19"/>
      <c r="AS15" s="19">
        <v>2</v>
      </c>
      <c r="AT15" s="19"/>
      <c r="AU15" s="19" t="s">
        <v>74</v>
      </c>
      <c r="AV15" s="19">
        <v>1</v>
      </c>
      <c r="AW15" s="19">
        <v>20230130</v>
      </c>
      <c r="AX15" s="19">
        <v>20230110</v>
      </c>
      <c r="AY15" s="19">
        <v>150265</v>
      </c>
      <c r="AZ15" s="21">
        <v>0</v>
      </c>
      <c r="BA15" s="19"/>
      <c r="BB15" s="19" t="s">
        <v>71</v>
      </c>
    </row>
    <row r="16" spans="1:54" x14ac:dyDescent="0.15">
      <c r="A16" s="19">
        <v>901352353</v>
      </c>
      <c r="B16" s="19" t="s">
        <v>11</v>
      </c>
      <c r="C16" s="19" t="s">
        <v>17</v>
      </c>
      <c r="D16" s="19">
        <v>254212</v>
      </c>
      <c r="E16" s="19" t="s">
        <v>102</v>
      </c>
      <c r="F16" s="19" t="s">
        <v>103</v>
      </c>
      <c r="G16" s="19" t="s">
        <v>17</v>
      </c>
      <c r="H16" s="19">
        <v>254212</v>
      </c>
      <c r="I16" s="19" t="s">
        <v>71</v>
      </c>
      <c r="J16" s="20">
        <v>44802</v>
      </c>
      <c r="K16" s="21">
        <v>144400</v>
      </c>
      <c r="L16" s="21">
        <v>144400</v>
      </c>
      <c r="M16" s="19" t="s">
        <v>72</v>
      </c>
      <c r="N16" s="19" t="s">
        <v>183</v>
      </c>
      <c r="O16" s="19" t="s">
        <v>83</v>
      </c>
      <c r="P16" s="21">
        <v>141438</v>
      </c>
      <c r="Q16" s="22">
        <v>1222230603</v>
      </c>
      <c r="R16" s="19"/>
      <c r="S16" s="21">
        <v>0</v>
      </c>
      <c r="T16" s="21">
        <v>0</v>
      </c>
      <c r="U16" s="19"/>
      <c r="V16" s="19"/>
      <c r="W16" s="19"/>
      <c r="X16" s="19"/>
      <c r="Y16" s="19"/>
      <c r="Z16" s="19" t="s">
        <v>73</v>
      </c>
      <c r="AA16" s="21">
        <v>144400</v>
      </c>
      <c r="AB16" s="21">
        <v>0</v>
      </c>
      <c r="AC16" s="21">
        <v>0</v>
      </c>
      <c r="AD16" s="21">
        <v>0</v>
      </c>
      <c r="AE16" s="21">
        <v>144400</v>
      </c>
      <c r="AF16" s="21">
        <v>0</v>
      </c>
      <c r="AG16" s="21">
        <v>0</v>
      </c>
      <c r="AH16" s="21">
        <v>0</v>
      </c>
      <c r="AI16" s="21">
        <v>0</v>
      </c>
      <c r="AJ16" s="21">
        <v>0</v>
      </c>
      <c r="AK16" s="19"/>
      <c r="AL16" s="19"/>
      <c r="AM16" s="21">
        <v>0</v>
      </c>
      <c r="AN16" s="19">
        <v>222288516536456</v>
      </c>
      <c r="AO16" s="19"/>
      <c r="AP16" s="19"/>
      <c r="AQ16" s="20">
        <v>44910</v>
      </c>
      <c r="AR16" s="19"/>
      <c r="AS16" s="19">
        <v>2</v>
      </c>
      <c r="AT16" s="19"/>
      <c r="AU16" s="19" t="s">
        <v>74</v>
      </c>
      <c r="AV16" s="19">
        <v>1</v>
      </c>
      <c r="AW16" s="19">
        <v>20221230</v>
      </c>
      <c r="AX16" s="19">
        <v>20221215</v>
      </c>
      <c r="AY16" s="19">
        <v>144400</v>
      </c>
      <c r="AZ16" s="21">
        <v>0</v>
      </c>
      <c r="BA16" s="19"/>
      <c r="BB16" s="19" t="s">
        <v>71</v>
      </c>
    </row>
    <row r="17" spans="1:54" x14ac:dyDescent="0.15">
      <c r="A17" s="19">
        <v>901352353</v>
      </c>
      <c r="B17" s="19" t="s">
        <v>11</v>
      </c>
      <c r="C17" s="19" t="s">
        <v>17</v>
      </c>
      <c r="D17" s="19">
        <v>304896</v>
      </c>
      <c r="E17" s="19" t="s">
        <v>104</v>
      </c>
      <c r="F17" s="19" t="s">
        <v>105</v>
      </c>
      <c r="G17" s="19" t="s">
        <v>17</v>
      </c>
      <c r="H17" s="19">
        <v>304896</v>
      </c>
      <c r="I17" s="19" t="s">
        <v>71</v>
      </c>
      <c r="J17" s="20">
        <v>44964</v>
      </c>
      <c r="K17" s="21">
        <v>139700</v>
      </c>
      <c r="L17" s="21">
        <v>139700</v>
      </c>
      <c r="M17" s="19" t="s">
        <v>72</v>
      </c>
      <c r="N17" s="19" t="s">
        <v>183</v>
      </c>
      <c r="O17" s="19" t="s">
        <v>83</v>
      </c>
      <c r="P17" s="21">
        <v>136906</v>
      </c>
      <c r="Q17" s="22">
        <v>1222243759</v>
      </c>
      <c r="R17" s="19"/>
      <c r="S17" s="21">
        <v>0</v>
      </c>
      <c r="T17" s="21">
        <v>0</v>
      </c>
      <c r="U17" s="19"/>
      <c r="V17" s="19"/>
      <c r="W17" s="19"/>
      <c r="X17" s="19"/>
      <c r="Y17" s="19"/>
      <c r="Z17" s="19" t="s">
        <v>73</v>
      </c>
      <c r="AA17" s="21">
        <v>139700</v>
      </c>
      <c r="AB17" s="21">
        <v>0</v>
      </c>
      <c r="AC17" s="21">
        <v>0</v>
      </c>
      <c r="AD17" s="21">
        <v>0</v>
      </c>
      <c r="AE17" s="21">
        <v>139700</v>
      </c>
      <c r="AF17" s="21">
        <v>0</v>
      </c>
      <c r="AG17" s="21">
        <v>0</v>
      </c>
      <c r="AH17" s="21">
        <v>0</v>
      </c>
      <c r="AI17" s="21">
        <v>0</v>
      </c>
      <c r="AJ17" s="21">
        <v>0</v>
      </c>
      <c r="AK17" s="19"/>
      <c r="AL17" s="19"/>
      <c r="AM17" s="21">
        <v>0</v>
      </c>
      <c r="AN17" s="19">
        <v>230388516558746</v>
      </c>
      <c r="AO17" s="19"/>
      <c r="AP17" s="19"/>
      <c r="AQ17" s="20">
        <v>44998</v>
      </c>
      <c r="AR17" s="19"/>
      <c r="AS17" s="19">
        <v>2</v>
      </c>
      <c r="AT17" s="19"/>
      <c r="AU17" s="19" t="s">
        <v>74</v>
      </c>
      <c r="AV17" s="19">
        <v>1</v>
      </c>
      <c r="AW17" s="19">
        <v>20230330</v>
      </c>
      <c r="AX17" s="19">
        <v>20230313</v>
      </c>
      <c r="AY17" s="19">
        <v>139700</v>
      </c>
      <c r="AZ17" s="21">
        <v>0</v>
      </c>
      <c r="BA17" s="19"/>
      <c r="BB17" s="19" t="s">
        <v>71</v>
      </c>
    </row>
    <row r="18" spans="1:54" x14ac:dyDescent="0.15">
      <c r="A18" s="19">
        <v>901352353</v>
      </c>
      <c r="B18" s="19" t="s">
        <v>11</v>
      </c>
      <c r="C18" s="19" t="s">
        <v>17</v>
      </c>
      <c r="D18" s="19">
        <v>285002</v>
      </c>
      <c r="E18" s="19" t="s">
        <v>106</v>
      </c>
      <c r="F18" s="19" t="s">
        <v>107</v>
      </c>
      <c r="G18" s="19" t="s">
        <v>17</v>
      </c>
      <c r="H18" s="19">
        <v>285002</v>
      </c>
      <c r="I18" s="19" t="s">
        <v>71</v>
      </c>
      <c r="J18" s="20">
        <v>44897</v>
      </c>
      <c r="K18" s="21">
        <v>139122</v>
      </c>
      <c r="L18" s="21">
        <v>139122</v>
      </c>
      <c r="M18" s="19" t="s">
        <v>72</v>
      </c>
      <c r="N18" s="19" t="s">
        <v>183</v>
      </c>
      <c r="O18" s="19" t="s">
        <v>83</v>
      </c>
      <c r="P18" s="21">
        <v>136340</v>
      </c>
      <c r="Q18" s="22">
        <v>1222230659</v>
      </c>
      <c r="R18" s="19"/>
      <c r="S18" s="21">
        <v>0</v>
      </c>
      <c r="T18" s="21">
        <v>0</v>
      </c>
      <c r="U18" s="19"/>
      <c r="V18" s="19"/>
      <c r="W18" s="19"/>
      <c r="X18" s="19"/>
      <c r="Y18" s="19"/>
      <c r="Z18" s="19" t="s">
        <v>73</v>
      </c>
      <c r="AA18" s="21">
        <v>139122</v>
      </c>
      <c r="AB18" s="21">
        <v>0</v>
      </c>
      <c r="AC18" s="21">
        <v>0</v>
      </c>
      <c r="AD18" s="21">
        <v>0</v>
      </c>
      <c r="AE18" s="21">
        <v>139122</v>
      </c>
      <c r="AF18" s="21">
        <v>0</v>
      </c>
      <c r="AG18" s="21">
        <v>0</v>
      </c>
      <c r="AH18" s="21">
        <v>0</v>
      </c>
      <c r="AI18" s="21">
        <v>0</v>
      </c>
      <c r="AJ18" s="21">
        <v>0</v>
      </c>
      <c r="AK18" s="19"/>
      <c r="AL18" s="19"/>
      <c r="AM18" s="21">
        <v>0</v>
      </c>
      <c r="AN18" s="19">
        <v>223348523091329</v>
      </c>
      <c r="AO18" s="19"/>
      <c r="AP18" s="19"/>
      <c r="AQ18" s="20">
        <v>44937</v>
      </c>
      <c r="AR18" s="19"/>
      <c r="AS18" s="19">
        <v>2</v>
      </c>
      <c r="AT18" s="19"/>
      <c r="AU18" s="19" t="s">
        <v>74</v>
      </c>
      <c r="AV18" s="19">
        <v>1</v>
      </c>
      <c r="AW18" s="19">
        <v>20230130</v>
      </c>
      <c r="AX18" s="19">
        <v>20230111</v>
      </c>
      <c r="AY18" s="19">
        <v>139122</v>
      </c>
      <c r="AZ18" s="21">
        <v>0</v>
      </c>
      <c r="BA18" s="19"/>
      <c r="BB18" s="19" t="s">
        <v>71</v>
      </c>
    </row>
    <row r="19" spans="1:54" x14ac:dyDescent="0.15">
      <c r="A19" s="19">
        <v>901352353</v>
      </c>
      <c r="B19" s="19" t="s">
        <v>11</v>
      </c>
      <c r="C19" s="19" t="s">
        <v>17</v>
      </c>
      <c r="D19" s="19">
        <v>268904</v>
      </c>
      <c r="E19" s="19" t="s">
        <v>108</v>
      </c>
      <c r="F19" s="19" t="s">
        <v>109</v>
      </c>
      <c r="G19" s="19" t="s">
        <v>17</v>
      </c>
      <c r="H19" s="19">
        <v>268904</v>
      </c>
      <c r="I19" s="19" t="s">
        <v>71</v>
      </c>
      <c r="J19" s="20">
        <v>44853</v>
      </c>
      <c r="K19" s="21">
        <v>92251</v>
      </c>
      <c r="L19" s="21">
        <v>92251</v>
      </c>
      <c r="M19" s="19" t="s">
        <v>72</v>
      </c>
      <c r="N19" s="19" t="s">
        <v>183</v>
      </c>
      <c r="O19" s="19" t="s">
        <v>83</v>
      </c>
      <c r="P19" s="21">
        <v>90406</v>
      </c>
      <c r="Q19" s="22">
        <v>1222230652</v>
      </c>
      <c r="R19" s="19"/>
      <c r="S19" s="21">
        <v>0</v>
      </c>
      <c r="T19" s="21">
        <v>0</v>
      </c>
      <c r="U19" s="19"/>
      <c r="V19" s="19"/>
      <c r="W19" s="19"/>
      <c r="X19" s="19"/>
      <c r="Y19" s="19"/>
      <c r="Z19" s="19" t="s">
        <v>73</v>
      </c>
      <c r="AA19" s="21">
        <v>92251</v>
      </c>
      <c r="AB19" s="21">
        <v>0</v>
      </c>
      <c r="AC19" s="21">
        <v>0</v>
      </c>
      <c r="AD19" s="21">
        <v>0</v>
      </c>
      <c r="AE19" s="21">
        <v>92251</v>
      </c>
      <c r="AF19" s="21">
        <v>0</v>
      </c>
      <c r="AG19" s="21">
        <v>0</v>
      </c>
      <c r="AH19" s="21">
        <v>0</v>
      </c>
      <c r="AI19" s="21">
        <v>0</v>
      </c>
      <c r="AJ19" s="21">
        <v>0</v>
      </c>
      <c r="AK19" s="19"/>
      <c r="AL19" s="19"/>
      <c r="AM19" s="21">
        <v>0</v>
      </c>
      <c r="AN19" s="19">
        <v>222878524724554</v>
      </c>
      <c r="AO19" s="19"/>
      <c r="AP19" s="19"/>
      <c r="AQ19" s="20">
        <v>44936</v>
      </c>
      <c r="AR19" s="19"/>
      <c r="AS19" s="19">
        <v>2</v>
      </c>
      <c r="AT19" s="19"/>
      <c r="AU19" s="19" t="s">
        <v>74</v>
      </c>
      <c r="AV19" s="19">
        <v>1</v>
      </c>
      <c r="AW19" s="19">
        <v>20230130</v>
      </c>
      <c r="AX19" s="19">
        <v>20230110</v>
      </c>
      <c r="AY19" s="19">
        <v>92251</v>
      </c>
      <c r="AZ19" s="21">
        <v>0</v>
      </c>
      <c r="BA19" s="19"/>
      <c r="BB19" s="19" t="s">
        <v>71</v>
      </c>
    </row>
    <row r="20" spans="1:54" x14ac:dyDescent="0.15">
      <c r="A20" s="19">
        <v>901352353</v>
      </c>
      <c r="B20" s="19" t="s">
        <v>11</v>
      </c>
      <c r="C20" s="19" t="s">
        <v>17</v>
      </c>
      <c r="D20" s="19">
        <v>277427</v>
      </c>
      <c r="E20" s="19" t="s">
        <v>110</v>
      </c>
      <c r="F20" s="19" t="s">
        <v>111</v>
      </c>
      <c r="G20" s="19" t="s">
        <v>17</v>
      </c>
      <c r="H20" s="19">
        <v>277427</v>
      </c>
      <c r="I20" s="19" t="s">
        <v>71</v>
      </c>
      <c r="J20" s="20">
        <v>44877</v>
      </c>
      <c r="K20" s="21">
        <v>78628</v>
      </c>
      <c r="L20" s="21">
        <v>78628</v>
      </c>
      <c r="M20" s="19" t="s">
        <v>72</v>
      </c>
      <c r="N20" s="19" t="s">
        <v>183</v>
      </c>
      <c r="O20" s="19" t="s">
        <v>83</v>
      </c>
      <c r="P20" s="21">
        <v>77055</v>
      </c>
      <c r="Q20" s="22">
        <v>1222201958</v>
      </c>
      <c r="R20" s="19"/>
      <c r="S20" s="21">
        <v>0</v>
      </c>
      <c r="T20" s="21">
        <v>0</v>
      </c>
      <c r="U20" s="19"/>
      <c r="V20" s="19"/>
      <c r="W20" s="19"/>
      <c r="X20" s="19"/>
      <c r="Y20" s="19"/>
      <c r="Z20" s="19" t="s">
        <v>73</v>
      </c>
      <c r="AA20" s="21">
        <v>78628</v>
      </c>
      <c r="AB20" s="21">
        <v>0</v>
      </c>
      <c r="AC20" s="21">
        <v>0</v>
      </c>
      <c r="AD20" s="21">
        <v>0</v>
      </c>
      <c r="AE20" s="21">
        <v>78628</v>
      </c>
      <c r="AF20" s="21">
        <v>0</v>
      </c>
      <c r="AG20" s="21">
        <v>0</v>
      </c>
      <c r="AH20" s="21">
        <v>0</v>
      </c>
      <c r="AI20" s="21">
        <v>0</v>
      </c>
      <c r="AJ20" s="21">
        <v>0</v>
      </c>
      <c r="AK20" s="19"/>
      <c r="AL20" s="19"/>
      <c r="AM20" s="21">
        <v>0</v>
      </c>
      <c r="AN20" s="19">
        <v>223138516338362</v>
      </c>
      <c r="AO20" s="19"/>
      <c r="AP20" s="19"/>
      <c r="AQ20" s="20">
        <v>44914</v>
      </c>
      <c r="AR20" s="19"/>
      <c r="AS20" s="19">
        <v>2</v>
      </c>
      <c r="AT20" s="19"/>
      <c r="AU20" s="19" t="s">
        <v>74</v>
      </c>
      <c r="AV20" s="19">
        <v>1</v>
      </c>
      <c r="AW20" s="19">
        <v>20221230</v>
      </c>
      <c r="AX20" s="19">
        <v>20221219</v>
      </c>
      <c r="AY20" s="19">
        <v>78628</v>
      </c>
      <c r="AZ20" s="21">
        <v>0</v>
      </c>
      <c r="BA20" s="19"/>
      <c r="BB20" s="19" t="s">
        <v>71</v>
      </c>
    </row>
    <row r="21" spans="1:54" x14ac:dyDescent="0.15">
      <c r="A21" s="19">
        <v>901352353</v>
      </c>
      <c r="B21" s="19" t="s">
        <v>11</v>
      </c>
      <c r="C21" s="19" t="s">
        <v>17</v>
      </c>
      <c r="D21" s="19">
        <v>252665</v>
      </c>
      <c r="E21" s="19" t="s">
        <v>112</v>
      </c>
      <c r="F21" s="19" t="s">
        <v>113</v>
      </c>
      <c r="G21" s="19" t="s">
        <v>17</v>
      </c>
      <c r="H21" s="19">
        <v>252665</v>
      </c>
      <c r="I21" s="19" t="s">
        <v>71</v>
      </c>
      <c r="J21" s="20">
        <v>44798</v>
      </c>
      <c r="K21" s="21">
        <v>65700</v>
      </c>
      <c r="L21" s="21">
        <v>65700</v>
      </c>
      <c r="M21" s="19" t="s">
        <v>72</v>
      </c>
      <c r="N21" s="19" t="s">
        <v>183</v>
      </c>
      <c r="O21" s="19" t="s">
        <v>83</v>
      </c>
      <c r="P21" s="21">
        <v>64386</v>
      </c>
      <c r="Q21" s="22">
        <v>1222230526</v>
      </c>
      <c r="R21" s="19"/>
      <c r="S21" s="21">
        <v>0</v>
      </c>
      <c r="T21" s="21">
        <v>0</v>
      </c>
      <c r="U21" s="19"/>
      <c r="V21" s="19"/>
      <c r="W21" s="19"/>
      <c r="X21" s="19"/>
      <c r="Y21" s="19"/>
      <c r="Z21" s="19" t="s">
        <v>73</v>
      </c>
      <c r="AA21" s="21">
        <v>65700</v>
      </c>
      <c r="AB21" s="21">
        <v>0</v>
      </c>
      <c r="AC21" s="21">
        <v>0</v>
      </c>
      <c r="AD21" s="21">
        <v>0</v>
      </c>
      <c r="AE21" s="21">
        <v>65700</v>
      </c>
      <c r="AF21" s="21">
        <v>0</v>
      </c>
      <c r="AG21" s="21">
        <v>0</v>
      </c>
      <c r="AH21" s="21">
        <v>0</v>
      </c>
      <c r="AI21" s="21">
        <v>0</v>
      </c>
      <c r="AJ21" s="21">
        <v>0</v>
      </c>
      <c r="AK21" s="19"/>
      <c r="AL21" s="19"/>
      <c r="AM21" s="21">
        <v>0</v>
      </c>
      <c r="AN21" s="19">
        <v>222378523721533</v>
      </c>
      <c r="AO21" s="19"/>
      <c r="AP21" s="19"/>
      <c r="AQ21" s="20">
        <v>44873</v>
      </c>
      <c r="AR21" s="19"/>
      <c r="AS21" s="19">
        <v>2</v>
      </c>
      <c r="AT21" s="19"/>
      <c r="AU21" s="19" t="s">
        <v>74</v>
      </c>
      <c r="AV21" s="19">
        <v>1</v>
      </c>
      <c r="AW21" s="19">
        <v>20221130</v>
      </c>
      <c r="AX21" s="19">
        <v>20221108</v>
      </c>
      <c r="AY21" s="19">
        <v>65700</v>
      </c>
      <c r="AZ21" s="21">
        <v>0</v>
      </c>
      <c r="BA21" s="19"/>
      <c r="BB21" s="19" t="s">
        <v>71</v>
      </c>
    </row>
    <row r="22" spans="1:54" x14ac:dyDescent="0.15">
      <c r="A22" s="19">
        <v>901352353</v>
      </c>
      <c r="B22" s="19" t="s">
        <v>11</v>
      </c>
      <c r="C22" s="19" t="s">
        <v>17</v>
      </c>
      <c r="D22" s="19">
        <v>269487</v>
      </c>
      <c r="E22" s="19" t="s">
        <v>114</v>
      </c>
      <c r="F22" s="19" t="s">
        <v>115</v>
      </c>
      <c r="G22" s="19" t="s">
        <v>17</v>
      </c>
      <c r="H22" s="19">
        <v>269487</v>
      </c>
      <c r="I22" s="19" t="s">
        <v>71</v>
      </c>
      <c r="J22" s="20">
        <v>44855</v>
      </c>
      <c r="K22" s="21">
        <v>65700</v>
      </c>
      <c r="L22" s="21">
        <v>65700</v>
      </c>
      <c r="M22" s="19" t="s">
        <v>72</v>
      </c>
      <c r="N22" s="19" t="s">
        <v>183</v>
      </c>
      <c r="O22" s="19" t="s">
        <v>83</v>
      </c>
      <c r="P22" s="21">
        <v>64386</v>
      </c>
      <c r="Q22" s="22">
        <v>1222230653</v>
      </c>
      <c r="R22" s="19"/>
      <c r="S22" s="21">
        <v>0</v>
      </c>
      <c r="T22" s="21">
        <v>0</v>
      </c>
      <c r="U22" s="19"/>
      <c r="V22" s="19"/>
      <c r="W22" s="19"/>
      <c r="X22" s="19"/>
      <c r="Y22" s="19"/>
      <c r="Z22" s="19" t="s">
        <v>73</v>
      </c>
      <c r="AA22" s="21">
        <v>65700</v>
      </c>
      <c r="AB22" s="21">
        <v>0</v>
      </c>
      <c r="AC22" s="21">
        <v>0</v>
      </c>
      <c r="AD22" s="21">
        <v>0</v>
      </c>
      <c r="AE22" s="21">
        <v>65700</v>
      </c>
      <c r="AF22" s="21">
        <v>0</v>
      </c>
      <c r="AG22" s="21">
        <v>0</v>
      </c>
      <c r="AH22" s="21">
        <v>0</v>
      </c>
      <c r="AI22" s="21">
        <v>0</v>
      </c>
      <c r="AJ22" s="21">
        <v>0</v>
      </c>
      <c r="AK22" s="19"/>
      <c r="AL22" s="19"/>
      <c r="AM22" s="21">
        <v>0</v>
      </c>
      <c r="AN22" s="19">
        <v>222888524766089</v>
      </c>
      <c r="AO22" s="19"/>
      <c r="AP22" s="19"/>
      <c r="AQ22" s="20">
        <v>44936</v>
      </c>
      <c r="AR22" s="19"/>
      <c r="AS22" s="19">
        <v>2</v>
      </c>
      <c r="AT22" s="19"/>
      <c r="AU22" s="19" t="s">
        <v>74</v>
      </c>
      <c r="AV22" s="19">
        <v>1</v>
      </c>
      <c r="AW22" s="19">
        <v>20230130</v>
      </c>
      <c r="AX22" s="19">
        <v>20230110</v>
      </c>
      <c r="AY22" s="19">
        <v>65700</v>
      </c>
      <c r="AZ22" s="21">
        <v>0</v>
      </c>
      <c r="BA22" s="19"/>
      <c r="BB22" s="19" t="s">
        <v>71</v>
      </c>
    </row>
    <row r="23" spans="1:54" x14ac:dyDescent="0.15">
      <c r="A23" s="19">
        <v>901352353</v>
      </c>
      <c r="B23" s="19" t="s">
        <v>11</v>
      </c>
      <c r="C23" s="19" t="s">
        <v>17</v>
      </c>
      <c r="D23" s="19">
        <v>264325</v>
      </c>
      <c r="E23" s="19" t="s">
        <v>116</v>
      </c>
      <c r="F23" s="19" t="s">
        <v>117</v>
      </c>
      <c r="G23" s="19" t="s">
        <v>17</v>
      </c>
      <c r="H23" s="19">
        <v>264325</v>
      </c>
      <c r="I23" s="19" t="s">
        <v>71</v>
      </c>
      <c r="J23" s="20">
        <v>44834</v>
      </c>
      <c r="K23" s="21">
        <v>60744</v>
      </c>
      <c r="L23" s="21">
        <v>60744</v>
      </c>
      <c r="M23" s="19" t="s">
        <v>72</v>
      </c>
      <c r="N23" s="19" t="s">
        <v>183</v>
      </c>
      <c r="O23" s="19" t="s">
        <v>83</v>
      </c>
      <c r="P23" s="21">
        <v>59529</v>
      </c>
      <c r="Q23" s="22">
        <v>1222230586</v>
      </c>
      <c r="R23" s="19"/>
      <c r="S23" s="21">
        <v>0</v>
      </c>
      <c r="T23" s="21">
        <v>0</v>
      </c>
      <c r="U23" s="19"/>
      <c r="V23" s="19"/>
      <c r="W23" s="19"/>
      <c r="X23" s="19"/>
      <c r="Y23" s="19"/>
      <c r="Z23" s="19" t="s">
        <v>73</v>
      </c>
      <c r="AA23" s="21">
        <v>60744</v>
      </c>
      <c r="AB23" s="21">
        <v>0</v>
      </c>
      <c r="AC23" s="21">
        <v>0</v>
      </c>
      <c r="AD23" s="21">
        <v>0</v>
      </c>
      <c r="AE23" s="21">
        <v>60744</v>
      </c>
      <c r="AF23" s="21">
        <v>0</v>
      </c>
      <c r="AG23" s="21">
        <v>0</v>
      </c>
      <c r="AH23" s="21">
        <v>0</v>
      </c>
      <c r="AI23" s="21">
        <v>0</v>
      </c>
      <c r="AJ23" s="21">
        <v>0</v>
      </c>
      <c r="AK23" s="19"/>
      <c r="AL23" s="19"/>
      <c r="AM23" s="21">
        <v>0</v>
      </c>
      <c r="AN23" s="19">
        <v>222318516614089</v>
      </c>
      <c r="AO23" s="19"/>
      <c r="AP23" s="19"/>
      <c r="AQ23" s="20">
        <v>44883</v>
      </c>
      <c r="AR23" s="19"/>
      <c r="AS23" s="19">
        <v>2</v>
      </c>
      <c r="AT23" s="19"/>
      <c r="AU23" s="19" t="s">
        <v>74</v>
      </c>
      <c r="AV23" s="19">
        <v>1</v>
      </c>
      <c r="AW23" s="19">
        <v>20221130</v>
      </c>
      <c r="AX23" s="19">
        <v>20221118</v>
      </c>
      <c r="AY23" s="19">
        <v>60744</v>
      </c>
      <c r="AZ23" s="21">
        <v>0</v>
      </c>
      <c r="BA23" s="19"/>
      <c r="BB23" s="19" t="s">
        <v>71</v>
      </c>
    </row>
    <row r="24" spans="1:54" x14ac:dyDescent="0.15">
      <c r="A24" s="19">
        <v>901352353</v>
      </c>
      <c r="B24" s="19" t="s">
        <v>11</v>
      </c>
      <c r="C24" s="19" t="s">
        <v>17</v>
      </c>
      <c r="D24" s="19">
        <v>270306</v>
      </c>
      <c r="E24" s="19" t="s">
        <v>118</v>
      </c>
      <c r="F24" s="19" t="s">
        <v>119</v>
      </c>
      <c r="G24" s="19" t="s">
        <v>17</v>
      </c>
      <c r="H24" s="19">
        <v>270306</v>
      </c>
      <c r="I24" s="19" t="s">
        <v>71</v>
      </c>
      <c r="J24" s="20">
        <v>44858</v>
      </c>
      <c r="K24" s="21">
        <v>57700</v>
      </c>
      <c r="L24" s="21">
        <v>57700</v>
      </c>
      <c r="M24" s="19" t="s">
        <v>72</v>
      </c>
      <c r="N24" s="19" t="s">
        <v>183</v>
      </c>
      <c r="O24" s="19" t="s">
        <v>83</v>
      </c>
      <c r="P24" s="21">
        <v>56546</v>
      </c>
      <c r="Q24" s="22">
        <v>1222230580</v>
      </c>
      <c r="R24" s="19"/>
      <c r="S24" s="21">
        <v>0</v>
      </c>
      <c r="T24" s="21">
        <v>0</v>
      </c>
      <c r="U24" s="19"/>
      <c r="V24" s="19"/>
      <c r="W24" s="19"/>
      <c r="X24" s="19"/>
      <c r="Y24" s="19"/>
      <c r="Z24" s="19" t="s">
        <v>73</v>
      </c>
      <c r="AA24" s="21">
        <v>57700</v>
      </c>
      <c r="AB24" s="21">
        <v>0</v>
      </c>
      <c r="AC24" s="21">
        <v>0</v>
      </c>
      <c r="AD24" s="21">
        <v>0</v>
      </c>
      <c r="AE24" s="21">
        <v>57700</v>
      </c>
      <c r="AF24" s="21">
        <v>0</v>
      </c>
      <c r="AG24" s="21">
        <v>0</v>
      </c>
      <c r="AH24" s="21">
        <v>0</v>
      </c>
      <c r="AI24" s="21">
        <v>0</v>
      </c>
      <c r="AJ24" s="21">
        <v>0</v>
      </c>
      <c r="AK24" s="19"/>
      <c r="AL24" s="19"/>
      <c r="AM24" s="21">
        <v>0</v>
      </c>
      <c r="AN24" s="19">
        <v>222578516390615</v>
      </c>
      <c r="AO24" s="19"/>
      <c r="AP24" s="19"/>
      <c r="AQ24" s="20">
        <v>44882</v>
      </c>
      <c r="AR24" s="19"/>
      <c r="AS24" s="19">
        <v>2</v>
      </c>
      <c r="AT24" s="19"/>
      <c r="AU24" s="19" t="s">
        <v>74</v>
      </c>
      <c r="AV24" s="19">
        <v>1</v>
      </c>
      <c r="AW24" s="19">
        <v>20221130</v>
      </c>
      <c r="AX24" s="19">
        <v>20221117</v>
      </c>
      <c r="AY24" s="19">
        <v>57700</v>
      </c>
      <c r="AZ24" s="21">
        <v>0</v>
      </c>
      <c r="BA24" s="19"/>
      <c r="BB24" s="19" t="s">
        <v>71</v>
      </c>
    </row>
    <row r="25" spans="1:54" x14ac:dyDescent="0.15">
      <c r="A25" s="19">
        <v>901352353</v>
      </c>
      <c r="B25" s="19" t="s">
        <v>11</v>
      </c>
      <c r="C25" s="19" t="s">
        <v>17</v>
      </c>
      <c r="D25" s="19">
        <v>299116</v>
      </c>
      <c r="E25" s="19" t="s">
        <v>120</v>
      </c>
      <c r="F25" s="19" t="s">
        <v>121</v>
      </c>
      <c r="G25" s="19" t="s">
        <v>17</v>
      </c>
      <c r="H25" s="19">
        <v>299116</v>
      </c>
      <c r="I25" s="19" t="s">
        <v>71</v>
      </c>
      <c r="J25" s="20">
        <v>44946</v>
      </c>
      <c r="K25" s="21">
        <v>57700</v>
      </c>
      <c r="L25" s="21">
        <v>57700</v>
      </c>
      <c r="M25" s="19" t="s">
        <v>72</v>
      </c>
      <c r="N25" s="19" t="s">
        <v>183</v>
      </c>
      <c r="O25" s="19" t="s">
        <v>83</v>
      </c>
      <c r="P25" s="21">
        <v>56546</v>
      </c>
      <c r="Q25" s="22">
        <v>1222243756</v>
      </c>
      <c r="R25" s="19"/>
      <c r="S25" s="21">
        <v>0</v>
      </c>
      <c r="T25" s="21">
        <v>0</v>
      </c>
      <c r="U25" s="19"/>
      <c r="V25" s="19"/>
      <c r="W25" s="19"/>
      <c r="X25" s="19"/>
      <c r="Y25" s="19"/>
      <c r="Z25" s="19" t="s">
        <v>73</v>
      </c>
      <c r="AA25" s="21">
        <v>57700</v>
      </c>
      <c r="AB25" s="21">
        <v>0</v>
      </c>
      <c r="AC25" s="21">
        <v>0</v>
      </c>
      <c r="AD25" s="21">
        <v>0</v>
      </c>
      <c r="AE25" s="21">
        <v>57700</v>
      </c>
      <c r="AF25" s="21">
        <v>0</v>
      </c>
      <c r="AG25" s="21">
        <v>0</v>
      </c>
      <c r="AH25" s="21">
        <v>0</v>
      </c>
      <c r="AI25" s="21">
        <v>0</v>
      </c>
      <c r="AJ25" s="21">
        <v>0</v>
      </c>
      <c r="AK25" s="19"/>
      <c r="AL25" s="19"/>
      <c r="AM25" s="21">
        <v>0</v>
      </c>
      <c r="AN25" s="19">
        <v>221928516560409</v>
      </c>
      <c r="AO25" s="19"/>
      <c r="AP25" s="19"/>
      <c r="AQ25" s="20">
        <v>44998</v>
      </c>
      <c r="AR25" s="19"/>
      <c r="AS25" s="19">
        <v>2</v>
      </c>
      <c r="AT25" s="19"/>
      <c r="AU25" s="19" t="s">
        <v>74</v>
      </c>
      <c r="AV25" s="19">
        <v>1</v>
      </c>
      <c r="AW25" s="19">
        <v>20230330</v>
      </c>
      <c r="AX25" s="19">
        <v>20230313</v>
      </c>
      <c r="AY25" s="19">
        <v>57700</v>
      </c>
      <c r="AZ25" s="21">
        <v>0</v>
      </c>
      <c r="BA25" s="19"/>
      <c r="BB25" s="19" t="s">
        <v>71</v>
      </c>
    </row>
    <row r="26" spans="1:54" x14ac:dyDescent="0.15">
      <c r="A26" s="19">
        <v>901352353</v>
      </c>
      <c r="B26" s="19" t="s">
        <v>11</v>
      </c>
      <c r="C26" s="19" t="s">
        <v>17</v>
      </c>
      <c r="D26" s="19">
        <v>263575</v>
      </c>
      <c r="E26" s="19" t="s">
        <v>122</v>
      </c>
      <c r="F26" s="19" t="s">
        <v>123</v>
      </c>
      <c r="G26" s="19" t="s">
        <v>17</v>
      </c>
      <c r="H26" s="19">
        <v>263575</v>
      </c>
      <c r="I26" s="19" t="s">
        <v>71</v>
      </c>
      <c r="J26" s="20">
        <v>44832</v>
      </c>
      <c r="K26" s="21">
        <v>54000</v>
      </c>
      <c r="L26" s="21">
        <v>54000</v>
      </c>
      <c r="M26" s="19" t="s">
        <v>72</v>
      </c>
      <c r="N26" s="19" t="s">
        <v>183</v>
      </c>
      <c r="O26" s="19" t="s">
        <v>83</v>
      </c>
      <c r="P26" s="21">
        <v>52846</v>
      </c>
      <c r="Q26" s="22">
        <v>1222230585</v>
      </c>
      <c r="R26" s="19"/>
      <c r="S26" s="21">
        <v>0</v>
      </c>
      <c r="T26" s="21">
        <v>0</v>
      </c>
      <c r="U26" s="19"/>
      <c r="V26" s="19"/>
      <c r="W26" s="19"/>
      <c r="X26" s="19"/>
      <c r="Y26" s="19"/>
      <c r="Z26" s="19" t="s">
        <v>73</v>
      </c>
      <c r="AA26" s="21">
        <v>54000</v>
      </c>
      <c r="AB26" s="21">
        <v>0</v>
      </c>
      <c r="AC26" s="21">
        <v>0</v>
      </c>
      <c r="AD26" s="21">
        <v>0</v>
      </c>
      <c r="AE26" s="21">
        <v>54000</v>
      </c>
      <c r="AF26" s="21">
        <v>0</v>
      </c>
      <c r="AG26" s="21">
        <v>0</v>
      </c>
      <c r="AH26" s="21">
        <v>0</v>
      </c>
      <c r="AI26" s="21">
        <v>0</v>
      </c>
      <c r="AJ26" s="21">
        <v>0</v>
      </c>
      <c r="AK26" s="19"/>
      <c r="AL26" s="19"/>
      <c r="AM26" s="21">
        <v>0</v>
      </c>
      <c r="AN26" s="19">
        <v>222288516398284</v>
      </c>
      <c r="AO26" s="19"/>
      <c r="AP26" s="19"/>
      <c r="AQ26" s="20">
        <v>44883</v>
      </c>
      <c r="AR26" s="19"/>
      <c r="AS26" s="19">
        <v>2</v>
      </c>
      <c r="AT26" s="19"/>
      <c r="AU26" s="19" t="s">
        <v>74</v>
      </c>
      <c r="AV26" s="19">
        <v>1</v>
      </c>
      <c r="AW26" s="19">
        <v>20221130</v>
      </c>
      <c r="AX26" s="19">
        <v>20221118</v>
      </c>
      <c r="AY26" s="19">
        <v>54000</v>
      </c>
      <c r="AZ26" s="21">
        <v>0</v>
      </c>
      <c r="BA26" s="19"/>
      <c r="BB26" s="19" t="s">
        <v>71</v>
      </c>
    </row>
    <row r="27" spans="1:54" x14ac:dyDescent="0.15">
      <c r="A27" s="19">
        <v>901352353</v>
      </c>
      <c r="B27" s="19" t="s">
        <v>11</v>
      </c>
      <c r="C27" s="19" t="s">
        <v>17</v>
      </c>
      <c r="D27" s="19">
        <v>300142</v>
      </c>
      <c r="E27" s="19" t="s">
        <v>124</v>
      </c>
      <c r="F27" s="19" t="s">
        <v>125</v>
      </c>
      <c r="G27" s="19" t="s">
        <v>17</v>
      </c>
      <c r="H27" s="19">
        <v>300142</v>
      </c>
      <c r="I27" s="19" t="s">
        <v>71</v>
      </c>
      <c r="J27" s="20">
        <v>44950</v>
      </c>
      <c r="K27" s="21">
        <v>46400</v>
      </c>
      <c r="L27" s="21">
        <v>46400</v>
      </c>
      <c r="M27" s="19" t="s">
        <v>72</v>
      </c>
      <c r="N27" s="19" t="s">
        <v>183</v>
      </c>
      <c r="O27" s="19" t="s">
        <v>83</v>
      </c>
      <c r="P27" s="21">
        <v>45472</v>
      </c>
      <c r="Q27" s="22">
        <v>1222231143</v>
      </c>
      <c r="R27" s="19"/>
      <c r="S27" s="21">
        <v>0</v>
      </c>
      <c r="T27" s="21">
        <v>0</v>
      </c>
      <c r="U27" s="19"/>
      <c r="V27" s="19"/>
      <c r="W27" s="19"/>
      <c r="X27" s="19"/>
      <c r="Y27" s="19"/>
      <c r="Z27" s="19" t="s">
        <v>73</v>
      </c>
      <c r="AA27" s="21">
        <v>46400</v>
      </c>
      <c r="AB27" s="21">
        <v>0</v>
      </c>
      <c r="AC27" s="21">
        <v>0</v>
      </c>
      <c r="AD27" s="21">
        <v>0</v>
      </c>
      <c r="AE27" s="21">
        <v>46400</v>
      </c>
      <c r="AF27" s="21">
        <v>0</v>
      </c>
      <c r="AG27" s="21">
        <v>0</v>
      </c>
      <c r="AH27" s="21">
        <v>0</v>
      </c>
      <c r="AI27" s="21">
        <v>0</v>
      </c>
      <c r="AJ27" s="21">
        <v>0</v>
      </c>
      <c r="AK27" s="19"/>
      <c r="AL27" s="19"/>
      <c r="AM27" s="21">
        <v>0</v>
      </c>
      <c r="AN27" s="19">
        <v>223548516434269</v>
      </c>
      <c r="AO27" s="19"/>
      <c r="AP27" s="19"/>
      <c r="AQ27" s="20">
        <v>44975</v>
      </c>
      <c r="AR27" s="19"/>
      <c r="AS27" s="19">
        <v>2</v>
      </c>
      <c r="AT27" s="19"/>
      <c r="AU27" s="19" t="s">
        <v>74</v>
      </c>
      <c r="AV27" s="19">
        <v>1</v>
      </c>
      <c r="AW27" s="19">
        <v>20230228</v>
      </c>
      <c r="AX27" s="19">
        <v>20230222</v>
      </c>
      <c r="AY27" s="19">
        <v>46400</v>
      </c>
      <c r="AZ27" s="21">
        <v>0</v>
      </c>
      <c r="BA27" s="19"/>
      <c r="BB27" s="19" t="s">
        <v>71</v>
      </c>
    </row>
    <row r="28" spans="1:54" x14ac:dyDescent="0.15">
      <c r="A28" s="19">
        <v>901352353</v>
      </c>
      <c r="B28" s="19" t="s">
        <v>11</v>
      </c>
      <c r="C28" s="19" t="s">
        <v>17</v>
      </c>
      <c r="D28" s="19">
        <v>311131</v>
      </c>
      <c r="E28" s="19" t="s">
        <v>126</v>
      </c>
      <c r="F28" s="19" t="s">
        <v>127</v>
      </c>
      <c r="G28" s="19" t="s">
        <v>17</v>
      </c>
      <c r="H28" s="19">
        <v>311131</v>
      </c>
      <c r="I28" s="19" t="s">
        <v>71</v>
      </c>
      <c r="J28" s="20">
        <v>44981</v>
      </c>
      <c r="K28" s="21">
        <v>46400</v>
      </c>
      <c r="L28" s="21">
        <v>46400</v>
      </c>
      <c r="M28" s="19" t="s">
        <v>72</v>
      </c>
      <c r="N28" s="19" t="s">
        <v>183</v>
      </c>
      <c r="O28" s="19" t="s">
        <v>83</v>
      </c>
      <c r="P28" s="21">
        <v>45472</v>
      </c>
      <c r="Q28" s="22">
        <v>1222240591</v>
      </c>
      <c r="R28" s="19"/>
      <c r="S28" s="21">
        <v>0</v>
      </c>
      <c r="T28" s="21">
        <v>0</v>
      </c>
      <c r="U28" s="19"/>
      <c r="V28" s="19"/>
      <c r="W28" s="19"/>
      <c r="X28" s="19"/>
      <c r="Y28" s="19"/>
      <c r="Z28" s="19" t="s">
        <v>73</v>
      </c>
      <c r="AA28" s="21">
        <v>46400</v>
      </c>
      <c r="AB28" s="21">
        <v>0</v>
      </c>
      <c r="AC28" s="21">
        <v>0</v>
      </c>
      <c r="AD28" s="21">
        <v>0</v>
      </c>
      <c r="AE28" s="21">
        <v>46400</v>
      </c>
      <c r="AF28" s="21">
        <v>0</v>
      </c>
      <c r="AG28" s="21">
        <v>0</v>
      </c>
      <c r="AH28" s="21">
        <v>0</v>
      </c>
      <c r="AI28" s="21">
        <v>0</v>
      </c>
      <c r="AJ28" s="21">
        <v>0</v>
      </c>
      <c r="AK28" s="19"/>
      <c r="AL28" s="19"/>
      <c r="AM28" s="21">
        <v>0</v>
      </c>
      <c r="AN28" s="19">
        <v>230388516371293</v>
      </c>
      <c r="AO28" s="19"/>
      <c r="AP28" s="19"/>
      <c r="AQ28" s="20">
        <v>45007</v>
      </c>
      <c r="AR28" s="19"/>
      <c r="AS28" s="19">
        <v>2</v>
      </c>
      <c r="AT28" s="19"/>
      <c r="AU28" s="19" t="s">
        <v>74</v>
      </c>
      <c r="AV28" s="19">
        <v>1</v>
      </c>
      <c r="AW28" s="19">
        <v>20230330</v>
      </c>
      <c r="AX28" s="19">
        <v>20230322</v>
      </c>
      <c r="AY28" s="19">
        <v>46400</v>
      </c>
      <c r="AZ28" s="21">
        <v>0</v>
      </c>
      <c r="BA28" s="19"/>
      <c r="BB28" s="19" t="s">
        <v>71</v>
      </c>
    </row>
    <row r="29" spans="1:54" x14ac:dyDescent="0.15">
      <c r="A29" s="19">
        <v>901352353</v>
      </c>
      <c r="B29" s="19" t="s">
        <v>11</v>
      </c>
      <c r="C29" s="19" t="s">
        <v>17</v>
      </c>
      <c r="D29" s="19">
        <v>299394</v>
      </c>
      <c r="E29" s="19" t="s">
        <v>128</v>
      </c>
      <c r="F29" s="19" t="s">
        <v>129</v>
      </c>
      <c r="G29" s="19" t="s">
        <v>17</v>
      </c>
      <c r="H29" s="19">
        <v>299394</v>
      </c>
      <c r="I29" s="19" t="s">
        <v>71</v>
      </c>
      <c r="J29" s="20">
        <v>44947</v>
      </c>
      <c r="K29" s="21">
        <v>42300</v>
      </c>
      <c r="L29" s="21">
        <v>42300</v>
      </c>
      <c r="M29" s="19" t="s">
        <v>72</v>
      </c>
      <c r="N29" s="19" t="s">
        <v>183</v>
      </c>
      <c r="O29" s="19" t="s">
        <v>83</v>
      </c>
      <c r="P29" s="21">
        <v>41372</v>
      </c>
      <c r="Q29" s="22">
        <v>1222230950</v>
      </c>
      <c r="R29" s="19"/>
      <c r="S29" s="21">
        <v>0</v>
      </c>
      <c r="T29" s="21">
        <v>0</v>
      </c>
      <c r="U29" s="19"/>
      <c r="V29" s="19"/>
      <c r="W29" s="19"/>
      <c r="X29" s="19"/>
      <c r="Y29" s="19"/>
      <c r="Z29" s="19" t="s">
        <v>73</v>
      </c>
      <c r="AA29" s="21">
        <v>42300</v>
      </c>
      <c r="AB29" s="21">
        <v>0</v>
      </c>
      <c r="AC29" s="21">
        <v>0</v>
      </c>
      <c r="AD29" s="21">
        <v>0</v>
      </c>
      <c r="AE29" s="21">
        <v>42300</v>
      </c>
      <c r="AF29" s="21">
        <v>0</v>
      </c>
      <c r="AG29" s="21">
        <v>0</v>
      </c>
      <c r="AH29" s="21">
        <v>0</v>
      </c>
      <c r="AI29" s="21">
        <v>0</v>
      </c>
      <c r="AJ29" s="21">
        <v>0</v>
      </c>
      <c r="AK29" s="19"/>
      <c r="AL29" s="19"/>
      <c r="AM29" s="21">
        <v>0</v>
      </c>
      <c r="AN29" s="19">
        <v>230058516622844</v>
      </c>
      <c r="AO29" s="19"/>
      <c r="AP29" s="19"/>
      <c r="AQ29" s="20">
        <v>44975</v>
      </c>
      <c r="AR29" s="19"/>
      <c r="AS29" s="19">
        <v>2</v>
      </c>
      <c r="AT29" s="19"/>
      <c r="AU29" s="19" t="s">
        <v>74</v>
      </c>
      <c r="AV29" s="19">
        <v>1</v>
      </c>
      <c r="AW29" s="19">
        <v>20230228</v>
      </c>
      <c r="AX29" s="19">
        <v>20230218</v>
      </c>
      <c r="AY29" s="19">
        <v>42300</v>
      </c>
      <c r="AZ29" s="21">
        <v>0</v>
      </c>
      <c r="BA29" s="19"/>
      <c r="BB29" s="19" t="s">
        <v>71</v>
      </c>
    </row>
    <row r="30" spans="1:54" x14ac:dyDescent="0.15">
      <c r="A30" s="19">
        <v>901352353</v>
      </c>
      <c r="B30" s="19" t="s">
        <v>11</v>
      </c>
      <c r="C30" s="19" t="s">
        <v>17</v>
      </c>
      <c r="D30" s="19">
        <v>301783</v>
      </c>
      <c r="E30" s="19" t="s">
        <v>130</v>
      </c>
      <c r="F30" s="19" t="s">
        <v>131</v>
      </c>
      <c r="G30" s="19" t="s">
        <v>17</v>
      </c>
      <c r="H30" s="19">
        <v>301783</v>
      </c>
      <c r="I30" s="19" t="s">
        <v>71</v>
      </c>
      <c r="J30" s="20">
        <v>44953</v>
      </c>
      <c r="K30" s="21">
        <v>42300</v>
      </c>
      <c r="L30" s="21">
        <v>42300</v>
      </c>
      <c r="M30" s="19" t="s">
        <v>72</v>
      </c>
      <c r="N30" s="19" t="s">
        <v>183</v>
      </c>
      <c r="O30" s="19" t="s">
        <v>83</v>
      </c>
      <c r="P30" s="21">
        <v>41372</v>
      </c>
      <c r="Q30" s="22">
        <v>1222231034</v>
      </c>
      <c r="R30" s="19"/>
      <c r="S30" s="21">
        <v>0</v>
      </c>
      <c r="T30" s="21">
        <v>0</v>
      </c>
      <c r="U30" s="19"/>
      <c r="V30" s="19"/>
      <c r="W30" s="19"/>
      <c r="X30" s="19"/>
      <c r="Y30" s="19"/>
      <c r="Z30" s="19" t="s">
        <v>73</v>
      </c>
      <c r="AA30" s="21">
        <v>42300</v>
      </c>
      <c r="AB30" s="21">
        <v>0</v>
      </c>
      <c r="AC30" s="21">
        <v>0</v>
      </c>
      <c r="AD30" s="21">
        <v>0</v>
      </c>
      <c r="AE30" s="21">
        <v>42300</v>
      </c>
      <c r="AF30" s="21">
        <v>0</v>
      </c>
      <c r="AG30" s="21">
        <v>0</v>
      </c>
      <c r="AH30" s="21">
        <v>0</v>
      </c>
      <c r="AI30" s="21">
        <v>0</v>
      </c>
      <c r="AJ30" s="21">
        <v>0</v>
      </c>
      <c r="AK30" s="19"/>
      <c r="AL30" s="19"/>
      <c r="AM30" s="21">
        <v>0</v>
      </c>
      <c r="AN30" s="19">
        <v>230238516349423</v>
      </c>
      <c r="AO30" s="19"/>
      <c r="AP30" s="19"/>
      <c r="AQ30" s="20">
        <v>44978</v>
      </c>
      <c r="AR30" s="19"/>
      <c r="AS30" s="19">
        <v>2</v>
      </c>
      <c r="AT30" s="19"/>
      <c r="AU30" s="19" t="s">
        <v>74</v>
      </c>
      <c r="AV30" s="19">
        <v>1</v>
      </c>
      <c r="AW30" s="19">
        <v>20230228</v>
      </c>
      <c r="AX30" s="19">
        <v>20230221</v>
      </c>
      <c r="AY30" s="19">
        <v>42300</v>
      </c>
      <c r="AZ30" s="21">
        <v>0</v>
      </c>
      <c r="BA30" s="19"/>
      <c r="BB30" s="19" t="s">
        <v>71</v>
      </c>
    </row>
    <row r="31" spans="1:54" x14ac:dyDescent="0.15">
      <c r="A31" s="19">
        <v>901352353</v>
      </c>
      <c r="B31" s="19" t="s">
        <v>11</v>
      </c>
      <c r="C31" s="19" t="s">
        <v>17</v>
      </c>
      <c r="D31" s="19">
        <v>304042</v>
      </c>
      <c r="E31" s="19" t="s">
        <v>132</v>
      </c>
      <c r="F31" s="19" t="s">
        <v>133</v>
      </c>
      <c r="G31" s="19" t="s">
        <v>17</v>
      </c>
      <c r="H31" s="19">
        <v>304042</v>
      </c>
      <c r="I31" s="19" t="s">
        <v>71</v>
      </c>
      <c r="J31" s="20">
        <v>44960</v>
      </c>
      <c r="K31" s="21">
        <v>42300</v>
      </c>
      <c r="L31" s="21">
        <v>42300</v>
      </c>
      <c r="M31" s="19" t="s">
        <v>72</v>
      </c>
      <c r="N31" s="19" t="s">
        <v>183</v>
      </c>
      <c r="O31" s="19" t="s">
        <v>83</v>
      </c>
      <c r="P31" s="21">
        <v>41372</v>
      </c>
      <c r="Q31" s="22">
        <v>1222243758</v>
      </c>
      <c r="R31" s="19"/>
      <c r="S31" s="21">
        <v>0</v>
      </c>
      <c r="T31" s="21">
        <v>0</v>
      </c>
      <c r="U31" s="19"/>
      <c r="V31" s="19"/>
      <c r="W31" s="19"/>
      <c r="X31" s="19"/>
      <c r="Y31" s="19"/>
      <c r="Z31" s="19" t="s">
        <v>73</v>
      </c>
      <c r="AA31" s="21">
        <v>42300</v>
      </c>
      <c r="AB31" s="21">
        <v>0</v>
      </c>
      <c r="AC31" s="21">
        <v>0</v>
      </c>
      <c r="AD31" s="21">
        <v>0</v>
      </c>
      <c r="AE31" s="21">
        <v>42300</v>
      </c>
      <c r="AF31" s="21">
        <v>0</v>
      </c>
      <c r="AG31" s="21">
        <v>0</v>
      </c>
      <c r="AH31" s="21">
        <v>0</v>
      </c>
      <c r="AI31" s="21">
        <v>0</v>
      </c>
      <c r="AJ31" s="21">
        <v>0</v>
      </c>
      <c r="AK31" s="19"/>
      <c r="AL31" s="19"/>
      <c r="AM31" s="21">
        <v>0</v>
      </c>
      <c r="AN31" s="19">
        <v>230238516592915</v>
      </c>
      <c r="AO31" s="19"/>
      <c r="AP31" s="19"/>
      <c r="AQ31" s="20">
        <v>44998</v>
      </c>
      <c r="AR31" s="19"/>
      <c r="AS31" s="19">
        <v>2</v>
      </c>
      <c r="AT31" s="19"/>
      <c r="AU31" s="19" t="s">
        <v>74</v>
      </c>
      <c r="AV31" s="19">
        <v>1</v>
      </c>
      <c r="AW31" s="19">
        <v>20230330</v>
      </c>
      <c r="AX31" s="19">
        <v>20230313</v>
      </c>
      <c r="AY31" s="19">
        <v>42300</v>
      </c>
      <c r="AZ31" s="21">
        <v>0</v>
      </c>
      <c r="BA31" s="19"/>
      <c r="BB31" s="19" t="s">
        <v>71</v>
      </c>
    </row>
    <row r="32" spans="1:54" x14ac:dyDescent="0.15">
      <c r="A32" s="19">
        <v>901352353</v>
      </c>
      <c r="B32" s="19" t="s">
        <v>11</v>
      </c>
      <c r="C32" s="19" t="s">
        <v>17</v>
      </c>
      <c r="D32" s="19">
        <v>281529</v>
      </c>
      <c r="E32" s="19" t="s">
        <v>134</v>
      </c>
      <c r="F32" s="19" t="s">
        <v>135</v>
      </c>
      <c r="G32" s="19" t="s">
        <v>17</v>
      </c>
      <c r="H32" s="19">
        <v>281529</v>
      </c>
      <c r="I32" s="19" t="s">
        <v>71</v>
      </c>
      <c r="J32" s="20">
        <v>44890</v>
      </c>
      <c r="K32" s="21">
        <v>40000</v>
      </c>
      <c r="L32" s="21">
        <v>40000</v>
      </c>
      <c r="M32" s="19" t="s">
        <v>72</v>
      </c>
      <c r="N32" s="19" t="s">
        <v>183</v>
      </c>
      <c r="O32" s="19" t="s">
        <v>83</v>
      </c>
      <c r="P32" s="21">
        <v>39200</v>
      </c>
      <c r="Q32" s="22">
        <v>1222206152</v>
      </c>
      <c r="R32" s="19"/>
      <c r="S32" s="21">
        <v>0</v>
      </c>
      <c r="T32" s="21">
        <v>0</v>
      </c>
      <c r="U32" s="19"/>
      <c r="V32" s="19"/>
      <c r="W32" s="19"/>
      <c r="X32" s="19"/>
      <c r="Y32" s="19"/>
      <c r="Z32" s="19" t="s">
        <v>73</v>
      </c>
      <c r="AA32" s="21">
        <v>40000</v>
      </c>
      <c r="AB32" s="21">
        <v>0</v>
      </c>
      <c r="AC32" s="21">
        <v>0</v>
      </c>
      <c r="AD32" s="21">
        <v>0</v>
      </c>
      <c r="AE32" s="21">
        <v>40000</v>
      </c>
      <c r="AF32" s="21">
        <v>0</v>
      </c>
      <c r="AG32" s="21">
        <v>0</v>
      </c>
      <c r="AH32" s="21">
        <v>0</v>
      </c>
      <c r="AI32" s="21">
        <v>0</v>
      </c>
      <c r="AJ32" s="21">
        <v>0</v>
      </c>
      <c r="AK32" s="19"/>
      <c r="AL32" s="19"/>
      <c r="AM32" s="21">
        <v>0</v>
      </c>
      <c r="AN32" s="19">
        <v>223018516346411</v>
      </c>
      <c r="AO32" s="19"/>
      <c r="AP32" s="19"/>
      <c r="AQ32" s="20">
        <v>44936</v>
      </c>
      <c r="AR32" s="19"/>
      <c r="AS32" s="19">
        <v>2</v>
      </c>
      <c r="AT32" s="19"/>
      <c r="AU32" s="19" t="s">
        <v>74</v>
      </c>
      <c r="AV32" s="19">
        <v>1</v>
      </c>
      <c r="AW32" s="19">
        <v>20230130</v>
      </c>
      <c r="AX32" s="19">
        <v>20230119</v>
      </c>
      <c r="AY32" s="19">
        <v>40000</v>
      </c>
      <c r="AZ32" s="21">
        <v>0</v>
      </c>
      <c r="BA32" s="19"/>
      <c r="BB32" s="19" t="s">
        <v>71</v>
      </c>
    </row>
    <row r="33" spans="1:54" x14ac:dyDescent="0.15">
      <c r="A33" s="19">
        <v>901352353</v>
      </c>
      <c r="B33" s="19" t="s">
        <v>11</v>
      </c>
      <c r="C33" s="19" t="s">
        <v>16</v>
      </c>
      <c r="D33" s="19">
        <v>1834</v>
      </c>
      <c r="E33" s="19" t="s">
        <v>136</v>
      </c>
      <c r="F33" s="19" t="s">
        <v>137</v>
      </c>
      <c r="G33" s="19" t="s">
        <v>16</v>
      </c>
      <c r="H33" s="19">
        <v>1834</v>
      </c>
      <c r="I33" s="19" t="s">
        <v>71</v>
      </c>
      <c r="J33" s="20">
        <v>43920</v>
      </c>
      <c r="K33" s="21">
        <v>37900</v>
      </c>
      <c r="L33" s="21">
        <v>37900</v>
      </c>
      <c r="M33" s="19" t="s">
        <v>72</v>
      </c>
      <c r="N33" s="19" t="s">
        <v>184</v>
      </c>
      <c r="O33" s="19" t="s">
        <v>83</v>
      </c>
      <c r="P33" s="21">
        <v>37142</v>
      </c>
      <c r="Q33" s="22"/>
      <c r="R33" s="19"/>
      <c r="S33" s="21">
        <v>0</v>
      </c>
      <c r="T33" s="21">
        <v>0</v>
      </c>
      <c r="U33" s="19"/>
      <c r="V33" s="19"/>
      <c r="W33" s="19"/>
      <c r="X33" s="19"/>
      <c r="Y33" s="19"/>
      <c r="Z33" s="19" t="s">
        <v>73</v>
      </c>
      <c r="AA33" s="21">
        <v>37900</v>
      </c>
      <c r="AB33" s="21">
        <v>0</v>
      </c>
      <c r="AC33" s="21">
        <v>0</v>
      </c>
      <c r="AD33" s="21">
        <v>0</v>
      </c>
      <c r="AE33" s="21">
        <v>37900</v>
      </c>
      <c r="AF33" s="21">
        <v>0</v>
      </c>
      <c r="AG33" s="21">
        <v>0</v>
      </c>
      <c r="AH33" s="21">
        <v>0</v>
      </c>
      <c r="AI33" s="21">
        <v>0</v>
      </c>
      <c r="AJ33" s="21">
        <v>0</v>
      </c>
      <c r="AK33" s="19"/>
      <c r="AL33" s="19"/>
      <c r="AM33" s="21">
        <v>0</v>
      </c>
      <c r="AN33" s="19">
        <v>999999999999999</v>
      </c>
      <c r="AO33" s="19"/>
      <c r="AP33" s="19"/>
      <c r="AQ33" s="20">
        <v>43983</v>
      </c>
      <c r="AR33" s="19"/>
      <c r="AS33" s="19">
        <v>2</v>
      </c>
      <c r="AT33" s="19"/>
      <c r="AU33" s="19" t="s">
        <v>74</v>
      </c>
      <c r="AV33" s="19">
        <v>2</v>
      </c>
      <c r="AW33" s="19">
        <v>20230330</v>
      </c>
      <c r="AX33" s="19">
        <v>20230310</v>
      </c>
      <c r="AY33" s="19">
        <v>37900</v>
      </c>
      <c r="AZ33" s="21">
        <v>0</v>
      </c>
      <c r="BA33" s="19"/>
      <c r="BB33" s="19" t="s">
        <v>71</v>
      </c>
    </row>
    <row r="34" spans="1:54" x14ac:dyDescent="0.15">
      <c r="A34" s="19">
        <v>901352353</v>
      </c>
      <c r="B34" s="19" t="s">
        <v>11</v>
      </c>
      <c r="C34" s="19" t="s">
        <v>17</v>
      </c>
      <c r="D34" s="19">
        <v>246967</v>
      </c>
      <c r="E34" s="19" t="s">
        <v>138</v>
      </c>
      <c r="F34" s="19" t="s">
        <v>139</v>
      </c>
      <c r="G34" s="19" t="s">
        <v>17</v>
      </c>
      <c r="H34" s="19">
        <v>246967</v>
      </c>
      <c r="I34" s="19" t="s">
        <v>71</v>
      </c>
      <c r="J34" s="20">
        <v>44776</v>
      </c>
      <c r="K34" s="21">
        <v>36314</v>
      </c>
      <c r="L34" s="21">
        <v>36314</v>
      </c>
      <c r="M34" s="19" t="s">
        <v>72</v>
      </c>
      <c r="N34" s="19" t="s">
        <v>183</v>
      </c>
      <c r="O34" s="19" t="s">
        <v>83</v>
      </c>
      <c r="P34" s="21">
        <v>35514</v>
      </c>
      <c r="Q34" s="22">
        <v>1222230608</v>
      </c>
      <c r="R34" s="19"/>
      <c r="S34" s="21">
        <v>0</v>
      </c>
      <c r="T34" s="21">
        <v>0</v>
      </c>
      <c r="U34" s="19"/>
      <c r="V34" s="19"/>
      <c r="W34" s="19"/>
      <c r="X34" s="19"/>
      <c r="Y34" s="19"/>
      <c r="Z34" s="19" t="s">
        <v>73</v>
      </c>
      <c r="AA34" s="21">
        <v>36314</v>
      </c>
      <c r="AB34" s="21">
        <v>0</v>
      </c>
      <c r="AC34" s="21">
        <v>0</v>
      </c>
      <c r="AD34" s="21">
        <v>0</v>
      </c>
      <c r="AE34" s="21">
        <v>36314</v>
      </c>
      <c r="AF34" s="21">
        <v>0</v>
      </c>
      <c r="AG34" s="21">
        <v>0</v>
      </c>
      <c r="AH34" s="21">
        <v>0</v>
      </c>
      <c r="AI34" s="21">
        <v>0</v>
      </c>
      <c r="AJ34" s="21">
        <v>0</v>
      </c>
      <c r="AK34" s="19"/>
      <c r="AL34" s="19"/>
      <c r="AM34" s="21">
        <v>0</v>
      </c>
      <c r="AN34" s="19">
        <v>223008516465267</v>
      </c>
      <c r="AO34" s="19"/>
      <c r="AP34" s="19"/>
      <c r="AQ34" s="20">
        <v>44910</v>
      </c>
      <c r="AR34" s="19"/>
      <c r="AS34" s="19">
        <v>2</v>
      </c>
      <c r="AT34" s="19"/>
      <c r="AU34" s="19" t="s">
        <v>74</v>
      </c>
      <c r="AV34" s="19">
        <v>1</v>
      </c>
      <c r="AW34" s="19">
        <v>20221230</v>
      </c>
      <c r="AX34" s="19">
        <v>20221215</v>
      </c>
      <c r="AY34" s="19">
        <v>36314</v>
      </c>
      <c r="AZ34" s="21">
        <v>0</v>
      </c>
      <c r="BA34" s="19"/>
      <c r="BB34" s="19" t="s">
        <v>71</v>
      </c>
    </row>
    <row r="35" spans="1:54" x14ac:dyDescent="0.15">
      <c r="A35" s="19">
        <v>901352353</v>
      </c>
      <c r="B35" s="19" t="s">
        <v>11</v>
      </c>
      <c r="C35" s="19" t="s">
        <v>17</v>
      </c>
      <c r="D35" s="19">
        <v>250799</v>
      </c>
      <c r="E35" s="19" t="s">
        <v>140</v>
      </c>
      <c r="F35" s="19" t="s">
        <v>141</v>
      </c>
      <c r="G35" s="19" t="s">
        <v>17</v>
      </c>
      <c r="H35" s="19">
        <v>250799</v>
      </c>
      <c r="I35" s="19" t="s">
        <v>71</v>
      </c>
      <c r="J35" s="20">
        <v>44791</v>
      </c>
      <c r="K35" s="21">
        <v>36314</v>
      </c>
      <c r="L35" s="21">
        <v>36314</v>
      </c>
      <c r="M35" s="19" t="s">
        <v>72</v>
      </c>
      <c r="N35" s="19" t="s">
        <v>183</v>
      </c>
      <c r="O35" s="19" t="s">
        <v>83</v>
      </c>
      <c r="P35" s="21">
        <v>35514</v>
      </c>
      <c r="Q35" s="22">
        <v>1222230604</v>
      </c>
      <c r="R35" s="19"/>
      <c r="S35" s="21">
        <v>0</v>
      </c>
      <c r="T35" s="21">
        <v>0</v>
      </c>
      <c r="U35" s="19"/>
      <c r="V35" s="19"/>
      <c r="W35" s="19"/>
      <c r="X35" s="19"/>
      <c r="Y35" s="19"/>
      <c r="Z35" s="19" t="s">
        <v>73</v>
      </c>
      <c r="AA35" s="21">
        <v>36314</v>
      </c>
      <c r="AB35" s="21">
        <v>0</v>
      </c>
      <c r="AC35" s="21">
        <v>0</v>
      </c>
      <c r="AD35" s="21">
        <v>0</v>
      </c>
      <c r="AE35" s="21">
        <v>36314</v>
      </c>
      <c r="AF35" s="21">
        <v>0</v>
      </c>
      <c r="AG35" s="21">
        <v>0</v>
      </c>
      <c r="AH35" s="21">
        <v>0</v>
      </c>
      <c r="AI35" s="21">
        <v>0</v>
      </c>
      <c r="AJ35" s="21">
        <v>0</v>
      </c>
      <c r="AK35" s="19"/>
      <c r="AL35" s="19"/>
      <c r="AM35" s="21">
        <v>0</v>
      </c>
      <c r="AN35" s="19">
        <v>222228516609360</v>
      </c>
      <c r="AO35" s="19"/>
      <c r="AP35" s="19"/>
      <c r="AQ35" s="20">
        <v>44910</v>
      </c>
      <c r="AR35" s="19"/>
      <c r="AS35" s="19">
        <v>2</v>
      </c>
      <c r="AT35" s="19"/>
      <c r="AU35" s="19" t="s">
        <v>74</v>
      </c>
      <c r="AV35" s="19">
        <v>1</v>
      </c>
      <c r="AW35" s="19">
        <v>20221230</v>
      </c>
      <c r="AX35" s="19">
        <v>20221215</v>
      </c>
      <c r="AY35" s="19">
        <v>36314</v>
      </c>
      <c r="AZ35" s="21">
        <v>0</v>
      </c>
      <c r="BA35" s="19"/>
      <c r="BB35" s="19" t="s">
        <v>71</v>
      </c>
    </row>
    <row r="36" spans="1:54" x14ac:dyDescent="0.15">
      <c r="A36" s="19">
        <v>901352353</v>
      </c>
      <c r="B36" s="19" t="s">
        <v>11</v>
      </c>
      <c r="C36" s="19" t="s">
        <v>17</v>
      </c>
      <c r="D36" s="19">
        <v>258748</v>
      </c>
      <c r="E36" s="19" t="s">
        <v>142</v>
      </c>
      <c r="F36" s="19" t="s">
        <v>143</v>
      </c>
      <c r="G36" s="19" t="s">
        <v>17</v>
      </c>
      <c r="H36" s="19">
        <v>258748</v>
      </c>
      <c r="I36" s="19" t="s">
        <v>71</v>
      </c>
      <c r="J36" s="20">
        <v>44817</v>
      </c>
      <c r="K36" s="21">
        <v>36314</v>
      </c>
      <c r="L36" s="21">
        <v>36314</v>
      </c>
      <c r="M36" s="19" t="s">
        <v>72</v>
      </c>
      <c r="N36" s="19" t="s">
        <v>183</v>
      </c>
      <c r="O36" s="19" t="s">
        <v>83</v>
      </c>
      <c r="P36" s="21">
        <v>35514</v>
      </c>
      <c r="Q36" s="22">
        <v>1222230584</v>
      </c>
      <c r="R36" s="19"/>
      <c r="S36" s="21">
        <v>0</v>
      </c>
      <c r="T36" s="21">
        <v>0</v>
      </c>
      <c r="U36" s="19"/>
      <c r="V36" s="19"/>
      <c r="W36" s="19"/>
      <c r="X36" s="19"/>
      <c r="Y36" s="19"/>
      <c r="Z36" s="19" t="s">
        <v>73</v>
      </c>
      <c r="AA36" s="21">
        <v>36314</v>
      </c>
      <c r="AB36" s="21">
        <v>0</v>
      </c>
      <c r="AC36" s="21">
        <v>0</v>
      </c>
      <c r="AD36" s="21">
        <v>0</v>
      </c>
      <c r="AE36" s="21">
        <v>36314</v>
      </c>
      <c r="AF36" s="21">
        <v>0</v>
      </c>
      <c r="AG36" s="21">
        <v>0</v>
      </c>
      <c r="AH36" s="21">
        <v>0</v>
      </c>
      <c r="AI36" s="21">
        <v>0</v>
      </c>
      <c r="AJ36" s="21">
        <v>0</v>
      </c>
      <c r="AK36" s="19"/>
      <c r="AL36" s="19"/>
      <c r="AM36" s="21">
        <v>0</v>
      </c>
      <c r="AN36" s="19">
        <v>222438516638521</v>
      </c>
      <c r="AO36" s="19"/>
      <c r="AP36" s="19"/>
      <c r="AQ36" s="20">
        <v>44883</v>
      </c>
      <c r="AR36" s="19"/>
      <c r="AS36" s="19">
        <v>2</v>
      </c>
      <c r="AT36" s="19"/>
      <c r="AU36" s="19" t="s">
        <v>74</v>
      </c>
      <c r="AV36" s="19">
        <v>1</v>
      </c>
      <c r="AW36" s="19">
        <v>20221130</v>
      </c>
      <c r="AX36" s="19">
        <v>20221118</v>
      </c>
      <c r="AY36" s="19">
        <v>36314</v>
      </c>
      <c r="AZ36" s="21">
        <v>0</v>
      </c>
      <c r="BA36" s="19"/>
      <c r="BB36" s="19" t="s">
        <v>71</v>
      </c>
    </row>
    <row r="37" spans="1:54" x14ac:dyDescent="0.15">
      <c r="A37" s="19">
        <v>901352353</v>
      </c>
      <c r="B37" s="19" t="s">
        <v>11</v>
      </c>
      <c r="C37" s="19" t="s">
        <v>17</v>
      </c>
      <c r="D37" s="19">
        <v>270200</v>
      </c>
      <c r="E37" s="19" t="s">
        <v>144</v>
      </c>
      <c r="F37" s="19" t="s">
        <v>145</v>
      </c>
      <c r="G37" s="19" t="s">
        <v>17</v>
      </c>
      <c r="H37" s="19">
        <v>270200</v>
      </c>
      <c r="I37" s="19" t="s">
        <v>71</v>
      </c>
      <c r="J37" s="20">
        <v>44858</v>
      </c>
      <c r="K37" s="21">
        <v>36300</v>
      </c>
      <c r="L37" s="21">
        <v>36300</v>
      </c>
      <c r="M37" s="19" t="s">
        <v>72</v>
      </c>
      <c r="N37" s="19" t="s">
        <v>183</v>
      </c>
      <c r="O37" s="19" t="s">
        <v>83</v>
      </c>
      <c r="P37" s="21">
        <v>35500</v>
      </c>
      <c r="Q37" s="22">
        <v>1222230579</v>
      </c>
      <c r="R37" s="19"/>
      <c r="S37" s="21">
        <v>0</v>
      </c>
      <c r="T37" s="21">
        <v>0</v>
      </c>
      <c r="U37" s="19"/>
      <c r="V37" s="19"/>
      <c r="W37" s="19"/>
      <c r="X37" s="19"/>
      <c r="Y37" s="19"/>
      <c r="Z37" s="19" t="s">
        <v>73</v>
      </c>
      <c r="AA37" s="21">
        <v>36300</v>
      </c>
      <c r="AB37" s="21">
        <v>0</v>
      </c>
      <c r="AC37" s="21">
        <v>0</v>
      </c>
      <c r="AD37" s="21">
        <v>0</v>
      </c>
      <c r="AE37" s="21">
        <v>36300</v>
      </c>
      <c r="AF37" s="21">
        <v>0</v>
      </c>
      <c r="AG37" s="21">
        <v>0</v>
      </c>
      <c r="AH37" s="21">
        <v>0</v>
      </c>
      <c r="AI37" s="21">
        <v>0</v>
      </c>
      <c r="AJ37" s="21">
        <v>0</v>
      </c>
      <c r="AK37" s="19"/>
      <c r="AL37" s="19"/>
      <c r="AM37" s="21">
        <v>0</v>
      </c>
      <c r="AN37" s="19">
        <v>221528516388601</v>
      </c>
      <c r="AO37" s="19"/>
      <c r="AP37" s="19"/>
      <c r="AQ37" s="20">
        <v>44882</v>
      </c>
      <c r="AR37" s="19"/>
      <c r="AS37" s="19">
        <v>2</v>
      </c>
      <c r="AT37" s="19"/>
      <c r="AU37" s="19" t="s">
        <v>74</v>
      </c>
      <c r="AV37" s="19">
        <v>1</v>
      </c>
      <c r="AW37" s="19">
        <v>20221130</v>
      </c>
      <c r="AX37" s="19">
        <v>20221117</v>
      </c>
      <c r="AY37" s="19">
        <v>36300</v>
      </c>
      <c r="AZ37" s="21">
        <v>0</v>
      </c>
      <c r="BA37" s="19"/>
      <c r="BB37" s="19" t="s">
        <v>71</v>
      </c>
    </row>
    <row r="38" spans="1:54" x14ac:dyDescent="0.15">
      <c r="A38" s="19">
        <v>901352353</v>
      </c>
      <c r="B38" s="19" t="s">
        <v>11</v>
      </c>
      <c r="C38" s="19" t="s">
        <v>17</v>
      </c>
      <c r="D38" s="19">
        <v>270300</v>
      </c>
      <c r="E38" s="19" t="s">
        <v>146</v>
      </c>
      <c r="F38" s="19" t="s">
        <v>147</v>
      </c>
      <c r="G38" s="19" t="s">
        <v>17</v>
      </c>
      <c r="H38" s="19">
        <v>270300</v>
      </c>
      <c r="I38" s="19" t="s">
        <v>71</v>
      </c>
      <c r="J38" s="20">
        <v>44858</v>
      </c>
      <c r="K38" s="21">
        <v>36300</v>
      </c>
      <c r="L38" s="21">
        <v>36300</v>
      </c>
      <c r="M38" s="19" t="s">
        <v>72</v>
      </c>
      <c r="N38" s="19" t="s">
        <v>183</v>
      </c>
      <c r="O38" s="19" t="s">
        <v>83</v>
      </c>
      <c r="P38" s="21">
        <v>35500</v>
      </c>
      <c r="Q38" s="22">
        <v>1222230587</v>
      </c>
      <c r="R38" s="19"/>
      <c r="S38" s="21">
        <v>0</v>
      </c>
      <c r="T38" s="21">
        <v>0</v>
      </c>
      <c r="U38" s="19"/>
      <c r="V38" s="19"/>
      <c r="W38" s="19"/>
      <c r="X38" s="19"/>
      <c r="Y38" s="19"/>
      <c r="Z38" s="19" t="s">
        <v>73</v>
      </c>
      <c r="AA38" s="21">
        <v>36300</v>
      </c>
      <c r="AB38" s="21">
        <v>0</v>
      </c>
      <c r="AC38" s="21">
        <v>0</v>
      </c>
      <c r="AD38" s="21">
        <v>0</v>
      </c>
      <c r="AE38" s="21">
        <v>36300</v>
      </c>
      <c r="AF38" s="21">
        <v>0</v>
      </c>
      <c r="AG38" s="21">
        <v>0</v>
      </c>
      <c r="AH38" s="21">
        <v>0</v>
      </c>
      <c r="AI38" s="21">
        <v>0</v>
      </c>
      <c r="AJ38" s="21">
        <v>0</v>
      </c>
      <c r="AK38" s="19"/>
      <c r="AL38" s="19"/>
      <c r="AM38" s="21">
        <v>0</v>
      </c>
      <c r="AN38" s="19">
        <v>222738516546989</v>
      </c>
      <c r="AO38" s="19"/>
      <c r="AP38" s="19"/>
      <c r="AQ38" s="20">
        <v>44882</v>
      </c>
      <c r="AR38" s="19"/>
      <c r="AS38" s="19">
        <v>2</v>
      </c>
      <c r="AT38" s="19"/>
      <c r="AU38" s="19" t="s">
        <v>74</v>
      </c>
      <c r="AV38" s="19">
        <v>1</v>
      </c>
      <c r="AW38" s="19">
        <v>20221130</v>
      </c>
      <c r="AX38" s="19">
        <v>20221117</v>
      </c>
      <c r="AY38" s="19">
        <v>36300</v>
      </c>
      <c r="AZ38" s="21">
        <v>0</v>
      </c>
      <c r="BA38" s="19"/>
      <c r="BB38" s="19" t="s">
        <v>71</v>
      </c>
    </row>
    <row r="39" spans="1:54" x14ac:dyDescent="0.15">
      <c r="A39" s="19">
        <v>901352353</v>
      </c>
      <c r="B39" s="19" t="s">
        <v>11</v>
      </c>
      <c r="C39" s="19" t="s">
        <v>17</v>
      </c>
      <c r="D39" s="19">
        <v>281523</v>
      </c>
      <c r="E39" s="19" t="s">
        <v>148</v>
      </c>
      <c r="F39" s="19" t="s">
        <v>149</v>
      </c>
      <c r="G39" s="19" t="s">
        <v>17</v>
      </c>
      <c r="H39" s="19">
        <v>281523</v>
      </c>
      <c r="I39" s="19" t="s">
        <v>71</v>
      </c>
      <c r="J39" s="20">
        <v>44890</v>
      </c>
      <c r="K39" s="21">
        <v>36300</v>
      </c>
      <c r="L39" s="21">
        <v>36300</v>
      </c>
      <c r="M39" s="19" t="s">
        <v>72</v>
      </c>
      <c r="N39" s="19" t="s">
        <v>183</v>
      </c>
      <c r="O39" s="19" t="s">
        <v>83</v>
      </c>
      <c r="P39" s="21">
        <v>35500</v>
      </c>
      <c r="Q39" s="22">
        <v>1222230656</v>
      </c>
      <c r="R39" s="19"/>
      <c r="S39" s="21">
        <v>0</v>
      </c>
      <c r="T39" s="21">
        <v>0</v>
      </c>
      <c r="U39" s="19"/>
      <c r="V39" s="19"/>
      <c r="W39" s="19"/>
      <c r="X39" s="19"/>
      <c r="Y39" s="19"/>
      <c r="Z39" s="19" t="s">
        <v>73</v>
      </c>
      <c r="AA39" s="21">
        <v>36300</v>
      </c>
      <c r="AB39" s="21">
        <v>0</v>
      </c>
      <c r="AC39" s="21">
        <v>0</v>
      </c>
      <c r="AD39" s="21">
        <v>0</v>
      </c>
      <c r="AE39" s="21">
        <v>36300</v>
      </c>
      <c r="AF39" s="21">
        <v>0</v>
      </c>
      <c r="AG39" s="21">
        <v>0</v>
      </c>
      <c r="AH39" s="21">
        <v>0</v>
      </c>
      <c r="AI39" s="21">
        <v>0</v>
      </c>
      <c r="AJ39" s="21">
        <v>0</v>
      </c>
      <c r="AK39" s="19"/>
      <c r="AL39" s="19"/>
      <c r="AM39" s="21">
        <v>0</v>
      </c>
      <c r="AN39" s="19">
        <v>221398516546987</v>
      </c>
      <c r="AO39" s="19"/>
      <c r="AP39" s="19"/>
      <c r="AQ39" s="20">
        <v>44936</v>
      </c>
      <c r="AR39" s="19"/>
      <c r="AS39" s="19">
        <v>2</v>
      </c>
      <c r="AT39" s="19"/>
      <c r="AU39" s="19" t="s">
        <v>74</v>
      </c>
      <c r="AV39" s="19">
        <v>1</v>
      </c>
      <c r="AW39" s="19">
        <v>20230130</v>
      </c>
      <c r="AX39" s="19">
        <v>20230110</v>
      </c>
      <c r="AY39" s="19">
        <v>36300</v>
      </c>
      <c r="AZ39" s="21">
        <v>0</v>
      </c>
      <c r="BA39" s="19"/>
      <c r="BB39" s="19" t="s">
        <v>71</v>
      </c>
    </row>
    <row r="40" spans="1:54" x14ac:dyDescent="0.15">
      <c r="A40" s="19">
        <v>901352353</v>
      </c>
      <c r="B40" s="19" t="s">
        <v>11</v>
      </c>
      <c r="C40" s="19" t="s">
        <v>17</v>
      </c>
      <c r="D40" s="19">
        <v>281549</v>
      </c>
      <c r="E40" s="19" t="s">
        <v>150</v>
      </c>
      <c r="F40" s="19" t="s">
        <v>151</v>
      </c>
      <c r="G40" s="19" t="s">
        <v>17</v>
      </c>
      <c r="H40" s="19">
        <v>281549</v>
      </c>
      <c r="I40" s="19" t="s">
        <v>71</v>
      </c>
      <c r="J40" s="20">
        <v>44890</v>
      </c>
      <c r="K40" s="21">
        <v>36300</v>
      </c>
      <c r="L40" s="21">
        <v>36300</v>
      </c>
      <c r="M40" s="19" t="s">
        <v>72</v>
      </c>
      <c r="N40" s="19" t="s">
        <v>183</v>
      </c>
      <c r="O40" s="19" t="s">
        <v>83</v>
      </c>
      <c r="P40" s="21">
        <v>35500</v>
      </c>
      <c r="Q40" s="22">
        <v>1222230651</v>
      </c>
      <c r="R40" s="19"/>
      <c r="S40" s="21">
        <v>0</v>
      </c>
      <c r="T40" s="21">
        <v>0</v>
      </c>
      <c r="U40" s="19"/>
      <c r="V40" s="19"/>
      <c r="W40" s="19"/>
      <c r="X40" s="19"/>
      <c r="Y40" s="19"/>
      <c r="Z40" s="19" t="s">
        <v>73</v>
      </c>
      <c r="AA40" s="21">
        <v>36300</v>
      </c>
      <c r="AB40" s="21">
        <v>0</v>
      </c>
      <c r="AC40" s="21">
        <v>0</v>
      </c>
      <c r="AD40" s="21">
        <v>0</v>
      </c>
      <c r="AE40" s="21">
        <v>36300</v>
      </c>
      <c r="AF40" s="21">
        <v>0</v>
      </c>
      <c r="AG40" s="21">
        <v>0</v>
      </c>
      <c r="AH40" s="21">
        <v>0</v>
      </c>
      <c r="AI40" s="21">
        <v>0</v>
      </c>
      <c r="AJ40" s="21">
        <v>0</v>
      </c>
      <c r="AK40" s="19"/>
      <c r="AL40" s="19"/>
      <c r="AM40" s="21">
        <v>0</v>
      </c>
      <c r="AN40" s="19">
        <v>223208516461338</v>
      </c>
      <c r="AO40" s="19"/>
      <c r="AP40" s="19"/>
      <c r="AQ40" s="20">
        <v>44936</v>
      </c>
      <c r="AR40" s="19"/>
      <c r="AS40" s="19">
        <v>2</v>
      </c>
      <c r="AT40" s="19"/>
      <c r="AU40" s="19" t="s">
        <v>74</v>
      </c>
      <c r="AV40" s="19">
        <v>1</v>
      </c>
      <c r="AW40" s="19">
        <v>20230130</v>
      </c>
      <c r="AX40" s="19">
        <v>20230110</v>
      </c>
      <c r="AY40" s="19">
        <v>36300</v>
      </c>
      <c r="AZ40" s="21">
        <v>0</v>
      </c>
      <c r="BA40" s="19"/>
      <c r="BB40" s="19" t="s">
        <v>71</v>
      </c>
    </row>
    <row r="41" spans="1:54" x14ac:dyDescent="0.15">
      <c r="A41" s="19">
        <v>901352353</v>
      </c>
      <c r="B41" s="19" t="s">
        <v>11</v>
      </c>
      <c r="C41" s="19" t="s">
        <v>12</v>
      </c>
      <c r="D41" s="19">
        <v>393</v>
      </c>
      <c r="E41" s="19" t="s">
        <v>152</v>
      </c>
      <c r="F41" s="19" t="s">
        <v>153</v>
      </c>
      <c r="G41" s="19" t="s">
        <v>12</v>
      </c>
      <c r="H41" s="19">
        <v>393</v>
      </c>
      <c r="I41" s="19" t="s">
        <v>71</v>
      </c>
      <c r="J41" s="20">
        <v>43882</v>
      </c>
      <c r="K41" s="21">
        <v>35100</v>
      </c>
      <c r="L41" s="21">
        <v>35100</v>
      </c>
      <c r="M41" s="19" t="s">
        <v>72</v>
      </c>
      <c r="N41" s="19" t="s">
        <v>184</v>
      </c>
      <c r="O41" s="19" t="s">
        <v>83</v>
      </c>
      <c r="P41" s="21">
        <v>34398</v>
      </c>
      <c r="Q41" s="22"/>
      <c r="R41" s="19"/>
      <c r="S41" s="21">
        <v>0</v>
      </c>
      <c r="T41" s="21">
        <v>0</v>
      </c>
      <c r="U41" s="19"/>
      <c r="V41" s="19"/>
      <c r="W41" s="19"/>
      <c r="X41" s="19"/>
      <c r="Y41" s="19"/>
      <c r="Z41" s="19" t="s">
        <v>73</v>
      </c>
      <c r="AA41" s="21">
        <v>35100</v>
      </c>
      <c r="AB41" s="21">
        <v>0</v>
      </c>
      <c r="AC41" s="21">
        <v>0</v>
      </c>
      <c r="AD41" s="21">
        <v>0</v>
      </c>
      <c r="AE41" s="21">
        <v>35100</v>
      </c>
      <c r="AF41" s="21">
        <v>0</v>
      </c>
      <c r="AG41" s="21">
        <v>0</v>
      </c>
      <c r="AH41" s="21">
        <v>0</v>
      </c>
      <c r="AI41" s="21">
        <v>0</v>
      </c>
      <c r="AJ41" s="21">
        <v>0</v>
      </c>
      <c r="AK41" s="19"/>
      <c r="AL41" s="19"/>
      <c r="AM41" s="21">
        <v>0</v>
      </c>
      <c r="AN41" s="19">
        <v>999999999999999</v>
      </c>
      <c r="AO41" s="19"/>
      <c r="AP41" s="19"/>
      <c r="AQ41" s="20">
        <v>43983</v>
      </c>
      <c r="AR41" s="19"/>
      <c r="AS41" s="19">
        <v>2</v>
      </c>
      <c r="AT41" s="19"/>
      <c r="AU41" s="19" t="s">
        <v>74</v>
      </c>
      <c r="AV41" s="19">
        <v>2</v>
      </c>
      <c r="AW41" s="19">
        <v>20230330</v>
      </c>
      <c r="AX41" s="19">
        <v>20230310</v>
      </c>
      <c r="AY41" s="19">
        <v>35100</v>
      </c>
      <c r="AZ41" s="21">
        <v>0</v>
      </c>
      <c r="BA41" s="19"/>
      <c r="BB41" s="19" t="s">
        <v>71</v>
      </c>
    </row>
    <row r="42" spans="1:54" x14ac:dyDescent="0.15">
      <c r="A42" s="19">
        <v>901352353</v>
      </c>
      <c r="B42" s="19" t="s">
        <v>11</v>
      </c>
      <c r="C42" s="19" t="s">
        <v>16</v>
      </c>
      <c r="D42" s="19">
        <v>1804</v>
      </c>
      <c r="E42" s="19" t="s">
        <v>154</v>
      </c>
      <c r="F42" s="19" t="s">
        <v>155</v>
      </c>
      <c r="G42" s="19" t="s">
        <v>16</v>
      </c>
      <c r="H42" s="19">
        <v>1804</v>
      </c>
      <c r="I42" s="19" t="s">
        <v>71</v>
      </c>
      <c r="J42" s="20">
        <v>43917</v>
      </c>
      <c r="K42" s="21">
        <v>31900</v>
      </c>
      <c r="L42" s="21">
        <v>31900</v>
      </c>
      <c r="M42" s="19" t="s">
        <v>72</v>
      </c>
      <c r="N42" s="19" t="s">
        <v>184</v>
      </c>
      <c r="O42" s="19" t="s">
        <v>83</v>
      </c>
      <c r="P42" s="21">
        <v>31262</v>
      </c>
      <c r="Q42" s="22"/>
      <c r="R42" s="19"/>
      <c r="S42" s="21">
        <v>0</v>
      </c>
      <c r="T42" s="21">
        <v>0</v>
      </c>
      <c r="U42" s="19"/>
      <c r="V42" s="19"/>
      <c r="W42" s="19"/>
      <c r="X42" s="19"/>
      <c r="Y42" s="19"/>
      <c r="Z42" s="19" t="s">
        <v>73</v>
      </c>
      <c r="AA42" s="21">
        <v>31900</v>
      </c>
      <c r="AB42" s="21">
        <v>0</v>
      </c>
      <c r="AC42" s="21">
        <v>0</v>
      </c>
      <c r="AD42" s="21">
        <v>0</v>
      </c>
      <c r="AE42" s="21">
        <v>31900</v>
      </c>
      <c r="AF42" s="21">
        <v>0</v>
      </c>
      <c r="AG42" s="21">
        <v>0</v>
      </c>
      <c r="AH42" s="21">
        <v>0</v>
      </c>
      <c r="AI42" s="21">
        <v>0</v>
      </c>
      <c r="AJ42" s="21">
        <v>0</v>
      </c>
      <c r="AK42" s="19"/>
      <c r="AL42" s="19"/>
      <c r="AM42" s="21">
        <v>0</v>
      </c>
      <c r="AN42" s="19">
        <v>999999999999999</v>
      </c>
      <c r="AO42" s="19"/>
      <c r="AP42" s="19"/>
      <c r="AQ42" s="20">
        <v>43983</v>
      </c>
      <c r="AR42" s="19"/>
      <c r="AS42" s="19">
        <v>2</v>
      </c>
      <c r="AT42" s="19"/>
      <c r="AU42" s="19" t="s">
        <v>74</v>
      </c>
      <c r="AV42" s="19">
        <v>2</v>
      </c>
      <c r="AW42" s="19">
        <v>20230330</v>
      </c>
      <c r="AX42" s="19">
        <v>20230310</v>
      </c>
      <c r="AY42" s="19">
        <v>31900</v>
      </c>
      <c r="AZ42" s="21">
        <v>0</v>
      </c>
      <c r="BA42" s="19"/>
      <c r="BB42" s="19" t="s">
        <v>71</v>
      </c>
    </row>
    <row r="43" spans="1:54" x14ac:dyDescent="0.15">
      <c r="A43" s="19">
        <v>901352353</v>
      </c>
      <c r="B43" s="19" t="s">
        <v>11</v>
      </c>
      <c r="C43" s="19" t="s">
        <v>17</v>
      </c>
      <c r="D43" s="19">
        <v>311218</v>
      </c>
      <c r="E43" s="19" t="s">
        <v>156</v>
      </c>
      <c r="F43" s="19" t="s">
        <v>157</v>
      </c>
      <c r="G43" s="19" t="s">
        <v>17</v>
      </c>
      <c r="H43" s="19">
        <v>311218</v>
      </c>
      <c r="I43" s="19" t="s">
        <v>71</v>
      </c>
      <c r="J43" s="20">
        <v>44982</v>
      </c>
      <c r="K43" s="21">
        <v>31700</v>
      </c>
      <c r="L43" s="21">
        <v>31700</v>
      </c>
      <c r="M43" s="19" t="s">
        <v>72</v>
      </c>
      <c r="N43" s="19" t="s">
        <v>183</v>
      </c>
      <c r="O43" s="19" t="s">
        <v>83</v>
      </c>
      <c r="P43" s="21">
        <v>31066</v>
      </c>
      <c r="Q43" s="22">
        <v>1222240592</v>
      </c>
      <c r="R43" s="19"/>
      <c r="S43" s="21">
        <v>0</v>
      </c>
      <c r="T43" s="21">
        <v>0</v>
      </c>
      <c r="U43" s="19"/>
      <c r="V43" s="19"/>
      <c r="W43" s="19"/>
      <c r="X43" s="19"/>
      <c r="Y43" s="19"/>
      <c r="Z43" s="19" t="s">
        <v>73</v>
      </c>
      <c r="AA43" s="21">
        <v>31700</v>
      </c>
      <c r="AB43" s="21">
        <v>0</v>
      </c>
      <c r="AC43" s="21">
        <v>0</v>
      </c>
      <c r="AD43" s="21">
        <v>0</v>
      </c>
      <c r="AE43" s="21">
        <v>31700</v>
      </c>
      <c r="AF43" s="21">
        <v>0</v>
      </c>
      <c r="AG43" s="21">
        <v>0</v>
      </c>
      <c r="AH43" s="21">
        <v>0</v>
      </c>
      <c r="AI43" s="21">
        <v>0</v>
      </c>
      <c r="AJ43" s="21">
        <v>0</v>
      </c>
      <c r="AK43" s="19"/>
      <c r="AL43" s="19"/>
      <c r="AM43" s="21">
        <v>0</v>
      </c>
      <c r="AN43" s="19">
        <v>230388516358477</v>
      </c>
      <c r="AO43" s="19"/>
      <c r="AP43" s="19"/>
      <c r="AQ43" s="20">
        <v>45007</v>
      </c>
      <c r="AR43" s="19"/>
      <c r="AS43" s="19">
        <v>2</v>
      </c>
      <c r="AT43" s="19"/>
      <c r="AU43" s="19" t="s">
        <v>74</v>
      </c>
      <c r="AV43" s="19">
        <v>1</v>
      </c>
      <c r="AW43" s="19">
        <v>20230330</v>
      </c>
      <c r="AX43" s="19">
        <v>20230322</v>
      </c>
      <c r="AY43" s="19">
        <v>31700</v>
      </c>
      <c r="AZ43" s="21">
        <v>0</v>
      </c>
      <c r="BA43" s="19"/>
      <c r="BB43" s="19" t="s">
        <v>71</v>
      </c>
    </row>
    <row r="44" spans="1:54" x14ac:dyDescent="0.15">
      <c r="A44" s="19">
        <v>901352353</v>
      </c>
      <c r="B44" s="19" t="s">
        <v>11</v>
      </c>
      <c r="C44" s="19" t="s">
        <v>17</v>
      </c>
      <c r="D44" s="19">
        <v>271239</v>
      </c>
      <c r="E44" s="19" t="s">
        <v>158</v>
      </c>
      <c r="F44" s="19" t="s">
        <v>159</v>
      </c>
      <c r="G44" s="19" t="s">
        <v>17</v>
      </c>
      <c r="H44" s="19">
        <v>271239</v>
      </c>
      <c r="I44" s="19" t="s">
        <v>71</v>
      </c>
      <c r="J44" s="20">
        <v>44860</v>
      </c>
      <c r="K44" s="21">
        <v>25314</v>
      </c>
      <c r="L44" s="21">
        <v>25314</v>
      </c>
      <c r="M44" s="19" t="s">
        <v>72</v>
      </c>
      <c r="N44" s="19" t="s">
        <v>183</v>
      </c>
      <c r="O44" s="19" t="s">
        <v>83</v>
      </c>
      <c r="P44" s="21">
        <v>24514</v>
      </c>
      <c r="Q44" s="22">
        <v>1222230581</v>
      </c>
      <c r="R44" s="19"/>
      <c r="S44" s="21">
        <v>0</v>
      </c>
      <c r="T44" s="21">
        <v>0</v>
      </c>
      <c r="U44" s="19"/>
      <c r="V44" s="19"/>
      <c r="W44" s="19"/>
      <c r="X44" s="19"/>
      <c r="Y44" s="19"/>
      <c r="Z44" s="19" t="s">
        <v>73</v>
      </c>
      <c r="AA44" s="21">
        <v>25314</v>
      </c>
      <c r="AB44" s="21">
        <v>0</v>
      </c>
      <c r="AC44" s="21">
        <v>0</v>
      </c>
      <c r="AD44" s="21">
        <v>0</v>
      </c>
      <c r="AE44" s="21">
        <v>25314</v>
      </c>
      <c r="AF44" s="21">
        <v>0</v>
      </c>
      <c r="AG44" s="21">
        <v>0</v>
      </c>
      <c r="AH44" s="21">
        <v>0</v>
      </c>
      <c r="AI44" s="21">
        <v>0</v>
      </c>
      <c r="AJ44" s="21">
        <v>0</v>
      </c>
      <c r="AK44" s="19"/>
      <c r="AL44" s="19"/>
      <c r="AM44" s="21">
        <v>0</v>
      </c>
      <c r="AN44" s="19">
        <v>222918516616076</v>
      </c>
      <c r="AO44" s="19"/>
      <c r="AP44" s="19"/>
      <c r="AQ44" s="20">
        <v>44882</v>
      </c>
      <c r="AR44" s="19"/>
      <c r="AS44" s="19">
        <v>2</v>
      </c>
      <c r="AT44" s="19"/>
      <c r="AU44" s="19" t="s">
        <v>74</v>
      </c>
      <c r="AV44" s="19">
        <v>1</v>
      </c>
      <c r="AW44" s="19">
        <v>20221130</v>
      </c>
      <c r="AX44" s="19">
        <v>20221117</v>
      </c>
      <c r="AY44" s="19">
        <v>25314</v>
      </c>
      <c r="AZ44" s="21">
        <v>0</v>
      </c>
      <c r="BA44" s="19"/>
      <c r="BB44" s="19" t="s">
        <v>71</v>
      </c>
    </row>
    <row r="45" spans="1:54" x14ac:dyDescent="0.15">
      <c r="A45" s="19">
        <v>901352353</v>
      </c>
      <c r="B45" s="19" t="s">
        <v>11</v>
      </c>
      <c r="C45" s="19" t="s">
        <v>17</v>
      </c>
      <c r="D45" s="19">
        <v>277180</v>
      </c>
      <c r="E45" s="19" t="s">
        <v>160</v>
      </c>
      <c r="F45" s="19" t="s">
        <v>161</v>
      </c>
      <c r="G45" s="19" t="s">
        <v>17</v>
      </c>
      <c r="H45" s="19">
        <v>277180</v>
      </c>
      <c r="I45" s="19" t="s">
        <v>71</v>
      </c>
      <c r="J45" s="20">
        <v>44876</v>
      </c>
      <c r="K45" s="21">
        <v>23600</v>
      </c>
      <c r="L45" s="21">
        <v>23600</v>
      </c>
      <c r="M45" s="19" t="s">
        <v>72</v>
      </c>
      <c r="N45" s="19" t="s">
        <v>183</v>
      </c>
      <c r="O45" s="19" t="s">
        <v>83</v>
      </c>
      <c r="P45" s="21">
        <v>23054</v>
      </c>
      <c r="Q45" s="22">
        <v>1222230590</v>
      </c>
      <c r="R45" s="19"/>
      <c r="S45" s="21">
        <v>0</v>
      </c>
      <c r="T45" s="21">
        <v>0</v>
      </c>
      <c r="U45" s="19"/>
      <c r="V45" s="19"/>
      <c r="W45" s="19"/>
      <c r="X45" s="19"/>
      <c r="Y45" s="19"/>
      <c r="Z45" s="19" t="s">
        <v>73</v>
      </c>
      <c r="AA45" s="21">
        <v>23600</v>
      </c>
      <c r="AB45" s="21">
        <v>0</v>
      </c>
      <c r="AC45" s="21">
        <v>0</v>
      </c>
      <c r="AD45" s="21">
        <v>0</v>
      </c>
      <c r="AE45" s="21">
        <v>23600</v>
      </c>
      <c r="AF45" s="21">
        <v>0</v>
      </c>
      <c r="AG45" s="21">
        <v>0</v>
      </c>
      <c r="AH45" s="21">
        <v>0</v>
      </c>
      <c r="AI45" s="21">
        <v>0</v>
      </c>
      <c r="AJ45" s="21">
        <v>0</v>
      </c>
      <c r="AK45" s="19"/>
      <c r="AL45" s="19"/>
      <c r="AM45" s="21">
        <v>0</v>
      </c>
      <c r="AN45" s="19">
        <v>222578516392915</v>
      </c>
      <c r="AO45" s="19"/>
      <c r="AP45" s="19"/>
      <c r="AQ45" s="20">
        <v>44896</v>
      </c>
      <c r="AR45" s="19"/>
      <c r="AS45" s="19">
        <v>2</v>
      </c>
      <c r="AT45" s="19"/>
      <c r="AU45" s="19" t="s">
        <v>74</v>
      </c>
      <c r="AV45" s="19">
        <v>1</v>
      </c>
      <c r="AW45" s="19">
        <v>20221230</v>
      </c>
      <c r="AX45" s="19">
        <v>20221201</v>
      </c>
      <c r="AY45" s="19">
        <v>23600</v>
      </c>
      <c r="AZ45" s="21">
        <v>0</v>
      </c>
      <c r="BA45" s="19"/>
      <c r="BB45" s="19" t="s">
        <v>71</v>
      </c>
    </row>
    <row r="46" spans="1:54" x14ac:dyDescent="0.15">
      <c r="A46" s="19">
        <v>901352353</v>
      </c>
      <c r="B46" s="19" t="s">
        <v>11</v>
      </c>
      <c r="C46" s="19" t="s">
        <v>15</v>
      </c>
      <c r="D46" s="19">
        <v>1929</v>
      </c>
      <c r="E46" s="19" t="s">
        <v>162</v>
      </c>
      <c r="F46" s="19" t="s">
        <v>163</v>
      </c>
      <c r="G46" s="19" t="s">
        <v>15</v>
      </c>
      <c r="H46" s="19">
        <v>1929</v>
      </c>
      <c r="I46" s="19" t="s">
        <v>71</v>
      </c>
      <c r="J46" s="20">
        <v>43902</v>
      </c>
      <c r="K46" s="21">
        <v>22500</v>
      </c>
      <c r="L46" s="21">
        <v>22500</v>
      </c>
      <c r="M46" s="19" t="s">
        <v>72</v>
      </c>
      <c r="N46" s="19" t="s">
        <v>184</v>
      </c>
      <c r="O46" s="19" t="s">
        <v>83</v>
      </c>
      <c r="P46" s="21">
        <v>22050</v>
      </c>
      <c r="Q46" s="22"/>
      <c r="R46" s="19"/>
      <c r="S46" s="21">
        <v>0</v>
      </c>
      <c r="T46" s="21">
        <v>0</v>
      </c>
      <c r="U46" s="19"/>
      <c r="V46" s="19"/>
      <c r="W46" s="19"/>
      <c r="X46" s="19"/>
      <c r="Y46" s="19"/>
      <c r="Z46" s="19" t="s">
        <v>73</v>
      </c>
      <c r="AA46" s="21">
        <v>22500</v>
      </c>
      <c r="AB46" s="21">
        <v>0</v>
      </c>
      <c r="AC46" s="21">
        <v>0</v>
      </c>
      <c r="AD46" s="21">
        <v>0</v>
      </c>
      <c r="AE46" s="21">
        <v>22500</v>
      </c>
      <c r="AF46" s="21">
        <v>0</v>
      </c>
      <c r="AG46" s="21">
        <v>0</v>
      </c>
      <c r="AH46" s="21">
        <v>0</v>
      </c>
      <c r="AI46" s="21">
        <v>0</v>
      </c>
      <c r="AJ46" s="21">
        <v>0</v>
      </c>
      <c r="AK46" s="19"/>
      <c r="AL46" s="19"/>
      <c r="AM46" s="21">
        <v>0</v>
      </c>
      <c r="AN46" s="19">
        <v>999999999999999</v>
      </c>
      <c r="AO46" s="19"/>
      <c r="AP46" s="19"/>
      <c r="AQ46" s="20">
        <v>43983</v>
      </c>
      <c r="AR46" s="19"/>
      <c r="AS46" s="19">
        <v>2</v>
      </c>
      <c r="AT46" s="19"/>
      <c r="AU46" s="19" t="s">
        <v>74</v>
      </c>
      <c r="AV46" s="19">
        <v>2</v>
      </c>
      <c r="AW46" s="19">
        <v>20230330</v>
      </c>
      <c r="AX46" s="19">
        <v>20230310</v>
      </c>
      <c r="AY46" s="19">
        <v>22500</v>
      </c>
      <c r="AZ46" s="21">
        <v>0</v>
      </c>
      <c r="BA46" s="19"/>
      <c r="BB46" s="19" t="s">
        <v>71</v>
      </c>
    </row>
    <row r="47" spans="1:54" x14ac:dyDescent="0.15">
      <c r="A47" s="19">
        <v>901352353</v>
      </c>
      <c r="B47" s="19" t="s">
        <v>11</v>
      </c>
      <c r="C47" s="19" t="s">
        <v>12</v>
      </c>
      <c r="D47" s="19">
        <v>1900</v>
      </c>
      <c r="E47" s="19" t="s">
        <v>164</v>
      </c>
      <c r="F47" s="19" t="s">
        <v>165</v>
      </c>
      <c r="G47" s="19" t="s">
        <v>12</v>
      </c>
      <c r="H47" s="19">
        <v>1900</v>
      </c>
      <c r="I47" s="19" t="s">
        <v>71</v>
      </c>
      <c r="J47" s="20">
        <v>43906</v>
      </c>
      <c r="K47" s="21">
        <v>21600</v>
      </c>
      <c r="L47" s="21">
        <v>21600</v>
      </c>
      <c r="M47" s="19" t="s">
        <v>72</v>
      </c>
      <c r="N47" s="19" t="s">
        <v>184</v>
      </c>
      <c r="O47" s="19" t="s">
        <v>83</v>
      </c>
      <c r="P47" s="21">
        <v>21168</v>
      </c>
      <c r="Q47" s="22"/>
      <c r="R47" s="19"/>
      <c r="S47" s="21">
        <v>0</v>
      </c>
      <c r="T47" s="21">
        <v>0</v>
      </c>
      <c r="U47" s="19"/>
      <c r="V47" s="19"/>
      <c r="W47" s="19"/>
      <c r="X47" s="19"/>
      <c r="Y47" s="19"/>
      <c r="Z47" s="19" t="s">
        <v>73</v>
      </c>
      <c r="AA47" s="21">
        <v>21600</v>
      </c>
      <c r="AB47" s="21">
        <v>0</v>
      </c>
      <c r="AC47" s="21">
        <v>0</v>
      </c>
      <c r="AD47" s="21">
        <v>0</v>
      </c>
      <c r="AE47" s="21">
        <v>21600</v>
      </c>
      <c r="AF47" s="21">
        <v>0</v>
      </c>
      <c r="AG47" s="21">
        <v>0</v>
      </c>
      <c r="AH47" s="21">
        <v>0</v>
      </c>
      <c r="AI47" s="21">
        <v>0</v>
      </c>
      <c r="AJ47" s="21">
        <v>0</v>
      </c>
      <c r="AK47" s="19"/>
      <c r="AL47" s="19"/>
      <c r="AM47" s="21">
        <v>0</v>
      </c>
      <c r="AN47" s="19">
        <v>999999999999999</v>
      </c>
      <c r="AO47" s="19"/>
      <c r="AP47" s="19"/>
      <c r="AQ47" s="20">
        <v>43983</v>
      </c>
      <c r="AR47" s="19"/>
      <c r="AS47" s="19">
        <v>2</v>
      </c>
      <c r="AT47" s="19"/>
      <c r="AU47" s="19" t="s">
        <v>74</v>
      </c>
      <c r="AV47" s="19">
        <v>2</v>
      </c>
      <c r="AW47" s="19">
        <v>20230330</v>
      </c>
      <c r="AX47" s="19">
        <v>20230310</v>
      </c>
      <c r="AY47" s="19">
        <v>21600</v>
      </c>
      <c r="AZ47" s="21">
        <v>0</v>
      </c>
      <c r="BA47" s="19"/>
      <c r="BB47" s="19" t="s">
        <v>71</v>
      </c>
    </row>
    <row r="48" spans="1:54" x14ac:dyDescent="0.15">
      <c r="A48" s="19">
        <v>901352353</v>
      </c>
      <c r="B48" s="19" t="s">
        <v>11</v>
      </c>
      <c r="C48" s="19" t="s">
        <v>17</v>
      </c>
      <c r="D48" s="19">
        <v>298772</v>
      </c>
      <c r="E48" s="19" t="s">
        <v>166</v>
      </c>
      <c r="F48" s="19" t="s">
        <v>167</v>
      </c>
      <c r="G48" s="19" t="s">
        <v>17</v>
      </c>
      <c r="H48" s="19">
        <v>298772</v>
      </c>
      <c r="I48" s="19" t="s">
        <v>71</v>
      </c>
      <c r="J48" s="20">
        <v>44944</v>
      </c>
      <c r="K48" s="21">
        <v>1500</v>
      </c>
      <c r="L48" s="21">
        <v>1500</v>
      </c>
      <c r="M48" s="19" t="s">
        <v>72</v>
      </c>
      <c r="N48" s="19" t="s">
        <v>183</v>
      </c>
      <c r="O48" s="19" t="s">
        <v>83</v>
      </c>
      <c r="P48" s="21">
        <v>1470</v>
      </c>
      <c r="Q48" s="22">
        <v>1222243755</v>
      </c>
      <c r="R48" s="19"/>
      <c r="S48" s="21">
        <v>0</v>
      </c>
      <c r="T48" s="21">
        <v>0</v>
      </c>
      <c r="U48" s="19"/>
      <c r="V48" s="19"/>
      <c r="W48" s="19"/>
      <c r="X48" s="19"/>
      <c r="Y48" s="19"/>
      <c r="Z48" s="19" t="s">
        <v>73</v>
      </c>
      <c r="AA48" s="21">
        <v>1500</v>
      </c>
      <c r="AB48" s="21">
        <v>0</v>
      </c>
      <c r="AC48" s="21">
        <v>0</v>
      </c>
      <c r="AD48" s="21">
        <v>0</v>
      </c>
      <c r="AE48" s="21">
        <v>1500</v>
      </c>
      <c r="AF48" s="21">
        <v>0</v>
      </c>
      <c r="AG48" s="21">
        <v>0</v>
      </c>
      <c r="AH48" s="21">
        <v>0</v>
      </c>
      <c r="AI48" s="21">
        <v>0</v>
      </c>
      <c r="AJ48" s="21">
        <v>0</v>
      </c>
      <c r="AK48" s="19"/>
      <c r="AL48" s="19"/>
      <c r="AM48" s="21">
        <v>0</v>
      </c>
      <c r="AN48" s="19">
        <v>999999999999999</v>
      </c>
      <c r="AO48" s="19"/>
      <c r="AP48" s="19"/>
      <c r="AQ48" s="20">
        <v>44998</v>
      </c>
      <c r="AR48" s="19"/>
      <c r="AS48" s="19">
        <v>2</v>
      </c>
      <c r="AT48" s="19"/>
      <c r="AU48" s="19" t="s">
        <v>74</v>
      </c>
      <c r="AV48" s="19">
        <v>1</v>
      </c>
      <c r="AW48" s="19">
        <v>20230330</v>
      </c>
      <c r="AX48" s="19">
        <v>20230313</v>
      </c>
      <c r="AY48" s="19">
        <v>1500</v>
      </c>
      <c r="AZ48" s="21">
        <v>0</v>
      </c>
      <c r="BA48" s="19"/>
      <c r="BB48" s="19" t="s">
        <v>71</v>
      </c>
    </row>
    <row r="49" spans="1:54" x14ac:dyDescent="0.15">
      <c r="A49" s="19">
        <v>901352353</v>
      </c>
      <c r="B49" s="19" t="s">
        <v>11</v>
      </c>
      <c r="C49" s="19" t="s">
        <v>17</v>
      </c>
      <c r="D49" s="19">
        <v>311243</v>
      </c>
      <c r="E49" s="19" t="s">
        <v>168</v>
      </c>
      <c r="F49" s="19" t="s">
        <v>169</v>
      </c>
      <c r="G49" s="19" t="s">
        <v>17</v>
      </c>
      <c r="H49" s="19">
        <v>311243</v>
      </c>
      <c r="I49" s="19" t="s">
        <v>71</v>
      </c>
      <c r="J49" s="20">
        <v>44982</v>
      </c>
      <c r="K49" s="21">
        <v>4587816</v>
      </c>
      <c r="L49" s="21">
        <v>4587816</v>
      </c>
      <c r="M49" s="19" t="s">
        <v>170</v>
      </c>
      <c r="N49" s="19" t="s">
        <v>185</v>
      </c>
      <c r="O49" s="19" t="s">
        <v>171</v>
      </c>
      <c r="P49" s="21">
        <v>0</v>
      </c>
      <c r="Q49" s="22"/>
      <c r="R49" s="19"/>
      <c r="S49" s="21">
        <v>0</v>
      </c>
      <c r="T49" s="21">
        <v>4587816</v>
      </c>
      <c r="U49" s="19" t="s">
        <v>172</v>
      </c>
      <c r="V49" s="19" t="s">
        <v>54</v>
      </c>
      <c r="W49" s="19"/>
      <c r="X49" s="19"/>
      <c r="Y49" s="19"/>
      <c r="Z49" s="19" t="s">
        <v>73</v>
      </c>
      <c r="AA49" s="21">
        <v>4587816</v>
      </c>
      <c r="AB49" s="21">
        <v>0</v>
      </c>
      <c r="AC49" s="21">
        <v>0</v>
      </c>
      <c r="AD49" s="21">
        <v>0</v>
      </c>
      <c r="AE49" s="21">
        <v>0</v>
      </c>
      <c r="AF49" s="21">
        <v>0</v>
      </c>
      <c r="AG49" s="21">
        <v>4587816</v>
      </c>
      <c r="AH49" s="21">
        <v>4587816</v>
      </c>
      <c r="AI49" s="21">
        <v>0</v>
      </c>
      <c r="AJ49" s="21">
        <v>0</v>
      </c>
      <c r="AK49" s="19"/>
      <c r="AL49" s="19"/>
      <c r="AM49" s="21">
        <v>0</v>
      </c>
      <c r="AN49" s="19"/>
      <c r="AO49" s="19"/>
      <c r="AP49" s="19" t="s">
        <v>173</v>
      </c>
      <c r="AQ49" s="20">
        <v>44998</v>
      </c>
      <c r="AR49" s="19"/>
      <c r="AS49" s="19">
        <v>0</v>
      </c>
      <c r="AT49" s="19"/>
      <c r="AU49" s="19" t="s">
        <v>74</v>
      </c>
      <c r="AV49" s="19">
        <v>2</v>
      </c>
      <c r="AW49" s="19">
        <v>20230530</v>
      </c>
      <c r="AX49" s="19">
        <v>20230502</v>
      </c>
      <c r="AY49" s="19">
        <v>4587816</v>
      </c>
      <c r="AZ49" s="21">
        <v>0</v>
      </c>
      <c r="BA49" s="19"/>
      <c r="BB49" s="19" t="s">
        <v>71</v>
      </c>
    </row>
    <row r="50" spans="1:54" x14ac:dyDescent="0.15">
      <c r="A50" s="19">
        <v>901352353</v>
      </c>
      <c r="B50" s="19" t="s">
        <v>11</v>
      </c>
      <c r="C50" s="19" t="s">
        <v>17</v>
      </c>
      <c r="D50" s="19">
        <v>210479</v>
      </c>
      <c r="E50" s="19" t="s">
        <v>174</v>
      </c>
      <c r="F50" s="19" t="s">
        <v>175</v>
      </c>
      <c r="G50" s="19" t="s">
        <v>17</v>
      </c>
      <c r="H50" s="19">
        <v>210479</v>
      </c>
      <c r="I50" s="19" t="s">
        <v>71</v>
      </c>
      <c r="J50" s="20">
        <v>44670</v>
      </c>
      <c r="K50" s="21">
        <v>8060054</v>
      </c>
      <c r="L50" s="21">
        <v>85100</v>
      </c>
      <c r="M50" s="19" t="s">
        <v>176</v>
      </c>
      <c r="N50" s="19" t="s">
        <v>186</v>
      </c>
      <c r="O50" s="19" t="s">
        <v>171</v>
      </c>
      <c r="P50" s="21">
        <v>0</v>
      </c>
      <c r="Q50" s="22"/>
      <c r="R50" s="19"/>
      <c r="S50" s="21">
        <v>0</v>
      </c>
      <c r="T50" s="21">
        <v>152500</v>
      </c>
      <c r="U50" s="19" t="s">
        <v>177</v>
      </c>
      <c r="V50" s="19" t="s">
        <v>178</v>
      </c>
      <c r="W50" s="19"/>
      <c r="X50" s="19"/>
      <c r="Y50" s="19"/>
      <c r="Z50" s="19" t="s">
        <v>73</v>
      </c>
      <c r="AA50" s="21">
        <v>8060054</v>
      </c>
      <c r="AB50" s="21">
        <v>0</v>
      </c>
      <c r="AC50" s="21">
        <v>0</v>
      </c>
      <c r="AD50" s="21">
        <v>0</v>
      </c>
      <c r="AE50" s="21">
        <v>7907554</v>
      </c>
      <c r="AF50" s="21">
        <v>0</v>
      </c>
      <c r="AG50" s="21">
        <v>152500</v>
      </c>
      <c r="AH50" s="21">
        <v>152500</v>
      </c>
      <c r="AI50" s="21">
        <v>0</v>
      </c>
      <c r="AJ50" s="21">
        <v>0</v>
      </c>
      <c r="AK50" s="19"/>
      <c r="AL50" s="19"/>
      <c r="AM50" s="21">
        <v>0</v>
      </c>
      <c r="AN50" s="19">
        <v>220998523257897</v>
      </c>
      <c r="AO50" s="19"/>
      <c r="AP50" s="19" t="s">
        <v>179</v>
      </c>
      <c r="AQ50" s="20">
        <v>44684</v>
      </c>
      <c r="AR50" s="19"/>
      <c r="AS50" s="19">
        <v>0</v>
      </c>
      <c r="AT50" s="19"/>
      <c r="AU50" s="19" t="s">
        <v>74</v>
      </c>
      <c r="AV50" s="19">
        <v>3</v>
      </c>
      <c r="AW50" s="19">
        <v>20230516</v>
      </c>
      <c r="AX50" s="19">
        <v>20230502</v>
      </c>
      <c r="AY50" s="19">
        <v>8060054</v>
      </c>
      <c r="AZ50" s="21">
        <v>0</v>
      </c>
      <c r="BA50" s="19"/>
      <c r="BB50" s="19" t="s">
        <v>71</v>
      </c>
    </row>
    <row r="51" spans="1:54" x14ac:dyDescent="0.15">
      <c r="A51" s="19">
        <v>901352353</v>
      </c>
      <c r="B51" s="19" t="s">
        <v>11</v>
      </c>
      <c r="C51" s="19" t="s">
        <v>17</v>
      </c>
      <c r="D51" s="19">
        <v>271048</v>
      </c>
      <c r="E51" s="19" t="s">
        <v>180</v>
      </c>
      <c r="F51" s="19" t="s">
        <v>181</v>
      </c>
      <c r="G51" s="19" t="s">
        <v>17</v>
      </c>
      <c r="H51" s="19">
        <v>271048</v>
      </c>
      <c r="I51" s="19" t="s">
        <v>71</v>
      </c>
      <c r="J51" s="20">
        <v>44860</v>
      </c>
      <c r="K51" s="21">
        <v>3676229</v>
      </c>
      <c r="L51" s="21">
        <v>3676229</v>
      </c>
      <c r="M51" s="19" t="s">
        <v>72</v>
      </c>
      <c r="N51" s="19" t="s">
        <v>183</v>
      </c>
      <c r="O51" s="19" t="s">
        <v>187</v>
      </c>
      <c r="P51" s="21">
        <v>0</v>
      </c>
      <c r="Q51" s="22"/>
      <c r="R51" s="19"/>
      <c r="S51" s="21">
        <v>0</v>
      </c>
      <c r="T51" s="21">
        <v>0</v>
      </c>
      <c r="U51" s="19"/>
      <c r="V51" s="19"/>
      <c r="W51" s="19"/>
      <c r="X51" s="19"/>
      <c r="Y51" s="19"/>
      <c r="Z51" s="19" t="s">
        <v>73</v>
      </c>
      <c r="AA51" s="21">
        <v>3676229</v>
      </c>
      <c r="AB51" s="21">
        <v>0</v>
      </c>
      <c r="AC51" s="21">
        <v>0</v>
      </c>
      <c r="AD51" s="21">
        <v>0</v>
      </c>
      <c r="AE51" s="21">
        <v>3676229</v>
      </c>
      <c r="AF51" s="21">
        <v>0</v>
      </c>
      <c r="AG51" s="21">
        <v>0</v>
      </c>
      <c r="AH51" s="21">
        <v>0</v>
      </c>
      <c r="AI51" s="21">
        <v>3597244</v>
      </c>
      <c r="AJ51" s="21">
        <v>78985</v>
      </c>
      <c r="AK51" s="19">
        <v>2201380379</v>
      </c>
      <c r="AL51" s="20">
        <v>45042</v>
      </c>
      <c r="AM51" s="21">
        <v>3597244</v>
      </c>
      <c r="AN51" s="19">
        <v>222918524734136</v>
      </c>
      <c r="AO51" s="19"/>
      <c r="AP51" s="19"/>
      <c r="AQ51" s="20">
        <v>44896</v>
      </c>
      <c r="AR51" s="19"/>
      <c r="AS51" s="19">
        <v>2</v>
      </c>
      <c r="AT51" s="19"/>
      <c r="AU51" s="19" t="s">
        <v>74</v>
      </c>
      <c r="AV51" s="19">
        <v>1</v>
      </c>
      <c r="AW51" s="19">
        <v>20221230</v>
      </c>
      <c r="AX51" s="19">
        <v>20221201</v>
      </c>
      <c r="AY51" s="19">
        <v>3676229</v>
      </c>
      <c r="AZ51" s="21">
        <v>0</v>
      </c>
      <c r="BA51" s="19"/>
      <c r="BB51" s="19" t="s">
        <v>71</v>
      </c>
    </row>
  </sheetData>
  <autoFilter ref="A1:BB51"/>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showGridLines="0" tabSelected="1" topLeftCell="A7" zoomScale="90" zoomScaleNormal="90" zoomScaleSheetLayoutView="100" workbookViewId="0">
      <selection activeCell="J8" sqref="J8"/>
    </sheetView>
  </sheetViews>
  <sheetFormatPr baseColWidth="10" defaultRowHeight="12.75" x14ac:dyDescent="0.2"/>
  <cols>
    <col min="1" max="1" width="1" style="28" customWidth="1"/>
    <col min="2" max="2" width="11.42578125" style="28"/>
    <col min="3" max="3" width="17.5703125" style="28" customWidth="1"/>
    <col min="4" max="4" width="11.5703125" style="28" customWidth="1"/>
    <col min="5" max="8" width="11.42578125" style="28"/>
    <col min="9" max="9" width="22.5703125" style="28" customWidth="1"/>
    <col min="10" max="10" width="14" style="28" customWidth="1"/>
    <col min="11" max="11" width="1.7109375" style="28" customWidth="1"/>
    <col min="12" max="225" width="11.42578125" style="28"/>
    <col min="226" max="226" width="4.42578125" style="28" customWidth="1"/>
    <col min="227" max="227" width="11.42578125" style="28"/>
    <col min="228" max="228" width="17.5703125" style="28" customWidth="1"/>
    <col min="229" max="229" width="11.5703125" style="28" customWidth="1"/>
    <col min="230" max="233" width="11.42578125" style="28"/>
    <col min="234" max="234" width="22.5703125" style="28" customWidth="1"/>
    <col min="235" max="235" width="14" style="28" customWidth="1"/>
    <col min="236" max="236" width="1.7109375" style="28" customWidth="1"/>
    <col min="237" max="481" width="11.42578125" style="28"/>
    <col min="482" max="482" width="4.42578125" style="28" customWidth="1"/>
    <col min="483" max="483" width="11.42578125" style="28"/>
    <col min="484" max="484" width="17.5703125" style="28" customWidth="1"/>
    <col min="485" max="485" width="11.5703125" style="28" customWidth="1"/>
    <col min="486" max="489" width="11.42578125" style="28"/>
    <col min="490" max="490" width="22.5703125" style="28" customWidth="1"/>
    <col min="491" max="491" width="14" style="28" customWidth="1"/>
    <col min="492" max="492" width="1.7109375" style="28" customWidth="1"/>
    <col min="493" max="737" width="11.42578125" style="28"/>
    <col min="738" max="738" width="4.42578125" style="28" customWidth="1"/>
    <col min="739" max="739" width="11.42578125" style="28"/>
    <col min="740" max="740" width="17.5703125" style="28" customWidth="1"/>
    <col min="741" max="741" width="11.5703125" style="28" customWidth="1"/>
    <col min="742" max="745" width="11.42578125" style="28"/>
    <col min="746" max="746" width="22.5703125" style="28" customWidth="1"/>
    <col min="747" max="747" width="14" style="28" customWidth="1"/>
    <col min="748" max="748" width="1.7109375" style="28" customWidth="1"/>
    <col min="749" max="993" width="11.42578125" style="28"/>
    <col min="994" max="994" width="4.42578125" style="28" customWidth="1"/>
    <col min="995" max="995" width="11.42578125" style="28"/>
    <col min="996" max="996" width="17.5703125" style="28" customWidth="1"/>
    <col min="997" max="997" width="11.5703125" style="28" customWidth="1"/>
    <col min="998" max="1001" width="11.42578125" style="28"/>
    <col min="1002" max="1002" width="22.5703125" style="28" customWidth="1"/>
    <col min="1003" max="1003" width="14" style="28" customWidth="1"/>
    <col min="1004" max="1004" width="1.7109375" style="28" customWidth="1"/>
    <col min="1005" max="1249" width="11.42578125" style="28"/>
    <col min="1250" max="1250" width="4.42578125" style="28" customWidth="1"/>
    <col min="1251" max="1251" width="11.42578125" style="28"/>
    <col min="1252" max="1252" width="17.5703125" style="28" customWidth="1"/>
    <col min="1253" max="1253" width="11.5703125" style="28" customWidth="1"/>
    <col min="1254" max="1257" width="11.42578125" style="28"/>
    <col min="1258" max="1258" width="22.5703125" style="28" customWidth="1"/>
    <col min="1259" max="1259" width="14" style="28" customWidth="1"/>
    <col min="1260" max="1260" width="1.7109375" style="28" customWidth="1"/>
    <col min="1261" max="1505" width="11.42578125" style="28"/>
    <col min="1506" max="1506" width="4.42578125" style="28" customWidth="1"/>
    <col min="1507" max="1507" width="11.42578125" style="28"/>
    <col min="1508" max="1508" width="17.5703125" style="28" customWidth="1"/>
    <col min="1509" max="1509" width="11.5703125" style="28" customWidth="1"/>
    <col min="1510" max="1513" width="11.42578125" style="28"/>
    <col min="1514" max="1514" width="22.5703125" style="28" customWidth="1"/>
    <col min="1515" max="1515" width="14" style="28" customWidth="1"/>
    <col min="1516" max="1516" width="1.7109375" style="28" customWidth="1"/>
    <col min="1517" max="1761" width="11.42578125" style="28"/>
    <col min="1762" max="1762" width="4.42578125" style="28" customWidth="1"/>
    <col min="1763" max="1763" width="11.42578125" style="28"/>
    <col min="1764" max="1764" width="17.5703125" style="28" customWidth="1"/>
    <col min="1765" max="1765" width="11.5703125" style="28" customWidth="1"/>
    <col min="1766" max="1769" width="11.42578125" style="28"/>
    <col min="1770" max="1770" width="22.5703125" style="28" customWidth="1"/>
    <col min="1771" max="1771" width="14" style="28" customWidth="1"/>
    <col min="1772" max="1772" width="1.7109375" style="28" customWidth="1"/>
    <col min="1773" max="2017" width="11.42578125" style="28"/>
    <col min="2018" max="2018" width="4.42578125" style="28" customWidth="1"/>
    <col min="2019" max="2019" width="11.42578125" style="28"/>
    <col min="2020" max="2020" width="17.5703125" style="28" customWidth="1"/>
    <col min="2021" max="2021" width="11.5703125" style="28" customWidth="1"/>
    <col min="2022" max="2025" width="11.42578125" style="28"/>
    <col min="2026" max="2026" width="22.5703125" style="28" customWidth="1"/>
    <col min="2027" max="2027" width="14" style="28" customWidth="1"/>
    <col min="2028" max="2028" width="1.7109375" style="28" customWidth="1"/>
    <col min="2029" max="2273" width="11.42578125" style="28"/>
    <col min="2274" max="2274" width="4.42578125" style="28" customWidth="1"/>
    <col min="2275" max="2275" width="11.42578125" style="28"/>
    <col min="2276" max="2276" width="17.5703125" style="28" customWidth="1"/>
    <col min="2277" max="2277" width="11.5703125" style="28" customWidth="1"/>
    <col min="2278" max="2281" width="11.42578125" style="28"/>
    <col min="2282" max="2282" width="22.5703125" style="28" customWidth="1"/>
    <col min="2283" max="2283" width="14" style="28" customWidth="1"/>
    <col min="2284" max="2284" width="1.7109375" style="28" customWidth="1"/>
    <col min="2285" max="2529" width="11.42578125" style="28"/>
    <col min="2530" max="2530" width="4.42578125" style="28" customWidth="1"/>
    <col min="2531" max="2531" width="11.42578125" style="28"/>
    <col min="2532" max="2532" width="17.5703125" style="28" customWidth="1"/>
    <col min="2533" max="2533" width="11.5703125" style="28" customWidth="1"/>
    <col min="2534" max="2537" width="11.42578125" style="28"/>
    <col min="2538" max="2538" width="22.5703125" style="28" customWidth="1"/>
    <col min="2539" max="2539" width="14" style="28" customWidth="1"/>
    <col min="2540" max="2540" width="1.7109375" style="28" customWidth="1"/>
    <col min="2541" max="2785" width="11.42578125" style="28"/>
    <col min="2786" max="2786" width="4.42578125" style="28" customWidth="1"/>
    <col min="2787" max="2787" width="11.42578125" style="28"/>
    <col min="2788" max="2788" width="17.5703125" style="28" customWidth="1"/>
    <col min="2789" max="2789" width="11.5703125" style="28" customWidth="1"/>
    <col min="2790" max="2793" width="11.42578125" style="28"/>
    <col min="2794" max="2794" width="22.5703125" style="28" customWidth="1"/>
    <col min="2795" max="2795" width="14" style="28" customWidth="1"/>
    <col min="2796" max="2796" width="1.7109375" style="28" customWidth="1"/>
    <col min="2797" max="3041" width="11.42578125" style="28"/>
    <col min="3042" max="3042" width="4.42578125" style="28" customWidth="1"/>
    <col min="3043" max="3043" width="11.42578125" style="28"/>
    <col min="3044" max="3044" width="17.5703125" style="28" customWidth="1"/>
    <col min="3045" max="3045" width="11.5703125" style="28" customWidth="1"/>
    <col min="3046" max="3049" width="11.42578125" style="28"/>
    <col min="3050" max="3050" width="22.5703125" style="28" customWidth="1"/>
    <col min="3051" max="3051" width="14" style="28" customWidth="1"/>
    <col min="3052" max="3052" width="1.7109375" style="28" customWidth="1"/>
    <col min="3053" max="3297" width="11.42578125" style="28"/>
    <col min="3298" max="3298" width="4.42578125" style="28" customWidth="1"/>
    <col min="3299" max="3299" width="11.42578125" style="28"/>
    <col min="3300" max="3300" width="17.5703125" style="28" customWidth="1"/>
    <col min="3301" max="3301" width="11.5703125" style="28" customWidth="1"/>
    <col min="3302" max="3305" width="11.42578125" style="28"/>
    <col min="3306" max="3306" width="22.5703125" style="28" customWidth="1"/>
    <col min="3307" max="3307" width="14" style="28" customWidth="1"/>
    <col min="3308" max="3308" width="1.7109375" style="28" customWidth="1"/>
    <col min="3309" max="3553" width="11.42578125" style="28"/>
    <col min="3554" max="3554" width="4.42578125" style="28" customWidth="1"/>
    <col min="3555" max="3555" width="11.42578125" style="28"/>
    <col min="3556" max="3556" width="17.5703125" style="28" customWidth="1"/>
    <col min="3557" max="3557" width="11.5703125" style="28" customWidth="1"/>
    <col min="3558" max="3561" width="11.42578125" style="28"/>
    <col min="3562" max="3562" width="22.5703125" style="28" customWidth="1"/>
    <col min="3563" max="3563" width="14" style="28" customWidth="1"/>
    <col min="3564" max="3564" width="1.7109375" style="28" customWidth="1"/>
    <col min="3565" max="3809" width="11.42578125" style="28"/>
    <col min="3810" max="3810" width="4.42578125" style="28" customWidth="1"/>
    <col min="3811" max="3811" width="11.42578125" style="28"/>
    <col min="3812" max="3812" width="17.5703125" style="28" customWidth="1"/>
    <col min="3813" max="3813" width="11.5703125" style="28" customWidth="1"/>
    <col min="3814" max="3817" width="11.42578125" style="28"/>
    <col min="3818" max="3818" width="22.5703125" style="28" customWidth="1"/>
    <col min="3819" max="3819" width="14" style="28" customWidth="1"/>
    <col min="3820" max="3820" width="1.7109375" style="28" customWidth="1"/>
    <col min="3821" max="4065" width="11.42578125" style="28"/>
    <col min="4066" max="4066" width="4.42578125" style="28" customWidth="1"/>
    <col min="4067" max="4067" width="11.42578125" style="28"/>
    <col min="4068" max="4068" width="17.5703125" style="28" customWidth="1"/>
    <col min="4069" max="4069" width="11.5703125" style="28" customWidth="1"/>
    <col min="4070" max="4073" width="11.42578125" style="28"/>
    <col min="4074" max="4074" width="22.5703125" style="28" customWidth="1"/>
    <col min="4075" max="4075" width="14" style="28" customWidth="1"/>
    <col min="4076" max="4076" width="1.7109375" style="28" customWidth="1"/>
    <col min="4077" max="4321" width="11.42578125" style="28"/>
    <col min="4322" max="4322" width="4.42578125" style="28" customWidth="1"/>
    <col min="4323" max="4323" width="11.42578125" style="28"/>
    <col min="4324" max="4324" width="17.5703125" style="28" customWidth="1"/>
    <col min="4325" max="4325" width="11.5703125" style="28" customWidth="1"/>
    <col min="4326" max="4329" width="11.42578125" style="28"/>
    <col min="4330" max="4330" width="22.5703125" style="28" customWidth="1"/>
    <col min="4331" max="4331" width="14" style="28" customWidth="1"/>
    <col min="4332" max="4332" width="1.7109375" style="28" customWidth="1"/>
    <col min="4333" max="4577" width="11.42578125" style="28"/>
    <col min="4578" max="4578" width="4.42578125" style="28" customWidth="1"/>
    <col min="4579" max="4579" width="11.42578125" style="28"/>
    <col min="4580" max="4580" width="17.5703125" style="28" customWidth="1"/>
    <col min="4581" max="4581" width="11.5703125" style="28" customWidth="1"/>
    <col min="4582" max="4585" width="11.42578125" style="28"/>
    <col min="4586" max="4586" width="22.5703125" style="28" customWidth="1"/>
    <col min="4587" max="4587" width="14" style="28" customWidth="1"/>
    <col min="4588" max="4588" width="1.7109375" style="28" customWidth="1"/>
    <col min="4589" max="4833" width="11.42578125" style="28"/>
    <col min="4834" max="4834" width="4.42578125" style="28" customWidth="1"/>
    <col min="4835" max="4835" width="11.42578125" style="28"/>
    <col min="4836" max="4836" width="17.5703125" style="28" customWidth="1"/>
    <col min="4837" max="4837" width="11.5703125" style="28" customWidth="1"/>
    <col min="4838" max="4841" width="11.42578125" style="28"/>
    <col min="4842" max="4842" width="22.5703125" style="28" customWidth="1"/>
    <col min="4843" max="4843" width="14" style="28" customWidth="1"/>
    <col min="4844" max="4844" width="1.7109375" style="28" customWidth="1"/>
    <col min="4845" max="5089" width="11.42578125" style="28"/>
    <col min="5090" max="5090" width="4.42578125" style="28" customWidth="1"/>
    <col min="5091" max="5091" width="11.42578125" style="28"/>
    <col min="5092" max="5092" width="17.5703125" style="28" customWidth="1"/>
    <col min="5093" max="5093" width="11.5703125" style="28" customWidth="1"/>
    <col min="5094" max="5097" width="11.42578125" style="28"/>
    <col min="5098" max="5098" width="22.5703125" style="28" customWidth="1"/>
    <col min="5099" max="5099" width="14" style="28" customWidth="1"/>
    <col min="5100" max="5100" width="1.7109375" style="28" customWidth="1"/>
    <col min="5101" max="5345" width="11.42578125" style="28"/>
    <col min="5346" max="5346" width="4.42578125" style="28" customWidth="1"/>
    <col min="5347" max="5347" width="11.42578125" style="28"/>
    <col min="5348" max="5348" width="17.5703125" style="28" customWidth="1"/>
    <col min="5349" max="5349" width="11.5703125" style="28" customWidth="1"/>
    <col min="5350" max="5353" width="11.42578125" style="28"/>
    <col min="5354" max="5354" width="22.5703125" style="28" customWidth="1"/>
    <col min="5355" max="5355" width="14" style="28" customWidth="1"/>
    <col min="5356" max="5356" width="1.7109375" style="28" customWidth="1"/>
    <col min="5357" max="5601" width="11.42578125" style="28"/>
    <col min="5602" max="5602" width="4.42578125" style="28" customWidth="1"/>
    <col min="5603" max="5603" width="11.42578125" style="28"/>
    <col min="5604" max="5604" width="17.5703125" style="28" customWidth="1"/>
    <col min="5605" max="5605" width="11.5703125" style="28" customWidth="1"/>
    <col min="5606" max="5609" width="11.42578125" style="28"/>
    <col min="5610" max="5610" width="22.5703125" style="28" customWidth="1"/>
    <col min="5611" max="5611" width="14" style="28" customWidth="1"/>
    <col min="5612" max="5612" width="1.7109375" style="28" customWidth="1"/>
    <col min="5613" max="5857" width="11.42578125" style="28"/>
    <col min="5858" max="5858" width="4.42578125" style="28" customWidth="1"/>
    <col min="5859" max="5859" width="11.42578125" style="28"/>
    <col min="5860" max="5860" width="17.5703125" style="28" customWidth="1"/>
    <col min="5861" max="5861" width="11.5703125" style="28" customWidth="1"/>
    <col min="5862" max="5865" width="11.42578125" style="28"/>
    <col min="5866" max="5866" width="22.5703125" style="28" customWidth="1"/>
    <col min="5867" max="5867" width="14" style="28" customWidth="1"/>
    <col min="5868" max="5868" width="1.7109375" style="28" customWidth="1"/>
    <col min="5869" max="6113" width="11.42578125" style="28"/>
    <col min="6114" max="6114" width="4.42578125" style="28" customWidth="1"/>
    <col min="6115" max="6115" width="11.42578125" style="28"/>
    <col min="6116" max="6116" width="17.5703125" style="28" customWidth="1"/>
    <col min="6117" max="6117" width="11.5703125" style="28" customWidth="1"/>
    <col min="6118" max="6121" width="11.42578125" style="28"/>
    <col min="6122" max="6122" width="22.5703125" style="28" customWidth="1"/>
    <col min="6123" max="6123" width="14" style="28" customWidth="1"/>
    <col min="6124" max="6124" width="1.7109375" style="28" customWidth="1"/>
    <col min="6125" max="6369" width="11.42578125" style="28"/>
    <col min="6370" max="6370" width="4.42578125" style="28" customWidth="1"/>
    <col min="6371" max="6371" width="11.42578125" style="28"/>
    <col min="6372" max="6372" width="17.5703125" style="28" customWidth="1"/>
    <col min="6373" max="6373" width="11.5703125" style="28" customWidth="1"/>
    <col min="6374" max="6377" width="11.42578125" style="28"/>
    <col min="6378" max="6378" width="22.5703125" style="28" customWidth="1"/>
    <col min="6379" max="6379" width="14" style="28" customWidth="1"/>
    <col min="6380" max="6380" width="1.7109375" style="28" customWidth="1"/>
    <col min="6381" max="6625" width="11.42578125" style="28"/>
    <col min="6626" max="6626" width="4.42578125" style="28" customWidth="1"/>
    <col min="6627" max="6627" width="11.42578125" style="28"/>
    <col min="6628" max="6628" width="17.5703125" style="28" customWidth="1"/>
    <col min="6629" max="6629" width="11.5703125" style="28" customWidth="1"/>
    <col min="6630" max="6633" width="11.42578125" style="28"/>
    <col min="6634" max="6634" width="22.5703125" style="28" customWidth="1"/>
    <col min="6635" max="6635" width="14" style="28" customWidth="1"/>
    <col min="6636" max="6636" width="1.7109375" style="28" customWidth="1"/>
    <col min="6637" max="6881" width="11.42578125" style="28"/>
    <col min="6882" max="6882" width="4.42578125" style="28" customWidth="1"/>
    <col min="6883" max="6883" width="11.42578125" style="28"/>
    <col min="6884" max="6884" width="17.5703125" style="28" customWidth="1"/>
    <col min="6885" max="6885" width="11.5703125" style="28" customWidth="1"/>
    <col min="6886" max="6889" width="11.42578125" style="28"/>
    <col min="6890" max="6890" width="22.5703125" style="28" customWidth="1"/>
    <col min="6891" max="6891" width="14" style="28" customWidth="1"/>
    <col min="6892" max="6892" width="1.7109375" style="28" customWidth="1"/>
    <col min="6893" max="7137" width="11.42578125" style="28"/>
    <col min="7138" max="7138" width="4.42578125" style="28" customWidth="1"/>
    <col min="7139" max="7139" width="11.42578125" style="28"/>
    <col min="7140" max="7140" width="17.5703125" style="28" customWidth="1"/>
    <col min="7141" max="7141" width="11.5703125" style="28" customWidth="1"/>
    <col min="7142" max="7145" width="11.42578125" style="28"/>
    <col min="7146" max="7146" width="22.5703125" style="28" customWidth="1"/>
    <col min="7147" max="7147" width="14" style="28" customWidth="1"/>
    <col min="7148" max="7148" width="1.7109375" style="28" customWidth="1"/>
    <col min="7149" max="7393" width="11.42578125" style="28"/>
    <col min="7394" max="7394" width="4.42578125" style="28" customWidth="1"/>
    <col min="7395" max="7395" width="11.42578125" style="28"/>
    <col min="7396" max="7396" width="17.5703125" style="28" customWidth="1"/>
    <col min="7397" max="7397" width="11.5703125" style="28" customWidth="1"/>
    <col min="7398" max="7401" width="11.42578125" style="28"/>
    <col min="7402" max="7402" width="22.5703125" style="28" customWidth="1"/>
    <col min="7403" max="7403" width="14" style="28" customWidth="1"/>
    <col min="7404" max="7404" width="1.7109375" style="28" customWidth="1"/>
    <col min="7405" max="7649" width="11.42578125" style="28"/>
    <col min="7650" max="7650" width="4.42578125" style="28" customWidth="1"/>
    <col min="7651" max="7651" width="11.42578125" style="28"/>
    <col min="7652" max="7652" width="17.5703125" style="28" customWidth="1"/>
    <col min="7653" max="7653" width="11.5703125" style="28" customWidth="1"/>
    <col min="7654" max="7657" width="11.42578125" style="28"/>
    <col min="7658" max="7658" width="22.5703125" style="28" customWidth="1"/>
    <col min="7659" max="7659" width="14" style="28" customWidth="1"/>
    <col min="7660" max="7660" width="1.7109375" style="28" customWidth="1"/>
    <col min="7661" max="7905" width="11.42578125" style="28"/>
    <col min="7906" max="7906" width="4.42578125" style="28" customWidth="1"/>
    <col min="7907" max="7907" width="11.42578125" style="28"/>
    <col min="7908" max="7908" width="17.5703125" style="28" customWidth="1"/>
    <col min="7909" max="7909" width="11.5703125" style="28" customWidth="1"/>
    <col min="7910" max="7913" width="11.42578125" style="28"/>
    <col min="7914" max="7914" width="22.5703125" style="28" customWidth="1"/>
    <col min="7915" max="7915" width="14" style="28" customWidth="1"/>
    <col min="7916" max="7916" width="1.7109375" style="28" customWidth="1"/>
    <col min="7917" max="8161" width="11.42578125" style="28"/>
    <col min="8162" max="8162" width="4.42578125" style="28" customWidth="1"/>
    <col min="8163" max="8163" width="11.42578125" style="28"/>
    <col min="8164" max="8164" width="17.5703125" style="28" customWidth="1"/>
    <col min="8165" max="8165" width="11.5703125" style="28" customWidth="1"/>
    <col min="8166" max="8169" width="11.42578125" style="28"/>
    <col min="8170" max="8170" width="22.5703125" style="28" customWidth="1"/>
    <col min="8171" max="8171" width="14" style="28" customWidth="1"/>
    <col min="8172" max="8172" width="1.7109375" style="28" customWidth="1"/>
    <col min="8173" max="8417" width="11.42578125" style="28"/>
    <col min="8418" max="8418" width="4.42578125" style="28" customWidth="1"/>
    <col min="8419" max="8419" width="11.42578125" style="28"/>
    <col min="8420" max="8420" width="17.5703125" style="28" customWidth="1"/>
    <col min="8421" max="8421" width="11.5703125" style="28" customWidth="1"/>
    <col min="8422" max="8425" width="11.42578125" style="28"/>
    <col min="8426" max="8426" width="22.5703125" style="28" customWidth="1"/>
    <col min="8427" max="8427" width="14" style="28" customWidth="1"/>
    <col min="8428" max="8428" width="1.7109375" style="28" customWidth="1"/>
    <col min="8429" max="8673" width="11.42578125" style="28"/>
    <col min="8674" max="8674" width="4.42578125" style="28" customWidth="1"/>
    <col min="8675" max="8675" width="11.42578125" style="28"/>
    <col min="8676" max="8676" width="17.5703125" style="28" customWidth="1"/>
    <col min="8677" max="8677" width="11.5703125" style="28" customWidth="1"/>
    <col min="8678" max="8681" width="11.42578125" style="28"/>
    <col min="8682" max="8682" width="22.5703125" style="28" customWidth="1"/>
    <col min="8683" max="8683" width="14" style="28" customWidth="1"/>
    <col min="8684" max="8684" width="1.7109375" style="28" customWidth="1"/>
    <col min="8685" max="8929" width="11.42578125" style="28"/>
    <col min="8930" max="8930" width="4.42578125" style="28" customWidth="1"/>
    <col min="8931" max="8931" width="11.42578125" style="28"/>
    <col min="8932" max="8932" width="17.5703125" style="28" customWidth="1"/>
    <col min="8933" max="8933" width="11.5703125" style="28" customWidth="1"/>
    <col min="8934" max="8937" width="11.42578125" style="28"/>
    <col min="8938" max="8938" width="22.5703125" style="28" customWidth="1"/>
    <col min="8939" max="8939" width="14" style="28" customWidth="1"/>
    <col min="8940" max="8940" width="1.7109375" style="28" customWidth="1"/>
    <col min="8941" max="9185" width="11.42578125" style="28"/>
    <col min="9186" max="9186" width="4.42578125" style="28" customWidth="1"/>
    <col min="9187" max="9187" width="11.42578125" style="28"/>
    <col min="9188" max="9188" width="17.5703125" style="28" customWidth="1"/>
    <col min="9189" max="9189" width="11.5703125" style="28" customWidth="1"/>
    <col min="9190" max="9193" width="11.42578125" style="28"/>
    <col min="9194" max="9194" width="22.5703125" style="28" customWidth="1"/>
    <col min="9195" max="9195" width="14" style="28" customWidth="1"/>
    <col min="9196" max="9196" width="1.7109375" style="28" customWidth="1"/>
    <col min="9197" max="9441" width="11.42578125" style="28"/>
    <col min="9442" max="9442" width="4.42578125" style="28" customWidth="1"/>
    <col min="9443" max="9443" width="11.42578125" style="28"/>
    <col min="9444" max="9444" width="17.5703125" style="28" customWidth="1"/>
    <col min="9445" max="9445" width="11.5703125" style="28" customWidth="1"/>
    <col min="9446" max="9449" width="11.42578125" style="28"/>
    <col min="9450" max="9450" width="22.5703125" style="28" customWidth="1"/>
    <col min="9451" max="9451" width="14" style="28" customWidth="1"/>
    <col min="9452" max="9452" width="1.7109375" style="28" customWidth="1"/>
    <col min="9453" max="9697" width="11.42578125" style="28"/>
    <col min="9698" max="9698" width="4.42578125" style="28" customWidth="1"/>
    <col min="9699" max="9699" width="11.42578125" style="28"/>
    <col min="9700" max="9700" width="17.5703125" style="28" customWidth="1"/>
    <col min="9701" max="9701" width="11.5703125" style="28" customWidth="1"/>
    <col min="9702" max="9705" width="11.42578125" style="28"/>
    <col min="9706" max="9706" width="22.5703125" style="28" customWidth="1"/>
    <col min="9707" max="9707" width="14" style="28" customWidth="1"/>
    <col min="9708" max="9708" width="1.7109375" style="28" customWidth="1"/>
    <col min="9709" max="9953" width="11.42578125" style="28"/>
    <col min="9954" max="9954" width="4.42578125" style="28" customWidth="1"/>
    <col min="9955" max="9955" width="11.42578125" style="28"/>
    <col min="9956" max="9956" width="17.5703125" style="28" customWidth="1"/>
    <col min="9957" max="9957" width="11.5703125" style="28" customWidth="1"/>
    <col min="9958" max="9961" width="11.42578125" style="28"/>
    <col min="9962" max="9962" width="22.5703125" style="28" customWidth="1"/>
    <col min="9963" max="9963" width="14" style="28" customWidth="1"/>
    <col min="9964" max="9964" width="1.7109375" style="28" customWidth="1"/>
    <col min="9965" max="10209" width="11.42578125" style="28"/>
    <col min="10210" max="10210" width="4.42578125" style="28" customWidth="1"/>
    <col min="10211" max="10211" width="11.42578125" style="28"/>
    <col min="10212" max="10212" width="17.5703125" style="28" customWidth="1"/>
    <col min="10213" max="10213" width="11.5703125" style="28" customWidth="1"/>
    <col min="10214" max="10217" width="11.42578125" style="28"/>
    <col min="10218" max="10218" width="22.5703125" style="28" customWidth="1"/>
    <col min="10219" max="10219" width="14" style="28" customWidth="1"/>
    <col min="10220" max="10220" width="1.7109375" style="28" customWidth="1"/>
    <col min="10221" max="10465" width="11.42578125" style="28"/>
    <col min="10466" max="10466" width="4.42578125" style="28" customWidth="1"/>
    <col min="10467" max="10467" width="11.42578125" style="28"/>
    <col min="10468" max="10468" width="17.5703125" style="28" customWidth="1"/>
    <col min="10469" max="10469" width="11.5703125" style="28" customWidth="1"/>
    <col min="10470" max="10473" width="11.42578125" style="28"/>
    <col min="10474" max="10474" width="22.5703125" style="28" customWidth="1"/>
    <col min="10475" max="10475" width="14" style="28" customWidth="1"/>
    <col min="10476" max="10476" width="1.7109375" style="28" customWidth="1"/>
    <col min="10477" max="10721" width="11.42578125" style="28"/>
    <col min="10722" max="10722" width="4.42578125" style="28" customWidth="1"/>
    <col min="10723" max="10723" width="11.42578125" style="28"/>
    <col min="10724" max="10724" width="17.5703125" style="28" customWidth="1"/>
    <col min="10725" max="10725" width="11.5703125" style="28" customWidth="1"/>
    <col min="10726" max="10729" width="11.42578125" style="28"/>
    <col min="10730" max="10730" width="22.5703125" style="28" customWidth="1"/>
    <col min="10731" max="10731" width="14" style="28" customWidth="1"/>
    <col min="10732" max="10732" width="1.7109375" style="28" customWidth="1"/>
    <col min="10733" max="10977" width="11.42578125" style="28"/>
    <col min="10978" max="10978" width="4.42578125" style="28" customWidth="1"/>
    <col min="10979" max="10979" width="11.42578125" style="28"/>
    <col min="10980" max="10980" width="17.5703125" style="28" customWidth="1"/>
    <col min="10981" max="10981" width="11.5703125" style="28" customWidth="1"/>
    <col min="10982" max="10985" width="11.42578125" style="28"/>
    <col min="10986" max="10986" width="22.5703125" style="28" customWidth="1"/>
    <col min="10987" max="10987" width="14" style="28" customWidth="1"/>
    <col min="10988" max="10988" width="1.7109375" style="28" customWidth="1"/>
    <col min="10989" max="11233" width="11.42578125" style="28"/>
    <col min="11234" max="11234" width="4.42578125" style="28" customWidth="1"/>
    <col min="11235" max="11235" width="11.42578125" style="28"/>
    <col min="11236" max="11236" width="17.5703125" style="28" customWidth="1"/>
    <col min="11237" max="11237" width="11.5703125" style="28" customWidth="1"/>
    <col min="11238" max="11241" width="11.42578125" style="28"/>
    <col min="11242" max="11242" width="22.5703125" style="28" customWidth="1"/>
    <col min="11243" max="11243" width="14" style="28" customWidth="1"/>
    <col min="11244" max="11244" width="1.7109375" style="28" customWidth="1"/>
    <col min="11245" max="11489" width="11.42578125" style="28"/>
    <col min="11490" max="11490" width="4.42578125" style="28" customWidth="1"/>
    <col min="11491" max="11491" width="11.42578125" style="28"/>
    <col min="11492" max="11492" width="17.5703125" style="28" customWidth="1"/>
    <col min="11493" max="11493" width="11.5703125" style="28" customWidth="1"/>
    <col min="11494" max="11497" width="11.42578125" style="28"/>
    <col min="11498" max="11498" width="22.5703125" style="28" customWidth="1"/>
    <col min="11499" max="11499" width="14" style="28" customWidth="1"/>
    <col min="11500" max="11500" width="1.7109375" style="28" customWidth="1"/>
    <col min="11501" max="11745" width="11.42578125" style="28"/>
    <col min="11746" max="11746" width="4.42578125" style="28" customWidth="1"/>
    <col min="11747" max="11747" width="11.42578125" style="28"/>
    <col min="11748" max="11748" width="17.5703125" style="28" customWidth="1"/>
    <col min="11749" max="11749" width="11.5703125" style="28" customWidth="1"/>
    <col min="11750" max="11753" width="11.42578125" style="28"/>
    <col min="11754" max="11754" width="22.5703125" style="28" customWidth="1"/>
    <col min="11755" max="11755" width="14" style="28" customWidth="1"/>
    <col min="11756" max="11756" width="1.7109375" style="28" customWidth="1"/>
    <col min="11757" max="12001" width="11.42578125" style="28"/>
    <col min="12002" max="12002" width="4.42578125" style="28" customWidth="1"/>
    <col min="12003" max="12003" width="11.42578125" style="28"/>
    <col min="12004" max="12004" width="17.5703125" style="28" customWidth="1"/>
    <col min="12005" max="12005" width="11.5703125" style="28" customWidth="1"/>
    <col min="12006" max="12009" width="11.42578125" style="28"/>
    <col min="12010" max="12010" width="22.5703125" style="28" customWidth="1"/>
    <col min="12011" max="12011" width="14" style="28" customWidth="1"/>
    <col min="12012" max="12012" width="1.7109375" style="28" customWidth="1"/>
    <col min="12013" max="12257" width="11.42578125" style="28"/>
    <col min="12258" max="12258" width="4.42578125" style="28" customWidth="1"/>
    <col min="12259" max="12259" width="11.42578125" style="28"/>
    <col min="12260" max="12260" width="17.5703125" style="28" customWidth="1"/>
    <col min="12261" max="12261" width="11.5703125" style="28" customWidth="1"/>
    <col min="12262" max="12265" width="11.42578125" style="28"/>
    <col min="12266" max="12266" width="22.5703125" style="28" customWidth="1"/>
    <col min="12267" max="12267" width="14" style="28" customWidth="1"/>
    <col min="12268" max="12268" width="1.7109375" style="28" customWidth="1"/>
    <col min="12269" max="12513" width="11.42578125" style="28"/>
    <col min="12514" max="12514" width="4.42578125" style="28" customWidth="1"/>
    <col min="12515" max="12515" width="11.42578125" style="28"/>
    <col min="12516" max="12516" width="17.5703125" style="28" customWidth="1"/>
    <col min="12517" max="12517" width="11.5703125" style="28" customWidth="1"/>
    <col min="12518" max="12521" width="11.42578125" style="28"/>
    <col min="12522" max="12522" width="22.5703125" style="28" customWidth="1"/>
    <col min="12523" max="12523" width="14" style="28" customWidth="1"/>
    <col min="12524" max="12524" width="1.7109375" style="28" customWidth="1"/>
    <col min="12525" max="12769" width="11.42578125" style="28"/>
    <col min="12770" max="12770" width="4.42578125" style="28" customWidth="1"/>
    <col min="12771" max="12771" width="11.42578125" style="28"/>
    <col min="12772" max="12772" width="17.5703125" style="28" customWidth="1"/>
    <col min="12773" max="12773" width="11.5703125" style="28" customWidth="1"/>
    <col min="12774" max="12777" width="11.42578125" style="28"/>
    <col min="12778" max="12778" width="22.5703125" style="28" customWidth="1"/>
    <col min="12779" max="12779" width="14" style="28" customWidth="1"/>
    <col min="12780" max="12780" width="1.7109375" style="28" customWidth="1"/>
    <col min="12781" max="13025" width="11.42578125" style="28"/>
    <col min="13026" max="13026" width="4.42578125" style="28" customWidth="1"/>
    <col min="13027" max="13027" width="11.42578125" style="28"/>
    <col min="13028" max="13028" width="17.5703125" style="28" customWidth="1"/>
    <col min="13029" max="13029" width="11.5703125" style="28" customWidth="1"/>
    <col min="13030" max="13033" width="11.42578125" style="28"/>
    <col min="13034" max="13034" width="22.5703125" style="28" customWidth="1"/>
    <col min="13035" max="13035" width="14" style="28" customWidth="1"/>
    <col min="13036" max="13036" width="1.7109375" style="28" customWidth="1"/>
    <col min="13037" max="13281" width="11.42578125" style="28"/>
    <col min="13282" max="13282" width="4.42578125" style="28" customWidth="1"/>
    <col min="13283" max="13283" width="11.42578125" style="28"/>
    <col min="13284" max="13284" width="17.5703125" style="28" customWidth="1"/>
    <col min="13285" max="13285" width="11.5703125" style="28" customWidth="1"/>
    <col min="13286" max="13289" width="11.42578125" style="28"/>
    <col min="13290" max="13290" width="22.5703125" style="28" customWidth="1"/>
    <col min="13291" max="13291" width="14" style="28" customWidth="1"/>
    <col min="13292" max="13292" width="1.7109375" style="28" customWidth="1"/>
    <col min="13293" max="13537" width="11.42578125" style="28"/>
    <col min="13538" max="13538" width="4.42578125" style="28" customWidth="1"/>
    <col min="13539" max="13539" width="11.42578125" style="28"/>
    <col min="13540" max="13540" width="17.5703125" style="28" customWidth="1"/>
    <col min="13541" max="13541" width="11.5703125" style="28" customWidth="1"/>
    <col min="13542" max="13545" width="11.42578125" style="28"/>
    <col min="13546" max="13546" width="22.5703125" style="28" customWidth="1"/>
    <col min="13547" max="13547" width="14" style="28" customWidth="1"/>
    <col min="13548" max="13548" width="1.7109375" style="28" customWidth="1"/>
    <col min="13549" max="13793" width="11.42578125" style="28"/>
    <col min="13794" max="13794" width="4.42578125" style="28" customWidth="1"/>
    <col min="13795" max="13795" width="11.42578125" style="28"/>
    <col min="13796" max="13796" width="17.5703125" style="28" customWidth="1"/>
    <col min="13797" max="13797" width="11.5703125" style="28" customWidth="1"/>
    <col min="13798" max="13801" width="11.42578125" style="28"/>
    <col min="13802" max="13802" width="22.5703125" style="28" customWidth="1"/>
    <col min="13803" max="13803" width="14" style="28" customWidth="1"/>
    <col min="13804" max="13804" width="1.7109375" style="28" customWidth="1"/>
    <col min="13805" max="14049" width="11.42578125" style="28"/>
    <col min="14050" max="14050" width="4.42578125" style="28" customWidth="1"/>
    <col min="14051" max="14051" width="11.42578125" style="28"/>
    <col min="14052" max="14052" width="17.5703125" style="28" customWidth="1"/>
    <col min="14053" max="14053" width="11.5703125" style="28" customWidth="1"/>
    <col min="14054" max="14057" width="11.42578125" style="28"/>
    <col min="14058" max="14058" width="22.5703125" style="28" customWidth="1"/>
    <col min="14059" max="14059" width="14" style="28" customWidth="1"/>
    <col min="14060" max="14060" width="1.7109375" style="28" customWidth="1"/>
    <col min="14061" max="14305" width="11.42578125" style="28"/>
    <col min="14306" max="14306" width="4.42578125" style="28" customWidth="1"/>
    <col min="14307" max="14307" width="11.42578125" style="28"/>
    <col min="14308" max="14308" width="17.5703125" style="28" customWidth="1"/>
    <col min="14309" max="14309" width="11.5703125" style="28" customWidth="1"/>
    <col min="14310" max="14313" width="11.42578125" style="28"/>
    <col min="14314" max="14314" width="22.5703125" style="28" customWidth="1"/>
    <col min="14315" max="14315" width="14" style="28" customWidth="1"/>
    <col min="14316" max="14316" width="1.7109375" style="28" customWidth="1"/>
    <col min="14317" max="14561" width="11.42578125" style="28"/>
    <col min="14562" max="14562" width="4.42578125" style="28" customWidth="1"/>
    <col min="14563" max="14563" width="11.42578125" style="28"/>
    <col min="14564" max="14564" width="17.5703125" style="28" customWidth="1"/>
    <col min="14565" max="14565" width="11.5703125" style="28" customWidth="1"/>
    <col min="14566" max="14569" width="11.42578125" style="28"/>
    <col min="14570" max="14570" width="22.5703125" style="28" customWidth="1"/>
    <col min="14571" max="14571" width="14" style="28" customWidth="1"/>
    <col min="14572" max="14572" width="1.7109375" style="28" customWidth="1"/>
    <col min="14573" max="14817" width="11.42578125" style="28"/>
    <col min="14818" max="14818" width="4.42578125" style="28" customWidth="1"/>
    <col min="14819" max="14819" width="11.42578125" style="28"/>
    <col min="14820" max="14820" width="17.5703125" style="28" customWidth="1"/>
    <col min="14821" max="14821" width="11.5703125" style="28" customWidth="1"/>
    <col min="14822" max="14825" width="11.42578125" style="28"/>
    <col min="14826" max="14826" width="22.5703125" style="28" customWidth="1"/>
    <col min="14827" max="14827" width="14" style="28" customWidth="1"/>
    <col min="14828" max="14828" width="1.7109375" style="28" customWidth="1"/>
    <col min="14829" max="15073" width="11.42578125" style="28"/>
    <col min="15074" max="15074" width="4.42578125" style="28" customWidth="1"/>
    <col min="15075" max="15075" width="11.42578125" style="28"/>
    <col min="15076" max="15076" width="17.5703125" style="28" customWidth="1"/>
    <col min="15077" max="15077" width="11.5703125" style="28" customWidth="1"/>
    <col min="15078" max="15081" width="11.42578125" style="28"/>
    <col min="15082" max="15082" width="22.5703125" style="28" customWidth="1"/>
    <col min="15083" max="15083" width="14" style="28" customWidth="1"/>
    <col min="15084" max="15084" width="1.7109375" style="28" customWidth="1"/>
    <col min="15085" max="15329" width="11.42578125" style="28"/>
    <col min="15330" max="15330" width="4.42578125" style="28" customWidth="1"/>
    <col min="15331" max="15331" width="11.42578125" style="28"/>
    <col min="15332" max="15332" width="17.5703125" style="28" customWidth="1"/>
    <col min="15333" max="15333" width="11.5703125" style="28" customWidth="1"/>
    <col min="15334" max="15337" width="11.42578125" style="28"/>
    <col min="15338" max="15338" width="22.5703125" style="28" customWidth="1"/>
    <col min="15339" max="15339" width="14" style="28" customWidth="1"/>
    <col min="15340" max="15340" width="1.7109375" style="28" customWidth="1"/>
    <col min="15341" max="15585" width="11.42578125" style="28"/>
    <col min="15586" max="15586" width="4.42578125" style="28" customWidth="1"/>
    <col min="15587" max="15587" width="11.42578125" style="28"/>
    <col min="15588" max="15588" width="17.5703125" style="28" customWidth="1"/>
    <col min="15589" max="15589" width="11.5703125" style="28" customWidth="1"/>
    <col min="15590" max="15593" width="11.42578125" style="28"/>
    <col min="15594" max="15594" width="22.5703125" style="28" customWidth="1"/>
    <col min="15595" max="15595" width="14" style="28" customWidth="1"/>
    <col min="15596" max="15596" width="1.7109375" style="28" customWidth="1"/>
    <col min="15597" max="15841" width="11.42578125" style="28"/>
    <col min="15842" max="15842" width="4.42578125" style="28" customWidth="1"/>
    <col min="15843" max="15843" width="11.42578125" style="28"/>
    <col min="15844" max="15844" width="17.5703125" style="28" customWidth="1"/>
    <col min="15845" max="15845" width="11.5703125" style="28" customWidth="1"/>
    <col min="15846" max="15849" width="11.42578125" style="28"/>
    <col min="15850" max="15850" width="22.5703125" style="28" customWidth="1"/>
    <col min="15851" max="15851" width="14" style="28" customWidth="1"/>
    <col min="15852" max="15852" width="1.7109375" style="28" customWidth="1"/>
    <col min="15853" max="16097" width="11.42578125" style="28"/>
    <col min="16098" max="16098" width="4.42578125" style="28" customWidth="1"/>
    <col min="16099" max="16099" width="11.42578125" style="28"/>
    <col min="16100" max="16100" width="17.5703125" style="28" customWidth="1"/>
    <col min="16101" max="16101" width="11.5703125" style="28" customWidth="1"/>
    <col min="16102" max="16105" width="11.42578125" style="28"/>
    <col min="16106" max="16106" width="22.5703125" style="28" customWidth="1"/>
    <col min="16107" max="16107" width="14" style="28" customWidth="1"/>
    <col min="16108" max="16108" width="1.7109375" style="28" customWidth="1"/>
    <col min="16109" max="16384" width="11.42578125" style="28"/>
  </cols>
  <sheetData>
    <row r="1" spans="2:10" ht="6" customHeight="1" thickBot="1" x14ac:dyDescent="0.25"/>
    <row r="2" spans="2:10" ht="19.5" customHeight="1" x14ac:dyDescent="0.2">
      <c r="B2" s="29"/>
      <c r="C2" s="30"/>
      <c r="D2" s="31" t="s">
        <v>192</v>
      </c>
      <c r="E2" s="32"/>
      <c r="F2" s="32"/>
      <c r="G2" s="32"/>
      <c r="H2" s="32"/>
      <c r="I2" s="33"/>
      <c r="J2" s="34" t="s">
        <v>193</v>
      </c>
    </row>
    <row r="3" spans="2:10" ht="13.5" thickBot="1" x14ac:dyDescent="0.25">
      <c r="B3" s="35"/>
      <c r="C3" s="36"/>
      <c r="D3" s="37"/>
      <c r="E3" s="38"/>
      <c r="F3" s="38"/>
      <c r="G3" s="38"/>
      <c r="H3" s="38"/>
      <c r="I3" s="39"/>
      <c r="J3" s="40"/>
    </row>
    <row r="4" spans="2:10" x14ac:dyDescent="0.2">
      <c r="B4" s="35"/>
      <c r="C4" s="36"/>
      <c r="D4" s="31" t="s">
        <v>194</v>
      </c>
      <c r="E4" s="32"/>
      <c r="F4" s="32"/>
      <c r="G4" s="32"/>
      <c r="H4" s="32"/>
      <c r="I4" s="33"/>
      <c r="J4" s="34" t="s">
        <v>195</v>
      </c>
    </row>
    <row r="5" spans="2:10" x14ac:dyDescent="0.2">
      <c r="B5" s="35"/>
      <c r="C5" s="36"/>
      <c r="D5" s="41"/>
      <c r="E5" s="42"/>
      <c r="F5" s="42"/>
      <c r="G5" s="42"/>
      <c r="H5" s="42"/>
      <c r="I5" s="43"/>
      <c r="J5" s="44"/>
    </row>
    <row r="6" spans="2:10" ht="13.5" thickBot="1" x14ac:dyDescent="0.25">
      <c r="B6" s="45"/>
      <c r="C6" s="46"/>
      <c r="D6" s="37"/>
      <c r="E6" s="38"/>
      <c r="F6" s="38"/>
      <c r="G6" s="38"/>
      <c r="H6" s="38"/>
      <c r="I6" s="39"/>
      <c r="J6" s="40"/>
    </row>
    <row r="7" spans="2:10" x14ac:dyDescent="0.2">
      <c r="B7" s="47"/>
      <c r="J7" s="48"/>
    </row>
    <row r="8" spans="2:10" x14ac:dyDescent="0.2">
      <c r="B8" s="47"/>
      <c r="J8" s="48"/>
    </row>
    <row r="9" spans="2:10" x14ac:dyDescent="0.2">
      <c r="B9" s="47"/>
      <c r="J9" s="48"/>
    </row>
    <row r="10" spans="2:10" x14ac:dyDescent="0.2">
      <c r="B10" s="47"/>
      <c r="C10" s="49" t="s">
        <v>217</v>
      </c>
      <c r="E10" s="50"/>
      <c r="J10" s="48"/>
    </row>
    <row r="11" spans="2:10" x14ac:dyDescent="0.2">
      <c r="B11" s="47"/>
      <c r="J11" s="48"/>
    </row>
    <row r="12" spans="2:10" x14ac:dyDescent="0.2">
      <c r="B12" s="47"/>
      <c r="C12" s="49" t="s">
        <v>196</v>
      </c>
      <c r="J12" s="48"/>
    </row>
    <row r="13" spans="2:10" x14ac:dyDescent="0.2">
      <c r="B13" s="47"/>
      <c r="C13" s="49" t="s">
        <v>197</v>
      </c>
      <c r="J13" s="48"/>
    </row>
    <row r="14" spans="2:10" x14ac:dyDescent="0.2">
      <c r="B14" s="47"/>
      <c r="J14" s="48"/>
    </row>
    <row r="15" spans="2:10" x14ac:dyDescent="0.2">
      <c r="B15" s="47"/>
      <c r="C15" s="28" t="s">
        <v>218</v>
      </c>
      <c r="J15" s="48"/>
    </row>
    <row r="16" spans="2:10" x14ac:dyDescent="0.2">
      <c r="B16" s="47"/>
      <c r="C16" s="51"/>
      <c r="J16" s="48"/>
    </row>
    <row r="17" spans="2:10" x14ac:dyDescent="0.2">
      <c r="B17" s="47"/>
      <c r="C17" s="28" t="s">
        <v>219</v>
      </c>
      <c r="D17" s="50"/>
      <c r="H17" s="52" t="s">
        <v>198</v>
      </c>
      <c r="I17" s="52" t="s">
        <v>199</v>
      </c>
      <c r="J17" s="48"/>
    </row>
    <row r="18" spans="2:10" x14ac:dyDescent="0.2">
      <c r="B18" s="47"/>
      <c r="C18" s="49" t="s">
        <v>200</v>
      </c>
      <c r="D18" s="49"/>
      <c r="E18" s="49"/>
      <c r="F18" s="49"/>
      <c r="H18" s="53">
        <v>50</v>
      </c>
      <c r="I18" s="54">
        <v>16583670</v>
      </c>
      <c r="J18" s="48"/>
    </row>
    <row r="19" spans="2:10" x14ac:dyDescent="0.2">
      <c r="B19" s="47"/>
      <c r="C19" s="28" t="s">
        <v>201</v>
      </c>
      <c r="H19" s="55">
        <v>1</v>
      </c>
      <c r="I19" s="56">
        <v>3676229</v>
      </c>
      <c r="J19" s="48"/>
    </row>
    <row r="20" spans="2:10" x14ac:dyDescent="0.2">
      <c r="B20" s="47"/>
      <c r="C20" s="28" t="s">
        <v>202</v>
      </c>
      <c r="H20" s="55">
        <v>0</v>
      </c>
      <c r="I20" s="56">
        <v>0</v>
      </c>
      <c r="J20" s="48"/>
    </row>
    <row r="21" spans="2:10" x14ac:dyDescent="0.2">
      <c r="B21" s="47"/>
      <c r="C21" s="28" t="s">
        <v>203</v>
      </c>
      <c r="H21" s="55">
        <v>0</v>
      </c>
      <c r="I21" s="57">
        <v>0</v>
      </c>
      <c r="J21" s="48"/>
    </row>
    <row r="22" spans="2:10" x14ac:dyDescent="0.2">
      <c r="B22" s="47"/>
      <c r="C22" s="28" t="s">
        <v>204</v>
      </c>
      <c r="H22" s="55">
        <v>0</v>
      </c>
      <c r="I22" s="56">
        <v>0</v>
      </c>
      <c r="J22" s="48"/>
    </row>
    <row r="23" spans="2:10" ht="13.5" thickBot="1" x14ac:dyDescent="0.25">
      <c r="B23" s="47"/>
      <c r="C23" s="28" t="s">
        <v>205</v>
      </c>
      <c r="H23" s="58">
        <v>0</v>
      </c>
      <c r="I23" s="59">
        <v>0</v>
      </c>
      <c r="J23" s="48"/>
    </row>
    <row r="24" spans="2:10" x14ac:dyDescent="0.2">
      <c r="B24" s="47"/>
      <c r="C24" s="49" t="s">
        <v>206</v>
      </c>
      <c r="D24" s="49"/>
      <c r="E24" s="49"/>
      <c r="F24" s="49"/>
      <c r="H24" s="53">
        <f>H19+H20+H21+H22+H23</f>
        <v>1</v>
      </c>
      <c r="I24" s="60">
        <f>I19+I20+I21+I22+I23</f>
        <v>3676229</v>
      </c>
      <c r="J24" s="48"/>
    </row>
    <row r="25" spans="2:10" x14ac:dyDescent="0.2">
      <c r="B25" s="47"/>
      <c r="C25" s="28" t="s">
        <v>207</v>
      </c>
      <c r="H25" s="55">
        <v>47</v>
      </c>
      <c r="I25" s="56">
        <v>8234525</v>
      </c>
      <c r="J25" s="48"/>
    </row>
    <row r="26" spans="2:10" ht="13.5" thickBot="1" x14ac:dyDescent="0.25">
      <c r="B26" s="47"/>
      <c r="C26" s="28" t="s">
        <v>208</v>
      </c>
      <c r="H26" s="58">
        <v>2</v>
      </c>
      <c r="I26" s="59">
        <v>4672916</v>
      </c>
      <c r="J26" s="48"/>
    </row>
    <row r="27" spans="2:10" x14ac:dyDescent="0.2">
      <c r="B27" s="47"/>
      <c r="C27" s="49" t="s">
        <v>209</v>
      </c>
      <c r="D27" s="49"/>
      <c r="E27" s="49"/>
      <c r="F27" s="49"/>
      <c r="H27" s="53">
        <f>H25+H26</f>
        <v>49</v>
      </c>
      <c r="I27" s="60">
        <f>I25+I26</f>
        <v>12907441</v>
      </c>
      <c r="J27" s="48"/>
    </row>
    <row r="28" spans="2:10" ht="13.5" thickBot="1" x14ac:dyDescent="0.25">
      <c r="B28" s="47"/>
      <c r="C28" s="28" t="s">
        <v>210</v>
      </c>
      <c r="D28" s="49"/>
      <c r="E28" s="49"/>
      <c r="F28" s="49"/>
      <c r="H28" s="58">
        <v>0</v>
      </c>
      <c r="I28" s="59">
        <v>0</v>
      </c>
      <c r="J28" s="48"/>
    </row>
    <row r="29" spans="2:10" x14ac:dyDescent="0.2">
      <c r="B29" s="47"/>
      <c r="C29" s="49" t="s">
        <v>211</v>
      </c>
      <c r="D29" s="49"/>
      <c r="E29" s="49"/>
      <c r="F29" s="49"/>
      <c r="H29" s="55">
        <f>H28</f>
        <v>0</v>
      </c>
      <c r="I29" s="56">
        <f>I28</f>
        <v>0</v>
      </c>
      <c r="J29" s="48"/>
    </row>
    <row r="30" spans="2:10" x14ac:dyDescent="0.2">
      <c r="B30" s="47"/>
      <c r="C30" s="49"/>
      <c r="D30" s="49"/>
      <c r="E30" s="49"/>
      <c r="F30" s="49"/>
      <c r="H30" s="61"/>
      <c r="I30" s="60"/>
      <c r="J30" s="48"/>
    </row>
    <row r="31" spans="2:10" ht="13.5" thickBot="1" x14ac:dyDescent="0.25">
      <c r="B31" s="47"/>
      <c r="C31" s="49" t="s">
        <v>212</v>
      </c>
      <c r="D31" s="49"/>
      <c r="H31" s="62">
        <f>H24+H27+H29</f>
        <v>50</v>
      </c>
      <c r="I31" s="63">
        <f>I24+I27+I29</f>
        <v>16583670</v>
      </c>
      <c r="J31" s="48"/>
    </row>
    <row r="32" spans="2:10" ht="13.5" thickTop="1" x14ac:dyDescent="0.2">
      <c r="B32" s="47"/>
      <c r="C32" s="49"/>
      <c r="D32" s="49"/>
      <c r="H32" s="64"/>
      <c r="I32" s="56"/>
      <c r="J32" s="48"/>
    </row>
    <row r="33" spans="2:10" x14ac:dyDescent="0.2">
      <c r="B33" s="47"/>
      <c r="G33" s="64"/>
      <c r="H33" s="64"/>
      <c r="I33" s="64"/>
      <c r="J33" s="48"/>
    </row>
    <row r="34" spans="2:10" x14ac:dyDescent="0.2">
      <c r="B34" s="47"/>
      <c r="G34" s="64"/>
      <c r="H34" s="64"/>
      <c r="I34" s="64"/>
      <c r="J34" s="48"/>
    </row>
    <row r="35" spans="2:10" x14ac:dyDescent="0.2">
      <c r="B35" s="47"/>
      <c r="G35" s="64"/>
      <c r="H35" s="64"/>
      <c r="I35" s="64"/>
      <c r="J35" s="48"/>
    </row>
    <row r="36" spans="2:10" ht="13.5" thickBot="1" x14ac:dyDescent="0.25">
      <c r="B36" s="47"/>
      <c r="C36" s="65" t="s">
        <v>213</v>
      </c>
      <c r="D36" s="66"/>
      <c r="G36" s="65" t="s">
        <v>216</v>
      </c>
      <c r="H36" s="66"/>
      <c r="I36" s="64"/>
      <c r="J36" s="48"/>
    </row>
    <row r="37" spans="2:10" ht="4.5" customHeight="1" x14ac:dyDescent="0.2">
      <c r="B37" s="47"/>
      <c r="C37" s="64"/>
      <c r="D37" s="64"/>
      <c r="G37" s="64"/>
      <c r="H37" s="64"/>
      <c r="I37" s="64"/>
      <c r="J37" s="48"/>
    </row>
    <row r="38" spans="2:10" x14ac:dyDescent="0.2">
      <c r="B38" s="47"/>
      <c r="C38" s="49" t="s">
        <v>214</v>
      </c>
      <c r="G38" s="67" t="s">
        <v>215</v>
      </c>
      <c r="H38" s="64"/>
      <c r="I38" s="64"/>
      <c r="J38" s="48"/>
    </row>
    <row r="39" spans="2:10" x14ac:dyDescent="0.2">
      <c r="B39" s="47"/>
      <c r="G39" s="64"/>
      <c r="H39" s="64"/>
      <c r="I39" s="64"/>
      <c r="J39" s="48"/>
    </row>
    <row r="40" spans="2:10" ht="18.75" customHeight="1" thickBot="1" x14ac:dyDescent="0.25">
      <c r="B40" s="68"/>
      <c r="C40" s="69"/>
      <c r="D40" s="69"/>
      <c r="E40" s="69"/>
      <c r="F40" s="69"/>
      <c r="G40" s="66"/>
      <c r="H40" s="66"/>
      <c r="I40" s="66"/>
      <c r="J40" s="70"/>
    </row>
  </sheetData>
  <pageMargins left="0.25" right="0.25" top="0.75" bottom="0.75" header="0.3" footer="0.3"/>
  <pageSetup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2023-05-17T15:57:45Z</cp:lastPrinted>
  <dcterms:created xsi:type="dcterms:W3CDTF">2022-06-01T14:39:12Z</dcterms:created>
  <dcterms:modified xsi:type="dcterms:W3CDTF">2023-05-17T16:01:15Z</dcterms:modified>
</cp:coreProperties>
</file>