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581 E.S.E. CENTRO 1\"/>
    </mc:Choice>
  </mc:AlternateContent>
  <bookViews>
    <workbookView xWindow="-120" yWindow="-120" windowWidth="20730" windowHeight="11160" activeTab="3"/>
  </bookViews>
  <sheets>
    <sheet name="INFO IPS" sheetId="2" r:id="rId1"/>
    <sheet name="TD" sheetId="5" r:id="rId2"/>
    <sheet name="ESTADO DE CADA FACTURA" sheetId="3" r:id="rId3"/>
    <sheet name="FOR-CSA-018" sheetId="4" r:id="rId4"/>
  </sheets>
  <definedNames>
    <definedName name="_xlnm._FilterDatabase" localSheetId="2" hidden="1">'ESTADO DE CADA FACTURA'!$A$1:$BB$93</definedName>
  </definedNames>
  <calcPr calcId="152511"/>
  <pivotCaches>
    <pivotCache cacheId="57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I31" i="4" s="1"/>
  <c r="H27" i="4"/>
  <c r="H24" i="4"/>
  <c r="I24" i="4"/>
  <c r="H31" i="4" l="1"/>
  <c r="F94" i="2" l="1"/>
</calcChain>
</file>

<file path=xl/sharedStrings.xml><?xml version="1.0" encoding="utf-8"?>
<sst xmlns="http://schemas.openxmlformats.org/spreadsheetml/2006/main" count="1434" uniqueCount="412">
  <si>
    <t>factura_rips</t>
  </si>
  <si>
    <t>fecha</t>
  </si>
  <si>
    <t>valor_factura</t>
  </si>
  <si>
    <t>saldo</t>
  </si>
  <si>
    <t>CDI76815</t>
  </si>
  <si>
    <t>CFE21116</t>
  </si>
  <si>
    <t>CFE7373</t>
  </si>
  <si>
    <t>M1105379</t>
  </si>
  <si>
    <t>M1111164</t>
  </si>
  <si>
    <t>M1114603</t>
  </si>
  <si>
    <t>M1116629</t>
  </si>
  <si>
    <t>M1116723</t>
  </si>
  <si>
    <t>M925175</t>
  </si>
  <si>
    <t>ME45236</t>
  </si>
  <si>
    <t>ME79475</t>
  </si>
  <si>
    <t>ME82898</t>
  </si>
  <si>
    <t>ME82948</t>
  </si>
  <si>
    <t>ME83109</t>
  </si>
  <si>
    <t>MEFE1632</t>
  </si>
  <si>
    <t>MFE12641</t>
  </si>
  <si>
    <t>MFE15181</t>
  </si>
  <si>
    <t>MFE3005</t>
  </si>
  <si>
    <t>MFE33043</t>
  </si>
  <si>
    <t>MFE33747</t>
  </si>
  <si>
    <t>MFE39697</t>
  </si>
  <si>
    <t>MFE40163</t>
  </si>
  <si>
    <t>MFE427</t>
  </si>
  <si>
    <t>MFE43934</t>
  </si>
  <si>
    <t>MFE44897</t>
  </si>
  <si>
    <t>MFE46392</t>
  </si>
  <si>
    <t>MFE9489</t>
  </si>
  <si>
    <t>PFE19085</t>
  </si>
  <si>
    <t>PFE21985</t>
  </si>
  <si>
    <t>PFE3369</t>
  </si>
  <si>
    <t>PFE41218</t>
  </si>
  <si>
    <t>PFE4283</t>
  </si>
  <si>
    <t>PFE44239</t>
  </si>
  <si>
    <t>PFE47228</t>
  </si>
  <si>
    <t>PFE50837</t>
  </si>
  <si>
    <t>PFE52417</t>
  </si>
  <si>
    <t>PFE52702</t>
  </si>
  <si>
    <t>PFE53595</t>
  </si>
  <si>
    <t>PFE53596</t>
  </si>
  <si>
    <t>PFE53730</t>
  </si>
  <si>
    <t>PFE54151</t>
  </si>
  <si>
    <t>PFE807</t>
  </si>
  <si>
    <t>PIE1483654</t>
  </si>
  <si>
    <t>PIE1615631</t>
  </si>
  <si>
    <t>PIE1686864</t>
  </si>
  <si>
    <t>PIE1688008</t>
  </si>
  <si>
    <t>PIE1689456</t>
  </si>
  <si>
    <t>PIE1689633</t>
  </si>
  <si>
    <t>PIE1692863</t>
  </si>
  <si>
    <t>PIE1695481</t>
  </si>
  <si>
    <t>PIE1695870</t>
  </si>
  <si>
    <t>S622805</t>
  </si>
  <si>
    <t>S639258</t>
  </si>
  <si>
    <t>S639260</t>
  </si>
  <si>
    <t>S639512</t>
  </si>
  <si>
    <t>S639513</t>
  </si>
  <si>
    <t>S642031</t>
  </si>
  <si>
    <t>S647038</t>
  </si>
  <si>
    <t>S679653</t>
  </si>
  <si>
    <t>S750607</t>
  </si>
  <si>
    <t>S770850</t>
  </si>
  <si>
    <t>S778720</t>
  </si>
  <si>
    <t>S779289</t>
  </si>
  <si>
    <t>S781978</t>
  </si>
  <si>
    <t>S783675</t>
  </si>
  <si>
    <t>S783872</t>
  </si>
  <si>
    <t>S784114</t>
  </si>
  <si>
    <t>S784762</t>
  </si>
  <si>
    <t>S784873</t>
  </si>
  <si>
    <t>S785221</t>
  </si>
  <si>
    <t>S785235</t>
  </si>
  <si>
    <t>S785939</t>
  </si>
  <si>
    <t>S786054</t>
  </si>
  <si>
    <t>S786056</t>
  </si>
  <si>
    <t>S786902</t>
  </si>
  <si>
    <t>S786904</t>
  </si>
  <si>
    <t>S788697</t>
  </si>
  <si>
    <t>SE67981</t>
  </si>
  <si>
    <t>SE72093</t>
  </si>
  <si>
    <t>SFE1494</t>
  </si>
  <si>
    <t>SFE15497</t>
  </si>
  <si>
    <t>SFE1712</t>
  </si>
  <si>
    <t>SFE20055</t>
  </si>
  <si>
    <t>SFE20846</t>
  </si>
  <si>
    <t>SFE2141</t>
  </si>
  <si>
    <t>SFE2643</t>
  </si>
  <si>
    <t>SFE2771</t>
  </si>
  <si>
    <t>SFE38712</t>
  </si>
  <si>
    <t>SFE4068</t>
  </si>
  <si>
    <t>SFE46220</t>
  </si>
  <si>
    <t>SFE52895</t>
  </si>
  <si>
    <t>SFE57856</t>
  </si>
  <si>
    <t>Empresa Social Del Estado E.S.E Centro 1</t>
  </si>
  <si>
    <t>NIT</t>
  </si>
  <si>
    <t>NOMBRE DE LA EMPRESA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</si>
  <si>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</si>
  <si>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</si>
  <si>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</si>
  <si>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</si>
  <si>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</si>
  <si>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</si>
  <si>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</si>
  <si>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</si>
  <si>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</si>
  <si>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</si>
  <si>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</si>
  <si>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</si>
  <si>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</si>
  <si>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</si>
  <si>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</si>
  <si>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</si>
  <si>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</si>
  <si>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</si>
  <si>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</si>
  <si>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</si>
  <si>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</si>
  <si>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</si>
  <si>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</si>
  <si>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</si>
  <si>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</si>
  <si>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</si>
  <si>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</si>
  <si>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</si>
  <si>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</si>
  <si>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</si>
  <si>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</si>
  <si>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</si>
  <si>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</si>
  <si>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</si>
  <si>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</si>
  <si>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</si>
  <si>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</si>
  <si>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</si>
  <si>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</si>
  <si>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</si>
  <si>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</si>
  <si>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</si>
  <si>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</si>
  <si>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</si>
  <si>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</si>
  <si>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</si>
  <si>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</si>
  <si>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</si>
  <si>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</si>
  <si>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</si>
  <si>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</si>
  <si>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</si>
  <si>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PFE</t>
  </si>
  <si>
    <t>PFE_47228</t>
  </si>
  <si>
    <t>900145581_PFE_47228</t>
  </si>
  <si>
    <t>NULL</t>
  </si>
  <si>
    <t>B)Factura sin saldo ERP</t>
  </si>
  <si>
    <t>Factura pendiente en programacion de pago</t>
  </si>
  <si>
    <t>OK</t>
  </si>
  <si>
    <t>SI</t>
  </si>
  <si>
    <t>PFE_44239</t>
  </si>
  <si>
    <t>900145581_PFE_44239</t>
  </si>
  <si>
    <t>SFE</t>
  </si>
  <si>
    <t>SFE_52895</t>
  </si>
  <si>
    <t>900145581_SFE_52895</t>
  </si>
  <si>
    <t>ESTADO DOS</t>
  </si>
  <si>
    <t>PENDIENTE RADICAR A LA ADRES</t>
  </si>
  <si>
    <t>PFE_41218</t>
  </si>
  <si>
    <t>900145581_PFE_41218</t>
  </si>
  <si>
    <t>RADICADO A LA ADRES PENDIENTE RESPUESTA</t>
  </si>
  <si>
    <t>SFE_15497</t>
  </si>
  <si>
    <t>900145581_SFE_15497</t>
  </si>
  <si>
    <t>C)Glosas total pendiente por respuesta de IPS</t>
  </si>
  <si>
    <t>Factura devuelta</t>
  </si>
  <si>
    <t>DEVOLUCION</t>
  </si>
  <si>
    <t>VACUNA</t>
  </si>
  <si>
    <t>SE DEVUELVE FACTURA NO SE EVIDENCIA REGISTRO EN EL PAIWEBNC</t>
  </si>
  <si>
    <t>MEFE</t>
  </si>
  <si>
    <t>MEFE_1632</t>
  </si>
  <si>
    <t>900145581_MEFE_1632</t>
  </si>
  <si>
    <t>PAIWEB: Se hace dev de fact con soportes completos yoriginales, no se encuentran datos registrados del usuarioen el PAIWEB. favor verificar para tramite de pago.NANCY</t>
  </si>
  <si>
    <t>MFE</t>
  </si>
  <si>
    <t>MFE_9489</t>
  </si>
  <si>
    <t>900145581_MFE_9489</t>
  </si>
  <si>
    <t>Se hace dev de fact con soportes completos y originales,ya que no se evidencia registro del usuario en elPAI WEB. Favor verificar para tramite de pago.NC</t>
  </si>
  <si>
    <t>MFE_12641</t>
  </si>
  <si>
    <t>900145581_MFE_12641</t>
  </si>
  <si>
    <t>MFE_33043</t>
  </si>
  <si>
    <t>900145581_MFE_33043</t>
  </si>
  <si>
    <t>PAIWEB: Se hace dev de fact con soportes completos yoriginales, NO se evidencia registro del usuario en elPAIWEB. Favor verificar para tramite de pago.NANCY</t>
  </si>
  <si>
    <t>MFE_33747</t>
  </si>
  <si>
    <t>900145581_MFE_33747</t>
  </si>
  <si>
    <t>MFE_39697</t>
  </si>
  <si>
    <t>900145581_MFE_39697</t>
  </si>
  <si>
    <t>ME</t>
  </si>
  <si>
    <t>ME_82898</t>
  </si>
  <si>
    <t>900145581_ME_82898</t>
  </si>
  <si>
    <t>ME_82948</t>
  </si>
  <si>
    <t>900145581_ME_82948</t>
  </si>
  <si>
    <t>ME_83109</t>
  </si>
  <si>
    <t>900145581_ME_83109</t>
  </si>
  <si>
    <t>CFE</t>
  </si>
  <si>
    <t>CFE_7373</t>
  </si>
  <si>
    <t>900145581_CFE_7373</t>
  </si>
  <si>
    <t>MFE_40163</t>
  </si>
  <si>
    <t>900145581_MFE_40163</t>
  </si>
  <si>
    <t>CFE_21116</t>
  </si>
  <si>
    <t>900145581_CFE_21116</t>
  </si>
  <si>
    <t>PAIWEB: SE DEVUELVE FACTURA PORQUE NO SE EVIDENCIA LOS CODIGDE LAS VACUNAS, FACTURA NO CUMPLE CON LOS REQUISITOS LEGALESFACTURA INCOMPETA.NANCY</t>
  </si>
  <si>
    <t>SFE_46220</t>
  </si>
  <si>
    <t>900145581_SFE_46220</t>
  </si>
  <si>
    <t>Glosa por conciliar</t>
  </si>
  <si>
    <t>GLOSA</t>
  </si>
  <si>
    <t>SOPORTE</t>
  </si>
  <si>
    <t>SPTE INCOMPLETO/PERTINENCIA: SE REALIZA OBJECCION PARACLINICOS NO COMENTADOS NI SOPORTADOS:COLORACION GRAM $14.353,NITROGENO $13.329,CREATININA$15.949,PCR$16.632 . JENNIFER REBOLLEDO</t>
  </si>
  <si>
    <t>SFE_38712</t>
  </si>
  <si>
    <t>900145581_SFE_38712</t>
  </si>
  <si>
    <t>SPTE INCOMPLETO SE REALIZA OBJECCION RX DE REJA COSTAL NO SOPORTADO FAVOR ANEXAR PARA DAR TRAMITE.JENNIFER REBOLLEDO/NANCY C</t>
  </si>
  <si>
    <t>MFE_427</t>
  </si>
  <si>
    <t>900145581_MFE_427</t>
  </si>
  <si>
    <t>A)Factura no radicada en ERP</t>
  </si>
  <si>
    <t>Factura no radicada</t>
  </si>
  <si>
    <t>no_cruza</t>
  </si>
  <si>
    <t>PFE_807</t>
  </si>
  <si>
    <t>900145581_PFE_807</t>
  </si>
  <si>
    <t>SFE_1494</t>
  </si>
  <si>
    <t>900145581_SFE_1494</t>
  </si>
  <si>
    <t>SFE_1712</t>
  </si>
  <si>
    <t>900145581_SFE_1712</t>
  </si>
  <si>
    <t>SFE_2141</t>
  </si>
  <si>
    <t>900145581_SFE_2141</t>
  </si>
  <si>
    <t>SFE_2643</t>
  </si>
  <si>
    <t>900145581_SFE_2643</t>
  </si>
  <si>
    <t>SFE_2771</t>
  </si>
  <si>
    <t>900145581_SFE_2771</t>
  </si>
  <si>
    <t>MFE_3005</t>
  </si>
  <si>
    <t>900145581_MFE_3005</t>
  </si>
  <si>
    <t>PFE_3369</t>
  </si>
  <si>
    <t>900145581_PFE_3369</t>
  </si>
  <si>
    <t>SFE_4068</t>
  </si>
  <si>
    <t>900145581_SFE_4068</t>
  </si>
  <si>
    <t>PFE_4283</t>
  </si>
  <si>
    <t>900145581_PFE_4283</t>
  </si>
  <si>
    <t>MFE_15181</t>
  </si>
  <si>
    <t>900145581_MFE_15181</t>
  </si>
  <si>
    <t>PFE_19085</t>
  </si>
  <si>
    <t>900145581_PFE_19085</t>
  </si>
  <si>
    <t>SFE_20055</t>
  </si>
  <si>
    <t>900145581_SFE_20055</t>
  </si>
  <si>
    <t>SFE_20846</t>
  </si>
  <si>
    <t>900145581_SFE_20846</t>
  </si>
  <si>
    <t>PFE_21985</t>
  </si>
  <si>
    <t>900145581_PFE_21985</t>
  </si>
  <si>
    <t>SE</t>
  </si>
  <si>
    <t>SE_67981</t>
  </si>
  <si>
    <t>900145581_SE_67981</t>
  </si>
  <si>
    <t>SE_72093</t>
  </si>
  <si>
    <t>900145581_SE_72093</t>
  </si>
  <si>
    <t>CDI</t>
  </si>
  <si>
    <t>CDI_76815</t>
  </si>
  <si>
    <t>900145581_CDI_76815</t>
  </si>
  <si>
    <t>ME_79475</t>
  </si>
  <si>
    <t>900145581_ME_79475</t>
  </si>
  <si>
    <t>S</t>
  </si>
  <si>
    <t>S_783675</t>
  </si>
  <si>
    <t>900145581_S_783675</t>
  </si>
  <si>
    <t>S_783872</t>
  </si>
  <si>
    <t>900145581_S_783872</t>
  </si>
  <si>
    <t>S_784114</t>
  </si>
  <si>
    <t>900145581_S_784114</t>
  </si>
  <si>
    <t>S_784762</t>
  </si>
  <si>
    <t>900145581_S_784762</t>
  </si>
  <si>
    <t>S_784873</t>
  </si>
  <si>
    <t>900145581_S_784873</t>
  </si>
  <si>
    <t>S_785221</t>
  </si>
  <si>
    <t>900145581_S_785221</t>
  </si>
  <si>
    <t>S_785235</t>
  </si>
  <si>
    <t>900145581_S_785235</t>
  </si>
  <si>
    <t>S_785939</t>
  </si>
  <si>
    <t>900145581_S_785939</t>
  </si>
  <si>
    <t>S_786054</t>
  </si>
  <si>
    <t>900145581_S_786054</t>
  </si>
  <si>
    <t>S_786056</t>
  </si>
  <si>
    <t>900145581_S_786056</t>
  </si>
  <si>
    <t>S_786902</t>
  </si>
  <si>
    <t>900145581_S_786902</t>
  </si>
  <si>
    <t>S_786904</t>
  </si>
  <si>
    <t>900145581_S_786904</t>
  </si>
  <si>
    <t>S_788697</t>
  </si>
  <si>
    <t>900145581_S_788697</t>
  </si>
  <si>
    <t>M</t>
  </si>
  <si>
    <t>M_1105379</t>
  </si>
  <si>
    <t>900145581_M_1105379</t>
  </si>
  <si>
    <t>M_1111164</t>
  </si>
  <si>
    <t>900145581_M_1111164</t>
  </si>
  <si>
    <t>M_1114603</t>
  </si>
  <si>
    <t>900145581_M_1114603</t>
  </si>
  <si>
    <t>M_1116629</t>
  </si>
  <si>
    <t>900145581_M_1116629</t>
  </si>
  <si>
    <t>M_1116723</t>
  </si>
  <si>
    <t>900145581_M_1116723</t>
  </si>
  <si>
    <t>PIE</t>
  </si>
  <si>
    <t>PIE_1686864</t>
  </si>
  <si>
    <t>900145581_PIE_1686864</t>
  </si>
  <si>
    <t>PIE_1688008</t>
  </si>
  <si>
    <t>900145581_PIE_1688008</t>
  </si>
  <si>
    <t>PIE_1689456</t>
  </si>
  <si>
    <t>900145581_PIE_1689456</t>
  </si>
  <si>
    <t>PIE_1689633</t>
  </si>
  <si>
    <t>900145581_PIE_1689633</t>
  </si>
  <si>
    <t>PIE_1692863</t>
  </si>
  <si>
    <t>900145581_PIE_1692863</t>
  </si>
  <si>
    <t>PIE_1695481</t>
  </si>
  <si>
    <t>900145581_PIE_1695481</t>
  </si>
  <si>
    <t>PIE_1695870</t>
  </si>
  <si>
    <t>900145581_PIE_1695870</t>
  </si>
  <si>
    <t>SFE_57856</t>
  </si>
  <si>
    <t>900145581_SFE_57856</t>
  </si>
  <si>
    <t>MFE_43934</t>
  </si>
  <si>
    <t>900145581_MFE_43934</t>
  </si>
  <si>
    <t>MFE_44897</t>
  </si>
  <si>
    <t>900145581_MFE_44897</t>
  </si>
  <si>
    <t>MFE_46392</t>
  </si>
  <si>
    <t>900145581_MFE_46392</t>
  </si>
  <si>
    <t>PFE_50837</t>
  </si>
  <si>
    <t>900145581_PFE_50837</t>
  </si>
  <si>
    <t>PFE_54151</t>
  </si>
  <si>
    <t>900145581_PFE_54151</t>
  </si>
  <si>
    <t>PFE_52702</t>
  </si>
  <si>
    <t>900145581_PFE_52702</t>
  </si>
  <si>
    <t>PFE_53595</t>
  </si>
  <si>
    <t>900145581_PFE_53595</t>
  </si>
  <si>
    <t>PFE_53596</t>
  </si>
  <si>
    <t>900145581_PFE_53596</t>
  </si>
  <si>
    <t>PIE_1483654</t>
  </si>
  <si>
    <t>900145581_PIE_1483654</t>
  </si>
  <si>
    <t>B)Factura sin saldo ERP/conciliar diferencia glosa aceptada</t>
  </si>
  <si>
    <t>PIE_1615631</t>
  </si>
  <si>
    <t>900145581_PIE_1615631</t>
  </si>
  <si>
    <t>S_622805</t>
  </si>
  <si>
    <t>900145581_S_622805</t>
  </si>
  <si>
    <t>S_639258</t>
  </si>
  <si>
    <t>900145581_S_639258</t>
  </si>
  <si>
    <t>S_639260</t>
  </si>
  <si>
    <t>900145581_S_639260</t>
  </si>
  <si>
    <t>S_639512</t>
  </si>
  <si>
    <t>900145581_S_639512</t>
  </si>
  <si>
    <t>S_639513</t>
  </si>
  <si>
    <t>900145581_S_639513</t>
  </si>
  <si>
    <t>S_642031</t>
  </si>
  <si>
    <t>900145581_S_642031</t>
  </si>
  <si>
    <t>ACEPTADO POR IPS CIERRE DE FACTURAS POR EXTEMPORANEIDAD, VO.BO COORDINACION DE CUENTAS SALUD25 DE ENERO 2021ELIZABETH FERNANDEZ</t>
  </si>
  <si>
    <t>S_647038</t>
  </si>
  <si>
    <t>900145581_S_647038</t>
  </si>
  <si>
    <t>S_679653</t>
  </si>
  <si>
    <t>900145581_S_679653</t>
  </si>
  <si>
    <t>M_925175</t>
  </si>
  <si>
    <t>900145581_M_925175</t>
  </si>
  <si>
    <t>ME_45236</t>
  </si>
  <si>
    <t>900145581_ME_45236</t>
  </si>
  <si>
    <t>S_770850</t>
  </si>
  <si>
    <t>900145581_S_770850</t>
  </si>
  <si>
    <t>S_778720</t>
  </si>
  <si>
    <t>900145581_S_778720</t>
  </si>
  <si>
    <t>S_779289</t>
  </si>
  <si>
    <t>900145581_S_779289</t>
  </si>
  <si>
    <t>S_781978</t>
  </si>
  <si>
    <t>900145581_S_781978</t>
  </si>
  <si>
    <t>S_750607</t>
  </si>
  <si>
    <t>900145581_S_750607</t>
  </si>
  <si>
    <t>PFE_53730</t>
  </si>
  <si>
    <t>900145581_PFE_53730</t>
  </si>
  <si>
    <t>G)factura inicial en Gestion por ERP</t>
  </si>
  <si>
    <t>Factura en proceso interno</t>
  </si>
  <si>
    <t>PFE_52417</t>
  </si>
  <si>
    <t>900145581_PFE_52417</t>
  </si>
  <si>
    <t>ESTADO EPS 25/05/2023</t>
  </si>
  <si>
    <t>FOR-CSA-018</t>
  </si>
  <si>
    <t>HOJA 1 DE 2</t>
  </si>
  <si>
    <t>RESUMEN DE CARTERA REVISADA POR LA EPS</t>
  </si>
  <si>
    <t>VERSION 1</t>
  </si>
  <si>
    <t>Señores : EMPRESA SOCIAL DEL ESTADO ESE CENTRO 1</t>
  </si>
  <si>
    <t>NIT: 900145581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</si>
  <si>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</si>
  <si>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</si>
  <si>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</si>
  <si>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</si>
  <si>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</si>
  <si>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</si>
  <si>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</si>
  <si>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</si>
  <si>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</si>
  <si>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</si>
  <si>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</si>
  <si>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</si>
  <si>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</si>
  <si>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</si>
  <si>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</si>
  <si>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</si>
  <si>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</si>
  <si>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 , MAYO 25 DE 2023</t>
  </si>
  <si>
    <t>A continuacion me permito remitir nuestra respuesta al estado de cartera presentado en la fecha: 15/05/2023</t>
  </si>
  <si>
    <t>Con Corte al dia: 30/04/2023</t>
  </si>
  <si>
    <t>ESTADO CARTERA ANTERIOR</t>
  </si>
  <si>
    <t>Factura cerrada por extemporaneidad</t>
  </si>
  <si>
    <t>Factura cancelada</t>
  </si>
  <si>
    <t>Factura cancelada parcialmente - Glosa por conciliar</t>
  </si>
  <si>
    <t>Cuenta de LLAVE</t>
  </si>
  <si>
    <t>Suma de SALDO FACT IPS</t>
  </si>
  <si>
    <t>Etiquetas de fila</t>
  </si>
  <si>
    <t>Total general</t>
  </si>
  <si>
    <t>WILLIAM ANDRES CUJAR</t>
  </si>
  <si>
    <t>Coordinador de cartera - ESE centro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</si>
</sst>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1" fillId="0" borderId="0"/>
  </cellStyleXfs>
  <cellXfs count="71">
    <xf numFmtId="0" fontId="0" fillId="0" borderId="0" xfId="0"/>
    <xf numFmtId="0" fontId="0" fillId="0" borderId="10" xfId="0" applyBorder="1" applyAlignment="1">
      <alignment wrapText="1"/>
    </xf>
    <xf numFmtId="14" fontId="0" fillId="0" borderId="10" xfId="0" applyNumberFormat="1" applyBorder="1" applyAlignment="1">
      <alignment wrapText="1"/>
    </xf>
    <xf numFmtId="4" fontId="0" fillId="0" borderId="10" xfId="0" applyNumberFormat="1" applyBorder="1" applyAlignment="1">
      <alignment wrapText="1"/>
    </xf>
    <xf numFmtId="0" fontId="18" fillId="0" borderId="0" xfId="0" applyFont="1" applyAlignment="1">
      <alignment vertical="center" wrapText="1"/>
    </xf>
    <xf numFmtId="0" fontId="18" fillId="0" borderId="0" xfId="0" applyFont="1"/>
    <xf numFmtId="0" fontId="0" fillId="0" borderId="11" xfId="0" applyBorder="1" applyAlignment="1">
      <alignment wrapText="1"/>
    </xf>
    <xf numFmtId="14" fontId="0" fillId="0" borderId="11" xfId="0" applyNumberFormat="1" applyBorder="1" applyAlignment="1">
      <alignment wrapText="1"/>
    </xf>
    <xf numFmtId="4" fontId="0" fillId="0" borderId="11" xfId="0" applyNumberFormat="1" applyBorder="1" applyAlignment="1">
      <alignment wrapText="1"/>
    </xf>
    <xf numFmtId="0" fontId="16" fillId="0" borderId="12" xfId="0" applyFont="1" applyBorder="1"/>
    <xf numFmtId="0" fontId="16" fillId="0" borderId="13" xfId="0" applyFont="1" applyBorder="1" applyAlignment="1">
      <alignment wrapText="1"/>
    </xf>
    <xf numFmtId="4" fontId="0" fillId="0" borderId="0" xfId="0" applyNumberFormat="1"/>
    <xf numFmtId="0" fontId="19" fillId="0" borderId="14" xfId="0" applyFont="1" applyBorder="1"/>
    <xf numFmtId="0" fontId="20" fillId="0" borderId="14" xfId="0" applyFont="1" applyBorder="1" applyAlignment="1">
      <alignment horizontal="center" vertical="center" wrapText="1"/>
    </xf>
    <xf numFmtId="0" fontId="20" fillId="33" borderId="14" xfId="0" applyFont="1" applyFill="1" applyBorder="1" applyAlignment="1">
      <alignment horizontal="center" vertical="center" wrapText="1"/>
    </xf>
    <xf numFmtId="164" fontId="20" fillId="0" borderId="14" xfId="42" applyNumberFormat="1" applyFont="1" applyBorder="1" applyAlignment="1">
      <alignment horizontal="center" vertical="center" wrapText="1"/>
    </xf>
    <xf numFmtId="0" fontId="20" fillId="34" borderId="14" xfId="0" applyFont="1" applyFill="1" applyBorder="1" applyAlignment="1">
      <alignment horizontal="center" vertical="center" wrapText="1"/>
    </xf>
    <xf numFmtId="164" fontId="20" fillId="34" borderId="14" xfId="42" applyNumberFormat="1" applyFont="1" applyFill="1" applyBorder="1" applyAlignment="1">
      <alignment horizontal="center" vertical="center" wrapText="1"/>
    </xf>
    <xf numFmtId="2" fontId="20" fillId="34" borderId="14" xfId="0" applyNumberFormat="1" applyFont="1" applyFill="1" applyBorder="1" applyAlignment="1">
      <alignment horizontal="center" vertical="center" wrapText="1"/>
    </xf>
    <xf numFmtId="164" fontId="20" fillId="33" borderId="14" xfId="42" applyNumberFormat="1" applyFont="1" applyFill="1" applyBorder="1" applyAlignment="1">
      <alignment horizontal="center" vertical="center" wrapText="1"/>
    </xf>
    <xf numFmtId="14" fontId="19" fillId="0" borderId="14" xfId="0" applyNumberFormat="1" applyFont="1" applyBorder="1"/>
    <xf numFmtId="164" fontId="19" fillId="0" borderId="14" xfId="42" applyNumberFormat="1" applyFont="1" applyBorder="1"/>
    <xf numFmtId="0" fontId="19" fillId="0" borderId="0" xfId="0" applyFont="1"/>
    <xf numFmtId="0" fontId="22" fillId="0" borderId="0" xfId="43" applyFont="1"/>
    <xf numFmtId="0" fontId="22" fillId="0" borderId="15" xfId="43" applyFont="1" applyBorder="1" applyAlignment="1">
      <alignment horizontal="centerContinuous"/>
    </xf>
    <xf numFmtId="0" fontId="22" fillId="0" borderId="16" xfId="43" applyFont="1" applyBorder="1" applyAlignment="1">
      <alignment horizontal="centerContinuous"/>
    </xf>
    <xf numFmtId="0" fontId="23" fillId="0" borderId="15" xfId="43" applyFont="1" applyBorder="1" applyAlignment="1">
      <alignment horizontal="centerContinuous" vertical="center"/>
    </xf>
    <xf numFmtId="0" fontId="23" fillId="0" borderId="17" xfId="43" applyFont="1" applyBorder="1" applyAlignment="1">
      <alignment horizontal="centerContinuous" vertical="center"/>
    </xf>
    <xf numFmtId="0" fontId="23" fillId="0" borderId="16" xfId="43" applyFont="1" applyBorder="1" applyAlignment="1">
      <alignment horizontal="centerContinuous" vertical="center"/>
    </xf>
    <xf numFmtId="0" fontId="23" fillId="0" borderId="18" xfId="43" applyFont="1" applyBorder="1" applyAlignment="1">
      <alignment horizontal="centerContinuous" vertical="center"/>
    </xf>
    <xf numFmtId="0" fontId="22" fillId="0" borderId="19" xfId="43" applyFont="1" applyBorder="1" applyAlignment="1">
      <alignment horizontal="centerContinuous"/>
    </xf>
    <xf numFmtId="0" fontId="22" fillId="0" borderId="20" xfId="43" applyFont="1" applyBorder="1" applyAlignment="1">
      <alignment horizontal="centerContinuous"/>
    </xf>
    <xf numFmtId="0" fontId="23" fillId="0" borderId="21" xfId="43" applyFont="1" applyBorder="1" applyAlignment="1">
      <alignment horizontal="centerContinuous" vertical="center"/>
    </xf>
    <xf numFmtId="0" fontId="23" fillId="0" borderId="22" xfId="43" applyFont="1" applyBorder="1" applyAlignment="1">
      <alignment horizontal="centerContinuous" vertical="center"/>
    </xf>
    <xf numFmtId="0" fontId="23" fillId="0" borderId="23" xfId="43" applyFont="1" applyBorder="1" applyAlignment="1">
      <alignment horizontal="centerContinuous" vertical="center"/>
    </xf>
    <xf numFmtId="0" fontId="23" fillId="0" borderId="24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 vertical="center"/>
    </xf>
    <xf numFmtId="0" fontId="23" fillId="0" borderId="0" xfId="43" applyFont="1" applyAlignment="1">
      <alignment horizontal="centerContinuous" vertical="center"/>
    </xf>
    <xf numFmtId="0" fontId="23" fillId="0" borderId="20" xfId="43" applyFont="1" applyBorder="1" applyAlignment="1">
      <alignment horizontal="centerContinuous" vertical="center"/>
    </xf>
    <xf numFmtId="0" fontId="23" fillId="0" borderId="25" xfId="43" applyFont="1" applyBorder="1" applyAlignment="1">
      <alignment horizontal="centerContinuous" vertical="center"/>
    </xf>
    <xf numFmtId="0" fontId="22" fillId="0" borderId="21" xfId="43" applyFont="1" applyBorder="1" applyAlignment="1">
      <alignment horizontal="centerContinuous"/>
    </xf>
    <xf numFmtId="0" fontId="22" fillId="0" borderId="23" xfId="43" applyFont="1" applyBorder="1" applyAlignment="1">
      <alignment horizontal="centerContinuous"/>
    </xf>
    <xf numFmtId="0" fontId="22" fillId="0" borderId="19" xfId="43" applyFont="1" applyBorder="1"/>
    <xf numFmtId="0" fontId="22" fillId="0" borderId="20" xfId="43" applyFont="1" applyBorder="1"/>
    <xf numFmtId="0" fontId="23" fillId="0" borderId="0" xfId="43" applyFont="1"/>
    <xf numFmtId="14" fontId="22" fillId="0" borderId="0" xfId="43" applyNumberFormat="1" applyFont="1"/>
    <xf numFmtId="165" fontId="22" fillId="0" borderId="0" xfId="43" applyNumberFormat="1" applyFont="1"/>
    <xf numFmtId="14" fontId="22" fillId="0" borderId="0" xfId="43" applyNumberFormat="1" applyFont="1" applyAlignment="1">
      <alignment horizontal="left"/>
    </xf>
    <xf numFmtId="0" fontId="23" fillId="0" borderId="0" xfId="43" applyFont="1" applyAlignment="1">
      <alignment horizontal="center"/>
    </xf>
    <xf numFmtId="1" fontId="23" fillId="0" borderId="0" xfId="43" applyNumberFormat="1" applyFont="1" applyAlignment="1">
      <alignment horizontal="center"/>
    </xf>
    <xf numFmtId="166" fontId="23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67" fontId="22" fillId="0" borderId="0" xfId="43" applyNumberFormat="1" applyFont="1" applyAlignment="1">
      <alignment horizontal="right"/>
    </xf>
    <xf numFmtId="166" fontId="22" fillId="0" borderId="0" xfId="43" applyNumberFormat="1" applyFont="1" applyAlignment="1">
      <alignment horizontal="right"/>
    </xf>
    <xf numFmtId="1" fontId="22" fillId="0" borderId="22" xfId="43" applyNumberFormat="1" applyFont="1" applyBorder="1" applyAlignment="1">
      <alignment horizontal="center"/>
    </xf>
    <xf numFmtId="167" fontId="22" fillId="0" borderId="22" xfId="43" applyNumberFormat="1" applyFont="1" applyBorder="1" applyAlignment="1">
      <alignment horizontal="right"/>
    </xf>
    <xf numFmtId="167" fontId="23" fillId="0" borderId="0" xfId="43" applyNumberFormat="1" applyFont="1" applyAlignment="1">
      <alignment horizontal="right"/>
    </xf>
    <xf numFmtId="0" fontId="22" fillId="0" borderId="0" xfId="43" applyFont="1" applyAlignment="1">
      <alignment horizontal="center"/>
    </xf>
    <xf numFmtId="1" fontId="23" fillId="0" borderId="12" xfId="43" applyNumberFormat="1" applyFont="1" applyBorder="1" applyAlignment="1">
      <alignment horizontal="center"/>
    </xf>
    <xf numFmtId="167" fontId="23" fillId="0" borderId="12" xfId="43" applyNumberFormat="1" applyFont="1" applyBorder="1" applyAlignment="1">
      <alignment horizontal="right"/>
    </xf>
    <xf numFmtId="167" fontId="22" fillId="0" borderId="0" xfId="43" applyNumberFormat="1" applyFont="1"/>
    <xf numFmtId="167" fontId="22" fillId="0" borderId="22" xfId="43" applyNumberFormat="1" applyFont="1" applyBorder="1"/>
    <xf numFmtId="167" fontId="23" fillId="0" borderId="22" xfId="43" applyNumberFormat="1" applyFont="1" applyBorder="1"/>
    <xf numFmtId="167" fontId="23" fillId="0" borderId="0" xfId="43" applyNumberFormat="1" applyFont="1"/>
    <xf numFmtId="0" fontId="22" fillId="0" borderId="21" xfId="43" applyFont="1" applyBorder="1"/>
    <xf numFmtId="0" fontId="22" fillId="0" borderId="22" xfId="43" applyFont="1" applyBorder="1"/>
    <xf numFmtId="0" fontId="22" fillId="0" borderId="23" xfId="4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5">
    <dxf>
      <numFmt numFmtId="168" formatCode="_-* #,##0.0\ _€_-;\-* #,##0.0\ _€_-;_-* &quot;-&quot;??\ _€_-;_-@_-"/>
    </dxf>
    <dxf>
      <numFmt numFmtId="164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480460069448" createdVersion="5" refreshedVersion="5" minRefreshableVersion="3" recordCount="92">
  <cacheSource type="worksheet">
    <worksheetSource ref="A1:BB93" sheet="ESTADO DE CADA FACTURA"/>
  </cacheSource>
  <cacheFields count="54">
    <cacheField name="NIT IPS" numFmtId="0">
      <sharedItems containsSemiMixedTypes="0" containsString="0" containsNumber="1" containsInteger="1" minValue="900145581" maxValue="90014558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587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632" maxValue="1615631"/>
    </cacheField>
    <cacheField name="DOC CONTABLE" numFmtId="0">
      <sharedItems/>
    </cacheField>
    <cacheField name="FECHA FACT IPS" numFmtId="14">
      <sharedItems containsSemiMixedTypes="0" containsNonDate="0" containsDate="1" containsString="0" minDate="2017-09-11T00:00:00" maxDate="2023-04-30T00:00:00"/>
    </cacheField>
    <cacheField name="VALOR FACT IPS" numFmtId="164">
      <sharedItems containsSemiMixedTypes="0" containsString="0" containsNumber="1" containsInteger="1" minValue="1010" maxValue="2858228"/>
    </cacheField>
    <cacheField name="SALDO FACT IPS" numFmtId="164">
      <sharedItems containsSemiMixedTypes="0" containsString="0" containsNumber="1" containsInteger="1" minValue="1010" maxValue="2858228"/>
    </cacheField>
    <cacheField name="OBSERVACION SASS" numFmtId="0">
      <sharedItems/>
    </cacheField>
    <cacheField name="ESTADO CARTERA ANTERIOR" numFmtId="0">
      <sharedItems/>
    </cacheField>
    <cacheField name="ESTADO EPS 25/05/2023" numFmtId="0">
      <sharedItems count="7">
        <s v="Factura devuelta"/>
        <s v="Factura en proceso interno"/>
        <s v="Factura no radicada"/>
        <s v="Factura pendiente en programacion de pago"/>
        <s v="Glosa por conciliar"/>
        <s v="Factura cerrada por extemporaneidad"/>
        <s v="Factura cancelada"/>
      </sharedItems>
    </cacheField>
    <cacheField name="POR PAGAR SAP" numFmtId="164">
      <sharedItems containsSemiMixedTypes="0" containsString="0" containsNumber="1" containsInteger="1" minValue="0" maxValue="438485"/>
    </cacheField>
    <cacheField name="DOC CONTA" numFmtId="0">
      <sharedItems containsString="0" containsBlank="1" containsNumber="1" containsInteger="1" minValue="1222154043" maxValue="1222242680"/>
    </cacheField>
    <cacheField name="FUERA DE CIERRE" numFmtId="0">
      <sharedItems containsString="0" containsBlank="1" containsNumber="1" containsInteger="1" minValue="0" maxValue="0"/>
    </cacheField>
    <cacheField name="INTERFAZ" numFmtId="164">
      <sharedItems containsSemiMixedTypes="0" containsString="0" containsNumber="1" containsInteger="1" minValue="0" maxValue="299977"/>
    </cacheField>
    <cacheField name="VALOR VAGLO" numFmtId="164">
      <sharedItems containsSemiMixedTypes="0" containsString="0" containsNumber="1" containsInteger="1" minValue="0" maxValue="8000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Blank="1"/>
    </cacheField>
    <cacheField name="VALIDACION COVID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85822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38485"/>
    </cacheField>
    <cacheField name="VALOR GLOSA ACEPTDA" numFmtId="164">
      <sharedItems containsSemiMixedTypes="0" containsString="0" containsNumber="1" containsInteger="1" minValue="0" maxValue="2858228"/>
    </cacheField>
    <cacheField name="VALOR GLOSA DV" numFmtId="164">
      <sharedItems containsSemiMixedTypes="0" containsString="0" containsNumber="1" containsInteger="1" minValue="0" maxValue="80000"/>
    </cacheField>
    <cacheField name="SALDO SASS" numFmtId="164">
      <sharedItems containsSemiMixedTypes="0" containsString="0" containsNumber="1" containsInteger="1" minValue="0" maxValue="979167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7-09-11T00:00:00" maxDate="2023-04-3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0208" maxValue="21001231"/>
    </cacheField>
    <cacheField name="F RAD SASS" numFmtId="0">
      <sharedItems containsString="0" containsBlank="1" containsNumber="1" containsInteger="1" minValue="20210608" maxValue="20230510"/>
    </cacheField>
    <cacheField name="VALOR REPORTADO CRICULAR 030" numFmtId="164">
      <sharedItems containsSemiMixedTypes="0" containsString="0" containsNumber="1" containsInteger="1" minValue="0" maxValue="2858228"/>
    </cacheField>
    <cacheField name="VALOR GLOSA ACEPTADA REPORTADO CIRCULAR 030" numFmtId="164">
      <sharedItems containsSemiMixedTypes="0" containsString="0" containsNumber="1" containsInteger="1" minValue="0" maxValue="2858228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">
  <r>
    <n v="900145581"/>
    <s v="Empresa Social Del Estado E.S.E Centro 1"/>
    <s v="SFE"/>
    <n v="15497"/>
    <s v="SFE_15497"/>
    <s v="900145581_SFE_15497"/>
    <s v="SFE"/>
    <n v="15497"/>
    <s v="NULL"/>
    <d v="2021-07-13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SE DEVUELVE FACTURA NO SE EVIDENCIA REGISTRO EN EL PAIWEBNC"/>
    <d v="2021-07-13T00:00:00"/>
    <m/>
    <n v="9"/>
    <m/>
    <s v="SI"/>
    <m/>
    <n v="21001231"/>
    <n v="20210826"/>
    <n v="4372"/>
    <n v="0"/>
    <m/>
    <s v="NULL"/>
  </r>
  <r>
    <n v="900145581"/>
    <s v="Empresa Social Del Estado E.S.E Centro 1"/>
    <s v="MEFE"/>
    <n v="1632"/>
    <s v="MEFE_1632"/>
    <s v="900145581_MEFE_1632"/>
    <s v="MEFE"/>
    <n v="1632"/>
    <s v="NULL"/>
    <d v="2022-10-29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0-29T00:00:00"/>
    <m/>
    <n v="9"/>
    <m/>
    <s v="SI"/>
    <m/>
    <n v="21001231"/>
    <n v="20221108"/>
    <n v="4372"/>
    <n v="0"/>
    <m/>
    <s v="NULL"/>
  </r>
  <r>
    <n v="900145581"/>
    <s v="Empresa Social Del Estado E.S.E Centro 1"/>
    <s v="MFE"/>
    <n v="9489"/>
    <s v="MFE_9489"/>
    <s v="900145581_MFE_9489"/>
    <s v="MFE"/>
    <n v="9489"/>
    <s v="NULL"/>
    <d v="2021-05-27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Se hace dev de fact con soportes completos y originales,ya que no se evidencia registro del usuario en elPAI WEB. Favor verificar para tramite de pago.NC"/>
    <d v="2021-05-27T00:00:00"/>
    <m/>
    <n v="9"/>
    <m/>
    <s v="SI"/>
    <m/>
    <n v="21001231"/>
    <n v="20210608"/>
    <n v="4372"/>
    <n v="0"/>
    <m/>
    <s v="NULL"/>
  </r>
  <r>
    <n v="900145581"/>
    <s v="Empresa Social Del Estado E.S.E Centro 1"/>
    <s v="MFE"/>
    <n v="12641"/>
    <s v="MFE_12641"/>
    <s v="900145581_MFE_12641"/>
    <s v="MFE"/>
    <n v="12641"/>
    <s v="NULL"/>
    <d v="2021-08-07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Se hace dev de fact con soportes completos y originales,ya que no se evidencia registro del usuario en elPAI WEB. Favor verificar para tramite de pago.NC"/>
    <d v="2021-08-07T00:00:00"/>
    <m/>
    <n v="9"/>
    <m/>
    <s v="SI"/>
    <m/>
    <n v="21001231"/>
    <n v="20210919"/>
    <n v="4372"/>
    <n v="0"/>
    <m/>
    <s v="NULL"/>
  </r>
  <r>
    <n v="900145581"/>
    <s v="Empresa Social Del Estado E.S.E Centro 1"/>
    <s v="MFE"/>
    <n v="33043"/>
    <s v="MFE_33043"/>
    <s v="900145581_MFE_33043"/>
    <s v="MFE"/>
    <n v="33043"/>
    <s v="NULL"/>
    <d v="2022-08-23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PAIWEB: Se hace dev de fact con soportes completos yoriginales, NO se evidencia registro del usuario en elPAIWEB. Favor verificar para tramite de pago.NANCY"/>
    <d v="2022-08-23T00:00:00"/>
    <m/>
    <n v="9"/>
    <m/>
    <s v="SI"/>
    <m/>
    <n v="21001231"/>
    <n v="20220914"/>
    <n v="4372"/>
    <n v="0"/>
    <m/>
    <s v="NULL"/>
  </r>
  <r>
    <n v="900145581"/>
    <s v="Empresa Social Del Estado E.S.E Centro 1"/>
    <s v="MFE"/>
    <n v="33747"/>
    <s v="MFE_33747"/>
    <s v="900145581_MFE_33747"/>
    <s v="MFE"/>
    <n v="33747"/>
    <s v="NULL"/>
    <d v="2022-09-07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PAIWEB: Se hace dev de fact con soportes completos yoriginales, NO se evidencia registro del usuario en elPAIWEB. Favor verificar para tramite de pago.NANCY"/>
    <d v="2022-09-07T00:00:00"/>
    <m/>
    <n v="9"/>
    <m/>
    <s v="SI"/>
    <m/>
    <n v="21001231"/>
    <n v="20221010"/>
    <n v="4372"/>
    <n v="0"/>
    <m/>
    <s v="NULL"/>
  </r>
  <r>
    <n v="900145581"/>
    <s v="Empresa Social Del Estado E.S.E Centro 1"/>
    <s v="MFE"/>
    <n v="39697"/>
    <s v="MFE_39697"/>
    <s v="900145581_MFE_39697"/>
    <s v="MFE"/>
    <n v="39697"/>
    <s v="NULL"/>
    <d v="2022-12-20T00:00:00"/>
    <n v="4372"/>
    <n v="4372"/>
    <s v="C)Glosas total pendiente por respuesta de IPS"/>
    <s v="Factura devuelta"/>
    <x v="0"/>
    <n v="0"/>
    <m/>
    <m/>
    <n v="0"/>
    <n v="4372"/>
    <s v="DEVOLUCION"/>
    <s v="VACUNA"/>
    <m/>
    <m/>
    <m/>
    <s v="OK"/>
    <n v="4372"/>
    <n v="0"/>
    <n v="0"/>
    <n v="0"/>
    <n v="0"/>
    <n v="0"/>
    <n v="4372"/>
    <n v="4372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2-20T00:00:00"/>
    <m/>
    <n v="9"/>
    <m/>
    <s v="SI"/>
    <m/>
    <n v="21001231"/>
    <n v="20230105"/>
    <n v="4372"/>
    <n v="0"/>
    <m/>
    <s v="NULL"/>
  </r>
  <r>
    <n v="900145581"/>
    <s v="Empresa Social Del Estado E.S.E Centro 1"/>
    <s v="ME"/>
    <n v="82898"/>
    <s v="ME_82898"/>
    <s v="900145581_ME_82898"/>
    <s v="ME"/>
    <n v="82898"/>
    <s v="NULL"/>
    <d v="2020-09-24T00:00:00"/>
    <n v="5300"/>
    <n v="5300"/>
    <s v="C)Glosas total pendiente por respuesta de IPS"/>
    <s v="Factura devuelta"/>
    <x v="0"/>
    <n v="0"/>
    <m/>
    <m/>
    <n v="0"/>
    <n v="5300"/>
    <s v="DEVOLUCION"/>
    <s v="VACUNA"/>
    <m/>
    <m/>
    <m/>
    <s v="OK"/>
    <n v="5300"/>
    <n v="0"/>
    <n v="0"/>
    <n v="0"/>
    <n v="0"/>
    <n v="0"/>
    <n v="5300"/>
    <n v="5300"/>
    <n v="0"/>
    <n v="0"/>
    <m/>
    <m/>
    <n v="0"/>
    <m/>
    <m/>
    <s v="PAIWEB: Se hace dev de fact con soportes completos yoriginales, no se encuentran datos registrados del usuarioen el PAIWEB. favor verificar para tramite de pago.NANCY"/>
    <d v="2020-09-24T00:00:00"/>
    <m/>
    <n v="9"/>
    <m/>
    <s v="SI"/>
    <m/>
    <n v="21001231"/>
    <n v="20230213"/>
    <n v="5300"/>
    <n v="0"/>
    <m/>
    <s v="NULL"/>
  </r>
  <r>
    <n v="900145581"/>
    <s v="Empresa Social Del Estado E.S.E Centro 1"/>
    <s v="ME"/>
    <n v="82948"/>
    <s v="ME_82948"/>
    <s v="900145581_ME_82948"/>
    <s v="ME"/>
    <n v="82948"/>
    <s v="NULL"/>
    <d v="2020-09-25T00:00:00"/>
    <n v="5300"/>
    <n v="5300"/>
    <s v="C)Glosas total pendiente por respuesta de IPS"/>
    <s v="Factura devuelta"/>
    <x v="0"/>
    <n v="0"/>
    <m/>
    <m/>
    <n v="0"/>
    <n v="5300"/>
    <s v="DEVOLUCION"/>
    <s v="VACUNA"/>
    <m/>
    <m/>
    <m/>
    <s v="OK"/>
    <n v="5300"/>
    <n v="0"/>
    <n v="0"/>
    <n v="0"/>
    <n v="0"/>
    <n v="0"/>
    <n v="5300"/>
    <n v="5300"/>
    <n v="0"/>
    <n v="0"/>
    <m/>
    <m/>
    <n v="0"/>
    <m/>
    <m/>
    <s v="PAIWEB: Se hace dev de fact con soportes completos yoriginales, no se encuentran datos registrados del usuarioen el PAIWEB. favor verificar para tramite de pago.NANCY"/>
    <d v="2020-09-25T00:00:00"/>
    <m/>
    <n v="9"/>
    <m/>
    <s v="SI"/>
    <m/>
    <n v="21001231"/>
    <n v="20230213"/>
    <n v="5300"/>
    <n v="0"/>
    <m/>
    <s v="NULL"/>
  </r>
  <r>
    <n v="900145581"/>
    <s v="Empresa Social Del Estado E.S.E Centro 1"/>
    <s v="ME"/>
    <n v="83109"/>
    <s v="ME_83109"/>
    <s v="900145581_ME_83109"/>
    <s v="ME"/>
    <n v="83109"/>
    <s v="NULL"/>
    <d v="2020-09-26T00:00:00"/>
    <n v="5300"/>
    <n v="5300"/>
    <s v="C)Glosas total pendiente por respuesta de IPS"/>
    <s v="Factura devuelta"/>
    <x v="0"/>
    <n v="0"/>
    <m/>
    <m/>
    <n v="0"/>
    <n v="5300"/>
    <s v="DEVOLUCION"/>
    <s v="VACUNA"/>
    <m/>
    <m/>
    <m/>
    <s v="OK"/>
    <n v="5300"/>
    <n v="0"/>
    <n v="0"/>
    <n v="0"/>
    <n v="0"/>
    <n v="0"/>
    <n v="5300"/>
    <n v="5300"/>
    <n v="0"/>
    <n v="0"/>
    <m/>
    <m/>
    <n v="0"/>
    <m/>
    <m/>
    <s v="PAIWEB: Se hace dev de fact con soportes completos yoriginales, no se encuentran datos registrados del usuarioen el PAIWEB. favor verificar para tramite de pago.NANCY"/>
    <d v="2020-09-26T00:00:00"/>
    <m/>
    <n v="9"/>
    <m/>
    <s v="SI"/>
    <m/>
    <n v="21001231"/>
    <n v="20230213"/>
    <n v="5300"/>
    <n v="0"/>
    <m/>
    <s v="NULL"/>
  </r>
  <r>
    <n v="900145581"/>
    <s v="Empresa Social Del Estado E.S.E Centro 1"/>
    <s v="CFE"/>
    <n v="7373"/>
    <s v="CFE_7373"/>
    <s v="900145581_CFE_7373"/>
    <s v="CFE"/>
    <n v="7373"/>
    <s v="NULL"/>
    <d v="2021-05-18T00:00:00"/>
    <n v="5490"/>
    <n v="5490"/>
    <s v="C)Glosas total pendiente por respuesta de IPS"/>
    <s v="Factura devuelta"/>
    <x v="0"/>
    <n v="0"/>
    <m/>
    <m/>
    <n v="0"/>
    <n v="5490"/>
    <s v="DEVOLUCION"/>
    <s v="VACUNA"/>
    <m/>
    <m/>
    <m/>
    <s v="OK"/>
    <n v="5490"/>
    <n v="0"/>
    <n v="0"/>
    <n v="0"/>
    <n v="0"/>
    <n v="0"/>
    <n v="5490"/>
    <n v="5490"/>
    <n v="0"/>
    <n v="0"/>
    <m/>
    <m/>
    <n v="0"/>
    <m/>
    <m/>
    <s v="Se hace dev de fact con soportes completos y originales,ya que no se evidencia registro del usuario en elPAI WEB. Favor verificar para tramite de pago.NC"/>
    <d v="2021-05-18T00:00:00"/>
    <m/>
    <n v="9"/>
    <m/>
    <s v="SI"/>
    <m/>
    <n v="21001231"/>
    <n v="20210608"/>
    <n v="5490"/>
    <n v="0"/>
    <m/>
    <s v="NULL"/>
  </r>
  <r>
    <n v="900145581"/>
    <s v="Empresa Social Del Estado E.S.E Centro 1"/>
    <s v="MFE"/>
    <n v="40163"/>
    <s v="MFE_40163"/>
    <s v="900145581_MFE_40163"/>
    <s v="MFE"/>
    <n v="40163"/>
    <s v="NULL"/>
    <d v="2022-12-29T00:00:00"/>
    <n v="13116"/>
    <n v="13116"/>
    <s v="C)Glosas total pendiente por respuesta de IPS"/>
    <s v="Factura devuelta"/>
    <x v="0"/>
    <n v="0"/>
    <m/>
    <m/>
    <n v="0"/>
    <n v="13116"/>
    <s v="DEVOLUCION"/>
    <s v="VACUNA"/>
    <m/>
    <m/>
    <m/>
    <s v="OK"/>
    <n v="13116"/>
    <n v="0"/>
    <n v="0"/>
    <n v="0"/>
    <n v="0"/>
    <n v="0"/>
    <n v="13116"/>
    <n v="13116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2-29T00:00:00"/>
    <m/>
    <n v="9"/>
    <m/>
    <s v="SI"/>
    <m/>
    <n v="21001231"/>
    <n v="20230105"/>
    <n v="13116"/>
    <n v="0"/>
    <m/>
    <s v="NULL"/>
  </r>
  <r>
    <n v="900145581"/>
    <s v="Empresa Social Del Estado E.S.E Centro 1"/>
    <s v="CFE"/>
    <n v="21116"/>
    <s v="CFE_21116"/>
    <s v="900145581_CFE_21116"/>
    <s v="CFE"/>
    <n v="21116"/>
    <s v="NULL"/>
    <d v="2022-03-22T00:00:00"/>
    <n v="16470"/>
    <n v="16470"/>
    <s v="C)Glosas total pendiente por respuesta de IPS"/>
    <s v="Factura devuelta"/>
    <x v="0"/>
    <n v="0"/>
    <m/>
    <m/>
    <n v="0"/>
    <n v="16470"/>
    <s v="DEVOLUCION"/>
    <s v="VACUNA"/>
    <m/>
    <m/>
    <m/>
    <s v="OK"/>
    <n v="16470"/>
    <n v="0"/>
    <n v="0"/>
    <n v="0"/>
    <n v="0"/>
    <n v="0"/>
    <n v="16470"/>
    <n v="16470"/>
    <n v="0"/>
    <n v="0"/>
    <m/>
    <m/>
    <n v="0"/>
    <m/>
    <m/>
    <s v="PAIWEB: SE DEVUELVE FACTURA PORQUE NO SE EVIDENCIA LOS CODIGDE LAS VACUNAS, FACTURA NO CUMPLE CON LOS REQUISITOS LEGALESFACTURA INCOMPETA.NANCY"/>
    <d v="2022-03-22T00:00:00"/>
    <m/>
    <n v="9"/>
    <m/>
    <s v="SI"/>
    <m/>
    <n v="21001231"/>
    <n v="20220413"/>
    <n v="16470"/>
    <n v="0"/>
    <m/>
    <s v="NULL"/>
  </r>
  <r>
    <n v="900145581"/>
    <s v="Empresa Social Del Estado E.S.E Centro 1"/>
    <s v="PFE"/>
    <n v="53730"/>
    <s v="PFE_53730"/>
    <s v="900145581_PFE_53730"/>
    <s v="PFE"/>
    <n v="53730"/>
    <s v="NULL"/>
    <d v="2023-04-25T00:00:00"/>
    <n v="851391"/>
    <n v="851391"/>
    <s v="G)factura inicial en Gestion por ERP"/>
    <e v="#N/A"/>
    <x v="1"/>
    <n v="0"/>
    <m/>
    <n v="0"/>
    <n v="0"/>
    <n v="0"/>
    <m/>
    <m/>
    <m/>
    <m/>
    <m/>
    <s v="OK"/>
    <n v="851391"/>
    <n v="0"/>
    <n v="0"/>
    <n v="0"/>
    <n v="0"/>
    <n v="0"/>
    <n v="0"/>
    <n v="851391"/>
    <n v="0"/>
    <n v="0"/>
    <m/>
    <m/>
    <n v="0"/>
    <m/>
    <m/>
    <m/>
    <d v="2023-04-25T00:00:00"/>
    <m/>
    <n v="0"/>
    <m/>
    <s v="SI"/>
    <m/>
    <n v="20230530"/>
    <n v="20230510"/>
    <n v="851391"/>
    <n v="0"/>
    <m/>
    <s v="NULL"/>
  </r>
  <r>
    <n v="900145581"/>
    <s v="Empresa Social Del Estado E.S.E Centro 1"/>
    <s v="PFE"/>
    <n v="52417"/>
    <s v="PFE_52417"/>
    <s v="900145581_PFE_52417"/>
    <s v="PFE"/>
    <n v="52417"/>
    <s v="NULL"/>
    <d v="2023-04-01T00:00:00"/>
    <n v="979167"/>
    <n v="979167"/>
    <s v="G)factura inicial en Gestion por ERP"/>
    <e v="#N/A"/>
    <x v="1"/>
    <n v="0"/>
    <m/>
    <n v="0"/>
    <n v="0"/>
    <n v="0"/>
    <m/>
    <m/>
    <m/>
    <m/>
    <m/>
    <s v="OK"/>
    <n v="979167"/>
    <n v="0"/>
    <n v="0"/>
    <n v="0"/>
    <n v="0"/>
    <n v="0"/>
    <n v="0"/>
    <n v="979167"/>
    <n v="0"/>
    <n v="0"/>
    <m/>
    <m/>
    <n v="0"/>
    <m/>
    <m/>
    <m/>
    <d v="2023-04-01T00:00:00"/>
    <m/>
    <n v="0"/>
    <m/>
    <s v="SI"/>
    <m/>
    <n v="20230530"/>
    <n v="20230510"/>
    <n v="979167"/>
    <n v="0"/>
    <m/>
    <s v="NULL"/>
  </r>
  <r>
    <n v="900145581"/>
    <s v="Empresa Social Del Estado E.S.E Centro 1"/>
    <s v="MFE"/>
    <n v="427"/>
    <s v="MFE_427"/>
    <s v="900145581_MFE_427"/>
    <s v="NULL"/>
    <s v="NULL"/>
    <s v="NULL"/>
    <d v="2020-10-13T00:00:00"/>
    <n v="549256"/>
    <n v="54925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0-13T00:00:00"/>
    <m/>
    <m/>
    <m/>
    <s v="SI"/>
    <m/>
    <m/>
    <m/>
    <n v="0"/>
    <n v="0"/>
    <m/>
    <s v="NULL"/>
  </r>
  <r>
    <n v="900145581"/>
    <s v="Empresa Social Del Estado E.S.E Centro 1"/>
    <s v="PFE"/>
    <n v="807"/>
    <s v="PFE_807"/>
    <s v="900145581_PFE_807"/>
    <s v="NULL"/>
    <s v="NULL"/>
    <s v="NULL"/>
    <d v="2020-10-18T00:00:00"/>
    <n v="84014"/>
    <n v="84014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0-18T00:00:00"/>
    <m/>
    <m/>
    <m/>
    <s v="SI"/>
    <m/>
    <m/>
    <m/>
    <n v="0"/>
    <n v="0"/>
    <m/>
    <s v="NULL"/>
  </r>
  <r>
    <n v="900145581"/>
    <s v="Empresa Social Del Estado E.S.E Centro 1"/>
    <s v="SFE"/>
    <n v="1494"/>
    <s v="SFE_1494"/>
    <s v="900145581_SFE_1494"/>
    <s v="NULL"/>
    <s v="NULL"/>
    <s v="NULL"/>
    <d v="2020-10-31T00:00:00"/>
    <n v="30656"/>
    <n v="3065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0-31T00:00:00"/>
    <m/>
    <m/>
    <m/>
    <s v="SI"/>
    <m/>
    <m/>
    <m/>
    <n v="0"/>
    <n v="0"/>
    <m/>
    <s v="NULL"/>
  </r>
  <r>
    <n v="900145581"/>
    <s v="Empresa Social Del Estado E.S.E Centro 1"/>
    <s v="SFE"/>
    <n v="1712"/>
    <s v="SFE_1712"/>
    <s v="900145581_SFE_1712"/>
    <s v="NULL"/>
    <s v="NULL"/>
    <s v="NULL"/>
    <d v="2020-11-06T00:00:00"/>
    <n v="26000"/>
    <n v="2600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1-06T00:00:00"/>
    <m/>
    <m/>
    <m/>
    <s v="SI"/>
    <m/>
    <m/>
    <m/>
    <n v="0"/>
    <n v="0"/>
    <m/>
    <s v="NULL"/>
  </r>
  <r>
    <n v="900145581"/>
    <s v="Empresa Social Del Estado E.S.E Centro 1"/>
    <s v="SFE"/>
    <n v="2141"/>
    <s v="SFE_2141"/>
    <s v="900145581_SFE_2141"/>
    <s v="NULL"/>
    <s v="NULL"/>
    <s v="NULL"/>
    <d v="2020-11-17T00:00:00"/>
    <n v="1303178"/>
    <n v="1303178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1-17T00:00:00"/>
    <m/>
    <m/>
    <m/>
    <s v="SI"/>
    <m/>
    <m/>
    <m/>
    <n v="0"/>
    <n v="0"/>
    <m/>
    <s v="NULL"/>
  </r>
  <r>
    <n v="900145581"/>
    <s v="Empresa Social Del Estado E.S.E Centro 1"/>
    <s v="SFE"/>
    <n v="2643"/>
    <s v="SFE_2643"/>
    <s v="900145581_SFE_2643"/>
    <s v="NULL"/>
    <s v="NULL"/>
    <s v="NULL"/>
    <d v="2020-11-27T00:00:00"/>
    <n v="134519"/>
    <n v="134519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1-27T00:00:00"/>
    <m/>
    <m/>
    <m/>
    <s v="SI"/>
    <m/>
    <m/>
    <m/>
    <n v="0"/>
    <n v="0"/>
    <m/>
    <s v="NULL"/>
  </r>
  <r>
    <n v="900145581"/>
    <s v="Empresa Social Del Estado E.S.E Centro 1"/>
    <s v="SFE"/>
    <n v="2771"/>
    <s v="SFE_2771"/>
    <s v="900145581_SFE_2771"/>
    <s v="NULL"/>
    <s v="NULL"/>
    <s v="NULL"/>
    <d v="2020-11-30T00:00:00"/>
    <n v="220273"/>
    <n v="220273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1-30T00:00:00"/>
    <m/>
    <m/>
    <m/>
    <s v="SI"/>
    <m/>
    <m/>
    <m/>
    <n v="0"/>
    <n v="0"/>
    <m/>
    <s v="NULL"/>
  </r>
  <r>
    <n v="900145581"/>
    <s v="Empresa Social Del Estado E.S.E Centro 1"/>
    <s v="MFE"/>
    <n v="3005"/>
    <s v="MFE_3005"/>
    <s v="900145581_MFE_3005"/>
    <s v="NULL"/>
    <s v="NULL"/>
    <s v="NULL"/>
    <d v="2020-12-10T00:00:00"/>
    <n v="141887"/>
    <n v="141887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2-10T00:00:00"/>
    <m/>
    <m/>
    <m/>
    <s v="SI"/>
    <m/>
    <m/>
    <m/>
    <n v="0"/>
    <n v="0"/>
    <m/>
    <s v="NULL"/>
  </r>
  <r>
    <n v="900145581"/>
    <s v="Empresa Social Del Estado E.S.E Centro 1"/>
    <s v="PFE"/>
    <n v="3369"/>
    <s v="PFE_3369"/>
    <s v="900145581_PFE_3369"/>
    <s v="NULL"/>
    <s v="NULL"/>
    <s v="NULL"/>
    <d v="2020-12-08T00:00:00"/>
    <n v="73486"/>
    <n v="7348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2-08T00:00:00"/>
    <m/>
    <m/>
    <m/>
    <s v="SI"/>
    <m/>
    <m/>
    <m/>
    <n v="0"/>
    <n v="0"/>
    <m/>
    <s v="NULL"/>
  </r>
  <r>
    <n v="900145581"/>
    <s v="Empresa Social Del Estado E.S.E Centro 1"/>
    <s v="SFE"/>
    <n v="4068"/>
    <s v="SFE_4068"/>
    <s v="900145581_SFE_4068"/>
    <s v="NULL"/>
    <s v="NULL"/>
    <s v="NULL"/>
    <d v="2020-12-28T00:00:00"/>
    <n v="137460"/>
    <n v="13746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2-28T00:00:00"/>
    <m/>
    <m/>
    <m/>
    <s v="SI"/>
    <m/>
    <m/>
    <m/>
    <n v="0"/>
    <n v="0"/>
    <m/>
    <s v="NULL"/>
  </r>
  <r>
    <n v="900145581"/>
    <s v="Empresa Social Del Estado E.S.E Centro 1"/>
    <s v="PFE"/>
    <n v="4283"/>
    <s v="PFE_4283"/>
    <s v="900145581_PFE_4283"/>
    <s v="NULL"/>
    <s v="NULL"/>
    <s v="NULL"/>
    <d v="2020-12-27T00:00:00"/>
    <n v="88022"/>
    <n v="88022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2-27T00:00:00"/>
    <m/>
    <m/>
    <m/>
    <s v="SI"/>
    <m/>
    <m/>
    <m/>
    <n v="0"/>
    <n v="0"/>
    <m/>
    <s v="NULL"/>
  </r>
  <r>
    <n v="900145581"/>
    <s v="Empresa Social Del Estado E.S.E Centro 1"/>
    <s v="MFE"/>
    <n v="15181"/>
    <s v="MFE_15181"/>
    <s v="900145581_MFE_15181"/>
    <s v="NULL"/>
    <s v="NULL"/>
    <s v="NULL"/>
    <d v="2021-10-02T00:00:00"/>
    <n v="149794"/>
    <n v="149794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02T00:00:00"/>
    <m/>
    <m/>
    <m/>
    <s v="SI"/>
    <m/>
    <m/>
    <m/>
    <n v="0"/>
    <n v="0"/>
    <m/>
    <s v="NULL"/>
  </r>
  <r>
    <n v="900145581"/>
    <s v="Empresa Social Del Estado E.S.E Centro 1"/>
    <s v="PFE"/>
    <n v="19085"/>
    <s v="PFE_19085"/>
    <s v="900145581_PFE_19085"/>
    <s v="NULL"/>
    <s v="NULL"/>
    <s v="NULL"/>
    <d v="2021-10-20T00:00:00"/>
    <n v="185260"/>
    <n v="18526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20T00:00:00"/>
    <m/>
    <m/>
    <m/>
    <s v="SI"/>
    <m/>
    <m/>
    <m/>
    <n v="0"/>
    <n v="0"/>
    <m/>
    <s v="NULL"/>
  </r>
  <r>
    <n v="900145581"/>
    <s v="Empresa Social Del Estado E.S.E Centro 1"/>
    <s v="SFE"/>
    <n v="20055"/>
    <s v="SFE_20055"/>
    <s v="900145581_SFE_20055"/>
    <s v="NULL"/>
    <s v="NULL"/>
    <s v="NULL"/>
    <d v="2021-10-04T00:00:00"/>
    <n v="99579"/>
    <n v="99579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04T00:00:00"/>
    <m/>
    <m/>
    <m/>
    <s v="SI"/>
    <m/>
    <m/>
    <m/>
    <n v="0"/>
    <n v="0"/>
    <m/>
    <s v="NULL"/>
  </r>
  <r>
    <n v="900145581"/>
    <s v="Empresa Social Del Estado E.S.E Centro 1"/>
    <s v="SFE"/>
    <n v="20846"/>
    <s v="SFE_20846"/>
    <s v="900145581_SFE_20846"/>
    <s v="NULL"/>
    <s v="NULL"/>
    <s v="NULL"/>
    <d v="2021-10-18T00:00:00"/>
    <n v="60949"/>
    <n v="60949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18T00:00:00"/>
    <m/>
    <m/>
    <m/>
    <s v="SI"/>
    <m/>
    <m/>
    <m/>
    <n v="0"/>
    <n v="0"/>
    <m/>
    <s v="NULL"/>
  </r>
  <r>
    <n v="900145581"/>
    <s v="Empresa Social Del Estado E.S.E Centro 1"/>
    <s v="PFE"/>
    <n v="21985"/>
    <s v="PFE_21985"/>
    <s v="900145581_PFE_21985"/>
    <s v="NULL"/>
    <s v="NULL"/>
    <s v="NULL"/>
    <d v="2021-12-08T00:00:00"/>
    <n v="5000"/>
    <n v="500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08T00:00:00"/>
    <m/>
    <m/>
    <m/>
    <s v="SI"/>
    <m/>
    <m/>
    <m/>
    <n v="0"/>
    <n v="0"/>
    <m/>
    <s v="NULL"/>
  </r>
  <r>
    <n v="900145581"/>
    <s v="Empresa Social Del Estado E.S.E Centro 1"/>
    <s v="SE"/>
    <n v="67981"/>
    <s v="SE_67981"/>
    <s v="900145581_SE_67981"/>
    <s v="NULL"/>
    <s v="NULL"/>
    <s v="NULL"/>
    <d v="2020-07-13T00:00:00"/>
    <n v="34144"/>
    <n v="34144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13T00:00:00"/>
    <m/>
    <m/>
    <m/>
    <s v="SI"/>
    <m/>
    <m/>
    <m/>
    <n v="0"/>
    <n v="0"/>
    <m/>
    <s v="NULL"/>
  </r>
  <r>
    <n v="900145581"/>
    <s v="Empresa Social Del Estado E.S.E Centro 1"/>
    <s v="SE"/>
    <n v="72093"/>
    <s v="SE_72093"/>
    <s v="900145581_SE_72093"/>
    <s v="NULL"/>
    <s v="NULL"/>
    <s v="NULL"/>
    <d v="2020-09-25T00:00:00"/>
    <n v="4372"/>
    <n v="4372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9-25T00:00:00"/>
    <m/>
    <m/>
    <m/>
    <s v="SI"/>
    <m/>
    <m/>
    <m/>
    <n v="0"/>
    <n v="0"/>
    <m/>
    <s v="NULL"/>
  </r>
  <r>
    <n v="900145581"/>
    <s v="Empresa Social Del Estado E.S.E Centro 1"/>
    <s v="CDI"/>
    <n v="76815"/>
    <s v="CDI_76815"/>
    <s v="900145581_CDI_76815"/>
    <s v="NULL"/>
    <s v="NULL"/>
    <s v="NULL"/>
    <d v="2020-07-18T00:00:00"/>
    <n v="21200"/>
    <n v="2120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18T00:00:00"/>
    <m/>
    <m/>
    <m/>
    <s v="SI"/>
    <m/>
    <m/>
    <m/>
    <n v="0"/>
    <n v="0"/>
    <m/>
    <s v="NULL"/>
  </r>
  <r>
    <n v="900145581"/>
    <s v="Empresa Social Del Estado E.S.E Centro 1"/>
    <s v="ME"/>
    <n v="79475"/>
    <s v="ME_79475"/>
    <s v="900145581_ME_79475"/>
    <s v="NULL"/>
    <s v="NULL"/>
    <s v="NULL"/>
    <d v="2020-07-27T00:00:00"/>
    <n v="26500"/>
    <n v="2650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7T00:00:00"/>
    <m/>
    <m/>
    <m/>
    <s v="SI"/>
    <m/>
    <m/>
    <m/>
    <n v="0"/>
    <n v="0"/>
    <m/>
    <s v="NULL"/>
  </r>
  <r>
    <n v="900145581"/>
    <s v="Empresa Social Del Estado E.S.E Centro 1"/>
    <s v="S"/>
    <n v="783675"/>
    <s v="S_783675"/>
    <s v="900145581_S_783675"/>
    <s v="NULL"/>
    <s v="NULL"/>
    <s v="NULL"/>
    <d v="2020-07-09T00:00:00"/>
    <n v="35143"/>
    <n v="35143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09T00:00:00"/>
    <m/>
    <m/>
    <m/>
    <s v="SI"/>
    <m/>
    <m/>
    <m/>
    <n v="0"/>
    <n v="0"/>
    <m/>
    <s v="NULL"/>
  </r>
  <r>
    <n v="900145581"/>
    <s v="Empresa Social Del Estado E.S.E Centro 1"/>
    <s v="S"/>
    <n v="783872"/>
    <s v="S_783872"/>
    <s v="900145581_S_783872"/>
    <s v="NULL"/>
    <s v="NULL"/>
    <s v="NULL"/>
    <d v="2020-07-11T00:00:00"/>
    <n v="18974"/>
    <n v="18974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11T00:00:00"/>
    <m/>
    <m/>
    <m/>
    <s v="SI"/>
    <m/>
    <m/>
    <m/>
    <n v="0"/>
    <n v="0"/>
    <m/>
    <s v="NULL"/>
  </r>
  <r>
    <n v="900145581"/>
    <s v="Empresa Social Del Estado E.S.E Centro 1"/>
    <s v="S"/>
    <n v="784114"/>
    <s v="S_784114"/>
    <s v="900145581_S_784114"/>
    <s v="NULL"/>
    <s v="NULL"/>
    <s v="NULL"/>
    <d v="2020-07-14T00:00:00"/>
    <n v="183766"/>
    <n v="18376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14T00:00:00"/>
    <m/>
    <m/>
    <m/>
    <s v="SI"/>
    <m/>
    <m/>
    <m/>
    <n v="0"/>
    <n v="0"/>
    <m/>
    <s v="NULL"/>
  </r>
  <r>
    <n v="900145581"/>
    <s v="Empresa Social Del Estado E.S.E Centro 1"/>
    <s v="S"/>
    <n v="784762"/>
    <s v="S_784762"/>
    <s v="900145581_S_784762"/>
    <s v="NULL"/>
    <s v="NULL"/>
    <s v="NULL"/>
    <d v="2020-07-21T00:00:00"/>
    <n v="97640"/>
    <n v="9764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1T00:00:00"/>
    <m/>
    <m/>
    <m/>
    <s v="SI"/>
    <m/>
    <m/>
    <m/>
    <n v="0"/>
    <n v="0"/>
    <m/>
    <s v="NULL"/>
  </r>
  <r>
    <n v="900145581"/>
    <s v="Empresa Social Del Estado E.S.E Centro 1"/>
    <s v="S"/>
    <n v="784873"/>
    <s v="S_784873"/>
    <s v="900145581_S_784873"/>
    <s v="NULL"/>
    <s v="NULL"/>
    <s v="NULL"/>
    <d v="2020-07-22T00:00:00"/>
    <n v="2100895"/>
    <n v="210089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2T00:00:00"/>
    <m/>
    <m/>
    <m/>
    <s v="SI"/>
    <m/>
    <m/>
    <m/>
    <n v="0"/>
    <n v="0"/>
    <m/>
    <s v="NULL"/>
  </r>
  <r>
    <n v="900145581"/>
    <s v="Empresa Social Del Estado E.S.E Centro 1"/>
    <s v="S"/>
    <n v="785221"/>
    <s v="S_785221"/>
    <s v="900145581_S_785221"/>
    <s v="NULL"/>
    <s v="NULL"/>
    <s v="NULL"/>
    <d v="2020-07-24T00:00:00"/>
    <n v="31686"/>
    <n v="3168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4T00:00:00"/>
    <m/>
    <m/>
    <m/>
    <s v="SI"/>
    <m/>
    <m/>
    <m/>
    <n v="0"/>
    <n v="0"/>
    <m/>
    <s v="NULL"/>
  </r>
  <r>
    <n v="900145581"/>
    <s v="Empresa Social Del Estado E.S.E Centro 1"/>
    <s v="S"/>
    <n v="785235"/>
    <s v="S_785235"/>
    <s v="900145581_S_785235"/>
    <s v="NULL"/>
    <s v="NULL"/>
    <s v="NULL"/>
    <d v="2020-07-24T00:00:00"/>
    <n v="13235"/>
    <n v="1323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4T00:00:00"/>
    <m/>
    <m/>
    <m/>
    <s v="SI"/>
    <m/>
    <m/>
    <m/>
    <n v="0"/>
    <n v="0"/>
    <m/>
    <s v="NULL"/>
  </r>
  <r>
    <n v="900145581"/>
    <s v="Empresa Social Del Estado E.S.E Centro 1"/>
    <s v="S"/>
    <n v="785939"/>
    <s v="S_785939"/>
    <s v="900145581_S_785939"/>
    <s v="NULL"/>
    <s v="NULL"/>
    <s v="NULL"/>
    <d v="2020-08-01T00:00:00"/>
    <n v="31686"/>
    <n v="3168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01T00:00:00"/>
    <m/>
    <m/>
    <m/>
    <s v="SI"/>
    <m/>
    <m/>
    <m/>
    <n v="0"/>
    <n v="0"/>
    <m/>
    <s v="NULL"/>
  </r>
  <r>
    <n v="900145581"/>
    <s v="Empresa Social Del Estado E.S.E Centro 1"/>
    <s v="S"/>
    <n v="786054"/>
    <s v="S_786054"/>
    <s v="900145581_S_786054"/>
    <s v="NULL"/>
    <s v="NULL"/>
    <s v="NULL"/>
    <d v="2020-08-03T00:00:00"/>
    <n v="4372"/>
    <n v="4372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03T00:00:00"/>
    <m/>
    <m/>
    <m/>
    <s v="SI"/>
    <m/>
    <m/>
    <m/>
    <n v="0"/>
    <n v="0"/>
    <m/>
    <s v="NULL"/>
  </r>
  <r>
    <n v="900145581"/>
    <s v="Empresa Social Del Estado E.S.E Centro 1"/>
    <s v="S"/>
    <n v="786056"/>
    <s v="S_786056"/>
    <s v="900145581_S_786056"/>
    <s v="NULL"/>
    <s v="NULL"/>
    <s v="NULL"/>
    <d v="2020-08-03T00:00:00"/>
    <n v="4372"/>
    <n v="4372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03T00:00:00"/>
    <m/>
    <m/>
    <m/>
    <s v="SI"/>
    <m/>
    <m/>
    <m/>
    <n v="0"/>
    <n v="0"/>
    <m/>
    <s v="NULL"/>
  </r>
  <r>
    <n v="900145581"/>
    <s v="Empresa Social Del Estado E.S.E Centro 1"/>
    <s v="S"/>
    <n v="786902"/>
    <s v="S_786902"/>
    <s v="900145581_S_786902"/>
    <s v="NULL"/>
    <s v="NULL"/>
    <s v="NULL"/>
    <d v="2020-08-12T00:00:00"/>
    <n v="5300"/>
    <n v="5300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2T00:00:00"/>
    <m/>
    <m/>
    <m/>
    <s v="SI"/>
    <m/>
    <m/>
    <m/>
    <n v="0"/>
    <n v="0"/>
    <m/>
    <s v="NULL"/>
  </r>
  <r>
    <n v="900145581"/>
    <s v="Empresa Social Del Estado E.S.E Centro 1"/>
    <s v="S"/>
    <n v="786904"/>
    <s v="S_786904"/>
    <s v="900145581_S_786904"/>
    <s v="NULL"/>
    <s v="NULL"/>
    <s v="NULL"/>
    <d v="2020-08-12T00:00:00"/>
    <n v="4372"/>
    <n v="4372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2T00:00:00"/>
    <m/>
    <m/>
    <m/>
    <s v="SI"/>
    <m/>
    <m/>
    <m/>
    <n v="0"/>
    <n v="0"/>
    <m/>
    <s v="NULL"/>
  </r>
  <r>
    <n v="900145581"/>
    <s v="Empresa Social Del Estado E.S.E Centro 1"/>
    <s v="S"/>
    <n v="788697"/>
    <s v="S_788697"/>
    <s v="900145581_S_788697"/>
    <s v="NULL"/>
    <s v="NULL"/>
    <s v="NULL"/>
    <d v="2020-08-29T00:00:00"/>
    <n v="1190806"/>
    <n v="1190806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29T00:00:00"/>
    <m/>
    <m/>
    <m/>
    <s v="SI"/>
    <m/>
    <m/>
    <m/>
    <n v="0"/>
    <n v="0"/>
    <m/>
    <s v="NULL"/>
  </r>
  <r>
    <n v="900145581"/>
    <s v="Empresa Social Del Estado E.S.E Centro 1"/>
    <s v="M"/>
    <n v="1105379"/>
    <s v="M_1105379"/>
    <s v="900145581_M_1105379"/>
    <s v="NULL"/>
    <s v="NULL"/>
    <s v="NULL"/>
    <d v="2020-05-05T00:00:00"/>
    <n v="80734"/>
    <n v="80734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5-05T00:00:00"/>
    <m/>
    <m/>
    <m/>
    <s v="SI"/>
    <m/>
    <m/>
    <m/>
    <n v="0"/>
    <n v="0"/>
    <m/>
    <s v="NULL"/>
  </r>
  <r>
    <n v="900145581"/>
    <s v="Empresa Social Del Estado E.S.E Centro 1"/>
    <s v="M"/>
    <n v="1111164"/>
    <s v="M_1111164"/>
    <s v="900145581_M_1111164"/>
    <s v="NULL"/>
    <s v="NULL"/>
    <s v="NULL"/>
    <d v="2020-07-03T00:00:00"/>
    <n v="58785"/>
    <n v="5878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03T00:00:00"/>
    <m/>
    <m/>
    <m/>
    <s v="SI"/>
    <m/>
    <m/>
    <m/>
    <n v="0"/>
    <n v="0"/>
    <m/>
    <s v="NULL"/>
  </r>
  <r>
    <n v="900145581"/>
    <s v="Empresa Social Del Estado E.S.E Centro 1"/>
    <s v="M"/>
    <n v="1114603"/>
    <s v="M_1114603"/>
    <s v="900145581_M_1114603"/>
    <s v="NULL"/>
    <s v="NULL"/>
    <s v="NULL"/>
    <d v="2020-07-31T00:00:00"/>
    <n v="296163"/>
    <n v="296163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31T00:00:00"/>
    <m/>
    <m/>
    <m/>
    <s v="SI"/>
    <m/>
    <m/>
    <m/>
    <n v="0"/>
    <n v="0"/>
    <m/>
    <s v="NULL"/>
  </r>
  <r>
    <n v="900145581"/>
    <s v="Empresa Social Del Estado E.S.E Centro 1"/>
    <s v="M"/>
    <n v="1116629"/>
    <s v="M_1116629"/>
    <s v="900145581_M_1116629"/>
    <s v="NULL"/>
    <s v="NULL"/>
    <s v="NULL"/>
    <d v="2020-08-18T00:00:00"/>
    <n v="94967"/>
    <n v="94967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8T00:00:00"/>
    <m/>
    <m/>
    <m/>
    <s v="SI"/>
    <m/>
    <m/>
    <m/>
    <n v="0"/>
    <n v="0"/>
    <m/>
    <s v="NULL"/>
  </r>
  <r>
    <n v="900145581"/>
    <s v="Empresa Social Del Estado E.S.E Centro 1"/>
    <s v="M"/>
    <n v="1116723"/>
    <s v="M_1116723"/>
    <s v="900145581_M_1116723"/>
    <s v="NULL"/>
    <s v="NULL"/>
    <s v="NULL"/>
    <d v="2020-08-19T00:00:00"/>
    <n v="87551"/>
    <n v="87551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9T00:00:00"/>
    <m/>
    <m/>
    <m/>
    <s v="SI"/>
    <m/>
    <m/>
    <m/>
    <n v="0"/>
    <n v="0"/>
    <m/>
    <s v="NULL"/>
  </r>
  <r>
    <n v="900145581"/>
    <s v="Empresa Social Del Estado E.S.E Centro 1"/>
    <s v="PIE"/>
    <n v="1686864"/>
    <s v="PIE_1686864"/>
    <s v="900145581_PIE_1686864"/>
    <s v="NULL"/>
    <s v="NULL"/>
    <s v="NULL"/>
    <d v="2020-07-01T00:00:00"/>
    <n v="5000"/>
    <n v="5000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01T00:00:00"/>
    <m/>
    <m/>
    <m/>
    <s v="SI"/>
    <m/>
    <m/>
    <m/>
    <n v="0"/>
    <n v="0"/>
    <m/>
    <s v="NULL"/>
  </r>
  <r>
    <n v="900145581"/>
    <s v="Empresa Social Del Estado E.S.E Centro 1"/>
    <s v="PIE"/>
    <n v="1688008"/>
    <s v="PIE_1688008"/>
    <s v="900145581_PIE_1688008"/>
    <s v="NULL"/>
    <s v="NULL"/>
    <s v="NULL"/>
    <d v="2020-07-09T00:00:00"/>
    <n v="4800"/>
    <n v="4800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09T00:00:00"/>
    <m/>
    <m/>
    <m/>
    <s v="SI"/>
    <m/>
    <m/>
    <m/>
    <n v="0"/>
    <n v="0"/>
    <m/>
    <s v="NULL"/>
  </r>
  <r>
    <n v="900145581"/>
    <s v="Empresa Social Del Estado E.S.E Centro 1"/>
    <s v="PIE"/>
    <n v="1689456"/>
    <s v="PIE_1689456"/>
    <s v="900145581_PIE_1689456"/>
    <s v="NULL"/>
    <s v="NULL"/>
    <s v="NULL"/>
    <d v="2020-07-18T00:00:00"/>
    <n v="81655"/>
    <n v="81655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18T00:00:00"/>
    <m/>
    <m/>
    <m/>
    <s v="SI"/>
    <m/>
    <m/>
    <m/>
    <n v="0"/>
    <n v="0"/>
    <m/>
    <s v="NULL"/>
  </r>
  <r>
    <n v="900145581"/>
    <s v="Empresa Social Del Estado E.S.E Centro 1"/>
    <s v="PIE"/>
    <n v="1689633"/>
    <s v="PIE_1689633"/>
    <s v="900145581_PIE_1689633"/>
    <s v="NULL"/>
    <s v="NULL"/>
    <s v="NULL"/>
    <d v="2020-07-21T00:00:00"/>
    <n v="4800"/>
    <n v="4800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7-21T00:00:00"/>
    <m/>
    <m/>
    <m/>
    <s v="SI"/>
    <m/>
    <m/>
    <m/>
    <n v="0"/>
    <n v="0"/>
    <m/>
    <s v="NULL"/>
  </r>
  <r>
    <n v="900145581"/>
    <s v="Empresa Social Del Estado E.S.E Centro 1"/>
    <s v="PIE"/>
    <n v="1692863"/>
    <s v="PIE_1692863"/>
    <s v="900145581_PIE_1692863"/>
    <s v="NULL"/>
    <s v="NULL"/>
    <s v="NULL"/>
    <d v="2020-08-11T00:00:00"/>
    <n v="147520"/>
    <n v="147520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1T00:00:00"/>
    <m/>
    <m/>
    <m/>
    <s v="SI"/>
    <m/>
    <m/>
    <m/>
    <n v="0"/>
    <n v="0"/>
    <m/>
    <s v="NULL"/>
  </r>
  <r>
    <n v="900145581"/>
    <s v="Empresa Social Del Estado E.S.E Centro 1"/>
    <s v="PIE"/>
    <n v="1695481"/>
    <s v="PIE_1695481"/>
    <s v="900145581_PIE_1695481"/>
    <s v="NULL"/>
    <s v="NULL"/>
    <s v="NULL"/>
    <d v="2020-08-27T00:00:00"/>
    <n v="147271"/>
    <n v="147271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27T00:00:00"/>
    <m/>
    <m/>
    <m/>
    <s v="SI"/>
    <m/>
    <m/>
    <m/>
    <n v="0"/>
    <n v="0"/>
    <m/>
    <s v="NULL"/>
  </r>
  <r>
    <n v="900145581"/>
    <s v="Empresa Social Del Estado E.S.E Centro 1"/>
    <s v="PIE"/>
    <n v="1695870"/>
    <s v="PIE_1695870"/>
    <s v="900145581_PIE_1695870"/>
    <s v="NULL"/>
    <s v="NULL"/>
    <s v="NULL"/>
    <d v="2020-08-30T00:00:00"/>
    <n v="981127"/>
    <n v="981127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30T00:00:00"/>
    <m/>
    <m/>
    <m/>
    <s v="SI"/>
    <m/>
    <m/>
    <m/>
    <n v="0"/>
    <n v="0"/>
    <m/>
    <s v="NULL"/>
  </r>
  <r>
    <n v="900145581"/>
    <s v="Empresa Social Del Estado E.S.E Centro 1"/>
    <s v="PFE"/>
    <n v="47228"/>
    <s v="PFE_47228"/>
    <s v="900145581_PFE_47228"/>
    <s v="PFE"/>
    <n v="47228"/>
    <s v="NULL"/>
    <d v="2023-01-05T00:00:00"/>
    <n v="438485"/>
    <n v="438485"/>
    <s v="B)Factura sin saldo ERP"/>
    <s v="Factura pendiente en programacion de pago"/>
    <x v="3"/>
    <n v="438485"/>
    <n v="1222228058"/>
    <m/>
    <n v="0"/>
    <n v="0"/>
    <m/>
    <m/>
    <m/>
    <m/>
    <m/>
    <s v="OK"/>
    <n v="438485"/>
    <n v="0"/>
    <n v="0"/>
    <n v="0"/>
    <n v="438485"/>
    <n v="0"/>
    <n v="0"/>
    <n v="0"/>
    <n v="0"/>
    <n v="0"/>
    <m/>
    <m/>
    <n v="0"/>
    <m/>
    <m/>
    <m/>
    <d v="2023-01-05T00:00:00"/>
    <m/>
    <n v="2"/>
    <m/>
    <s v="SI"/>
    <m/>
    <n v="20230228"/>
    <n v="20230213"/>
    <n v="438485"/>
    <n v="0"/>
    <m/>
    <s v="NULL"/>
  </r>
  <r>
    <n v="900145581"/>
    <s v="Empresa Social Del Estado E.S.E Centro 1"/>
    <s v="PFE"/>
    <n v="44239"/>
    <s v="PFE_44239"/>
    <s v="900145581_PFE_44239"/>
    <s v="PFE"/>
    <n v="44239"/>
    <s v="NULL"/>
    <d v="2022-11-10T00:00:00"/>
    <n v="134614"/>
    <n v="134614"/>
    <s v="B)Factura sin saldo ERP"/>
    <s v="Factura pendiente en programacion de pago"/>
    <x v="3"/>
    <n v="134614"/>
    <n v="1222201561"/>
    <m/>
    <n v="0"/>
    <n v="0"/>
    <m/>
    <m/>
    <m/>
    <m/>
    <m/>
    <s v="OK"/>
    <n v="134614"/>
    <n v="0"/>
    <n v="0"/>
    <n v="0"/>
    <n v="134614"/>
    <n v="0"/>
    <n v="0"/>
    <n v="0"/>
    <n v="0"/>
    <n v="0"/>
    <m/>
    <m/>
    <n v="0"/>
    <m/>
    <m/>
    <m/>
    <d v="2022-11-10T00:00:00"/>
    <m/>
    <n v="2"/>
    <m/>
    <s v="SI"/>
    <m/>
    <n v="20221230"/>
    <n v="20221212"/>
    <n v="134614"/>
    <n v="0"/>
    <m/>
    <s v="NULL"/>
  </r>
  <r>
    <n v="900145581"/>
    <s v="Empresa Social Del Estado E.S.E Centro 1"/>
    <s v="SFE"/>
    <n v="52895"/>
    <s v="SFE_52895"/>
    <s v="900145581_SFE_52895"/>
    <s v="SFE"/>
    <n v="52895"/>
    <s v="NULL"/>
    <d v="2023-01-19T00:00:00"/>
    <n v="99423"/>
    <n v="99423"/>
    <s v="B)Factura sin saldo ERP"/>
    <s v="Factura pendiente en programacion de pago"/>
    <x v="3"/>
    <n v="99423"/>
    <n v="1222242680"/>
    <m/>
    <n v="0"/>
    <n v="0"/>
    <m/>
    <m/>
    <m/>
    <s v="ESTADO DOS"/>
    <s v="PENDIENTE RADICAR A LA ADRES"/>
    <s v="OK"/>
    <n v="99423"/>
    <n v="0"/>
    <n v="0"/>
    <n v="0"/>
    <n v="99423"/>
    <n v="0"/>
    <n v="0"/>
    <n v="0"/>
    <n v="0"/>
    <n v="0"/>
    <m/>
    <m/>
    <n v="0"/>
    <m/>
    <m/>
    <m/>
    <d v="2023-01-19T00:00:00"/>
    <m/>
    <n v="2"/>
    <m/>
    <s v="SI"/>
    <m/>
    <n v="20230227"/>
    <n v="20230213"/>
    <n v="99423"/>
    <n v="0"/>
    <m/>
    <s v="NULL"/>
  </r>
  <r>
    <n v="900145581"/>
    <s v="Empresa Social Del Estado E.S.E Centro 1"/>
    <s v="PFE"/>
    <n v="41218"/>
    <s v="PFE_41218"/>
    <s v="900145581_PFE_41218"/>
    <s v="PFE"/>
    <n v="41218"/>
    <s v="NULL"/>
    <d v="2022-09-27T00:00:00"/>
    <n v="99423"/>
    <n v="99423"/>
    <s v="B)Factura sin saldo ERP"/>
    <s v="Factura pendiente en programacion de pago"/>
    <x v="3"/>
    <n v="99423"/>
    <n v="1222154043"/>
    <m/>
    <n v="0"/>
    <n v="0"/>
    <m/>
    <m/>
    <m/>
    <s v="ESTADO DOS"/>
    <s v="RADICADO A LA ADRES PENDIENTE RESPUESTA"/>
    <s v="OK"/>
    <n v="99423"/>
    <n v="0"/>
    <n v="0"/>
    <n v="0"/>
    <n v="99423"/>
    <n v="0"/>
    <n v="0"/>
    <n v="0"/>
    <n v="0"/>
    <n v="0"/>
    <m/>
    <m/>
    <n v="0"/>
    <m/>
    <m/>
    <m/>
    <d v="2022-09-27T00:00:00"/>
    <m/>
    <n v="2"/>
    <m/>
    <s v="SI"/>
    <m/>
    <n v="20221029"/>
    <n v="20221010"/>
    <n v="99423"/>
    <n v="0"/>
    <m/>
    <s v="NULL"/>
  </r>
  <r>
    <n v="900145581"/>
    <s v="Empresa Social Del Estado E.S.E Centro 1"/>
    <s v="SFE"/>
    <n v="46220"/>
    <s v="SFE_46220"/>
    <s v="900145581_SFE_46220"/>
    <s v="SFE"/>
    <n v="46220"/>
    <s v="NULL"/>
    <d v="2022-10-16T00:00:00"/>
    <n v="177457"/>
    <n v="60263"/>
    <s v="C)Glosas total pendiente por respuesta de IPS"/>
    <s v="Factura cancelada"/>
    <x v="4"/>
    <n v="0"/>
    <m/>
    <m/>
    <n v="0"/>
    <n v="60263"/>
    <s v="GLOSA"/>
    <s v="SOPORTE"/>
    <m/>
    <m/>
    <m/>
    <s v="OK"/>
    <n v="177457"/>
    <n v="0"/>
    <n v="0"/>
    <n v="0"/>
    <n v="117194"/>
    <n v="0"/>
    <n v="60263"/>
    <n v="60263"/>
    <n v="0"/>
    <n v="0"/>
    <m/>
    <m/>
    <n v="0"/>
    <m/>
    <m/>
    <s v="SPTE INCOMPLETO/PERTINENCIA: SE REALIZA OBJECCION PARACLINICOS NO COMENTADOS NI SOPORTADOS:COLORACION GRAM $14.353,NITROGENO $13.329,CREATININA$15.949,PCR$16.632 . JENNIFER REBOLLEDO"/>
    <d v="2022-10-16T00:00:00"/>
    <m/>
    <n v="9"/>
    <m/>
    <s v="SI"/>
    <m/>
    <n v="21001231"/>
    <n v="20221108"/>
    <n v="177457"/>
    <n v="0"/>
    <m/>
    <s v="NULL"/>
  </r>
  <r>
    <n v="900145581"/>
    <s v="Empresa Social Del Estado E.S.E Centro 1"/>
    <s v="SFE"/>
    <n v="38712"/>
    <s v="SFE_38712"/>
    <s v="900145581_SFE_38712"/>
    <s v="SFE"/>
    <n v="38712"/>
    <s v="NULL"/>
    <d v="2022-07-06T00:00:00"/>
    <n v="146953"/>
    <n v="80000"/>
    <s v="C)Glosas total pendiente por respuesta de IPS"/>
    <s v="Factura cancelada parcialmente - Glosa por conciliar"/>
    <x v="4"/>
    <n v="0"/>
    <m/>
    <m/>
    <n v="0"/>
    <n v="80000"/>
    <s v="GLOSA"/>
    <s v="SOPORTE"/>
    <m/>
    <m/>
    <m/>
    <s v="OK"/>
    <n v="146953"/>
    <n v="0"/>
    <n v="0"/>
    <n v="0"/>
    <n v="66953"/>
    <n v="0"/>
    <n v="80000"/>
    <n v="80000"/>
    <n v="0"/>
    <n v="0"/>
    <m/>
    <m/>
    <n v="0"/>
    <m/>
    <m/>
    <s v="SPTE INCOMPLETO SE REALIZA OBJECCION RX DE REJA COSTAL NO SOPORTADO FAVOR ANEXAR PARA DAR TRAMITE.JENNIFER REBOLLEDO/NANCY C"/>
    <d v="2022-07-06T00:00:00"/>
    <m/>
    <n v="9"/>
    <m/>
    <s v="SI"/>
    <m/>
    <n v="21001231"/>
    <n v="20220902"/>
    <n v="146953"/>
    <n v="0"/>
    <m/>
    <s v="NULL"/>
  </r>
  <r>
    <n v="900145581"/>
    <s v="Empresa Social Del Estado E.S.E Centro 1"/>
    <s v="SFE"/>
    <n v="57856"/>
    <s v="SFE_57856"/>
    <s v="900145581_SFE_57856"/>
    <s v="SFE"/>
    <n v="57856"/>
    <s v="NULL"/>
    <d v="2023-03-15T00:00:00"/>
    <n v="299977"/>
    <n v="299977"/>
    <s v="B)Factura sin saldo ERP"/>
    <e v="#N/A"/>
    <x v="3"/>
    <n v="0"/>
    <m/>
    <m/>
    <n v="299977"/>
    <n v="0"/>
    <m/>
    <m/>
    <m/>
    <m/>
    <m/>
    <s v="OK"/>
    <n v="299977"/>
    <n v="0"/>
    <n v="0"/>
    <n v="0"/>
    <n v="299977"/>
    <n v="0"/>
    <n v="0"/>
    <n v="0"/>
    <n v="0"/>
    <n v="0"/>
    <m/>
    <m/>
    <n v="0"/>
    <m/>
    <m/>
    <m/>
    <d v="2023-03-15T00:00:00"/>
    <m/>
    <n v="2"/>
    <m/>
    <s v="SI"/>
    <m/>
    <n v="20230430"/>
    <n v="20230418"/>
    <n v="299977"/>
    <n v="0"/>
    <m/>
    <s v="NULL"/>
  </r>
  <r>
    <n v="900145581"/>
    <s v="Empresa Social Del Estado E.S.E Centro 1"/>
    <s v="MFE"/>
    <n v="43934"/>
    <s v="MFE_43934"/>
    <s v="900145581_MFE_43934"/>
    <s v="MFE"/>
    <n v="43934"/>
    <s v="NULL"/>
    <d v="2023-03-04T00:00:00"/>
    <n v="222308"/>
    <n v="222308"/>
    <s v="B)Factura sin saldo ERP"/>
    <e v="#N/A"/>
    <x v="3"/>
    <n v="0"/>
    <m/>
    <m/>
    <n v="222308"/>
    <n v="0"/>
    <m/>
    <m/>
    <m/>
    <m/>
    <m/>
    <s v="OK"/>
    <n v="222308"/>
    <n v="0"/>
    <n v="0"/>
    <n v="0"/>
    <n v="222308"/>
    <n v="0"/>
    <n v="0"/>
    <n v="0"/>
    <n v="0"/>
    <n v="0"/>
    <m/>
    <m/>
    <n v="0"/>
    <m/>
    <m/>
    <m/>
    <d v="2023-03-04T00:00:00"/>
    <m/>
    <n v="2"/>
    <m/>
    <s v="SI"/>
    <m/>
    <n v="20230430"/>
    <n v="20230418"/>
    <n v="222308"/>
    <n v="0"/>
    <m/>
    <s v="NULL"/>
  </r>
  <r>
    <n v="900145581"/>
    <s v="Empresa Social Del Estado E.S.E Centro 1"/>
    <s v="MFE"/>
    <n v="44897"/>
    <s v="MFE_44897"/>
    <s v="900145581_MFE_44897"/>
    <s v="MFE"/>
    <n v="44897"/>
    <s v="NULL"/>
    <d v="2023-03-24T00:00:00"/>
    <n v="152028"/>
    <n v="152028"/>
    <s v="B)Factura sin saldo ERP"/>
    <e v="#N/A"/>
    <x v="3"/>
    <n v="0"/>
    <m/>
    <m/>
    <n v="152028"/>
    <n v="0"/>
    <m/>
    <m/>
    <m/>
    <m/>
    <m/>
    <s v="OK"/>
    <n v="152028"/>
    <n v="0"/>
    <n v="0"/>
    <n v="0"/>
    <n v="152028"/>
    <n v="0"/>
    <n v="0"/>
    <n v="0"/>
    <n v="0"/>
    <n v="0"/>
    <m/>
    <m/>
    <n v="0"/>
    <m/>
    <m/>
    <m/>
    <d v="2023-03-24T00:00:00"/>
    <m/>
    <n v="2"/>
    <m/>
    <s v="SI"/>
    <m/>
    <n v="20230430"/>
    <n v="20230418"/>
    <n v="152028"/>
    <n v="0"/>
    <m/>
    <s v="NULL"/>
  </r>
  <r>
    <n v="900145581"/>
    <s v="Empresa Social Del Estado E.S.E Centro 1"/>
    <s v="MFE"/>
    <n v="46392"/>
    <s v="MFE_46392"/>
    <s v="900145581_MFE_46392"/>
    <s v="MFE"/>
    <n v="46392"/>
    <s v="NULL"/>
    <d v="2023-04-24T00:00:00"/>
    <n v="95585"/>
    <n v="95585"/>
    <s v="B)Factura sin saldo ERP"/>
    <e v="#N/A"/>
    <x v="3"/>
    <n v="0"/>
    <m/>
    <m/>
    <n v="0"/>
    <n v="0"/>
    <m/>
    <m/>
    <m/>
    <m/>
    <m/>
    <s v="OK"/>
    <n v="95585"/>
    <n v="0"/>
    <n v="0"/>
    <n v="0"/>
    <n v="95585"/>
    <n v="0"/>
    <n v="0"/>
    <n v="0"/>
    <n v="0"/>
    <n v="0"/>
    <m/>
    <m/>
    <n v="0"/>
    <m/>
    <m/>
    <m/>
    <d v="2023-04-24T00:00:00"/>
    <m/>
    <n v="2"/>
    <m/>
    <s v="SI"/>
    <m/>
    <n v="20230530"/>
    <n v="20230510"/>
    <n v="95585"/>
    <n v="0"/>
    <m/>
    <s v="NULL"/>
  </r>
  <r>
    <n v="900145581"/>
    <s v="Empresa Social Del Estado E.S.E Centro 1"/>
    <s v="PFE"/>
    <n v="50837"/>
    <s v="PFE_50837"/>
    <s v="900145581_PFE_50837"/>
    <s v="PFE"/>
    <n v="50837"/>
    <s v="NULL"/>
    <d v="2023-03-06T00:00:00"/>
    <n v="172373"/>
    <n v="172373"/>
    <s v="B)Factura sin saldo ERP"/>
    <e v="#N/A"/>
    <x v="3"/>
    <n v="0"/>
    <m/>
    <m/>
    <n v="172373"/>
    <n v="0"/>
    <m/>
    <m/>
    <m/>
    <m/>
    <m/>
    <s v="OK"/>
    <n v="172373"/>
    <n v="0"/>
    <n v="0"/>
    <n v="0"/>
    <n v="172373"/>
    <n v="0"/>
    <n v="0"/>
    <n v="0"/>
    <n v="0"/>
    <n v="0"/>
    <m/>
    <m/>
    <n v="0"/>
    <m/>
    <m/>
    <m/>
    <d v="2023-03-06T00:00:00"/>
    <m/>
    <n v="2"/>
    <m/>
    <s v="SI"/>
    <m/>
    <n v="20230430"/>
    <n v="20230418"/>
    <n v="172373"/>
    <n v="0"/>
    <m/>
    <s v="NULL"/>
  </r>
  <r>
    <n v="900145581"/>
    <s v="Empresa Social Del Estado E.S.E Centro 1"/>
    <s v="PFE"/>
    <n v="54151"/>
    <s v="PFE_54151"/>
    <s v="900145581_PFE_54151"/>
    <s v="PFE"/>
    <n v="54151"/>
    <s v="NULL"/>
    <d v="2023-04-29T00:00:00"/>
    <n v="271642"/>
    <n v="271642"/>
    <s v="B)Factura sin saldo ERP"/>
    <e v="#N/A"/>
    <x v="3"/>
    <n v="0"/>
    <m/>
    <m/>
    <n v="0"/>
    <n v="0"/>
    <m/>
    <m/>
    <m/>
    <m/>
    <m/>
    <s v="OK"/>
    <n v="271642"/>
    <n v="0"/>
    <n v="0"/>
    <n v="0"/>
    <n v="271642"/>
    <n v="0"/>
    <n v="0"/>
    <n v="0"/>
    <n v="0"/>
    <n v="0"/>
    <m/>
    <m/>
    <n v="0"/>
    <m/>
    <m/>
    <m/>
    <d v="2023-04-29T00:00:00"/>
    <m/>
    <n v="2"/>
    <m/>
    <s v="SI"/>
    <m/>
    <n v="20230530"/>
    <n v="20230510"/>
    <n v="271642"/>
    <n v="0"/>
    <m/>
    <s v="NULL"/>
  </r>
  <r>
    <n v="900145581"/>
    <s v="Empresa Social Del Estado E.S.E Centro 1"/>
    <s v="PFE"/>
    <n v="52702"/>
    <s v="PFE_52702"/>
    <s v="900145581_PFE_52702"/>
    <s v="PFE"/>
    <n v="52702"/>
    <s v="NULL"/>
    <d v="2023-04-09T00:00:00"/>
    <n v="100273"/>
    <n v="100273"/>
    <s v="B)Factura sin saldo ERP"/>
    <e v="#N/A"/>
    <x v="3"/>
    <n v="0"/>
    <m/>
    <m/>
    <n v="0"/>
    <n v="0"/>
    <m/>
    <m/>
    <m/>
    <m/>
    <m/>
    <s v="OK"/>
    <n v="100273"/>
    <n v="0"/>
    <n v="0"/>
    <n v="0"/>
    <n v="100273"/>
    <n v="0"/>
    <n v="0"/>
    <n v="0"/>
    <n v="0"/>
    <n v="0"/>
    <m/>
    <m/>
    <n v="0"/>
    <m/>
    <m/>
    <m/>
    <d v="2023-04-09T00:00:00"/>
    <m/>
    <n v="2"/>
    <m/>
    <s v="SI"/>
    <m/>
    <n v="20230530"/>
    <n v="20230510"/>
    <n v="100273"/>
    <n v="0"/>
    <m/>
    <s v="NULL"/>
  </r>
  <r>
    <n v="900145581"/>
    <s v="Empresa Social Del Estado E.S.E Centro 1"/>
    <s v="PFE"/>
    <n v="53595"/>
    <s v="PFE_53595"/>
    <s v="900145581_PFE_53595"/>
    <s v="PFE"/>
    <n v="53595"/>
    <s v="NULL"/>
    <d v="2023-04-22T00:00:00"/>
    <n v="42290"/>
    <n v="42290"/>
    <s v="B)Factura sin saldo ERP"/>
    <e v="#N/A"/>
    <x v="3"/>
    <n v="0"/>
    <m/>
    <m/>
    <n v="0"/>
    <n v="0"/>
    <m/>
    <m/>
    <m/>
    <m/>
    <m/>
    <s v="OK"/>
    <n v="42290"/>
    <n v="0"/>
    <n v="0"/>
    <n v="0"/>
    <n v="42290"/>
    <n v="0"/>
    <n v="0"/>
    <n v="0"/>
    <n v="0"/>
    <n v="0"/>
    <m/>
    <m/>
    <n v="0"/>
    <m/>
    <m/>
    <m/>
    <d v="2023-04-22T00:00:00"/>
    <m/>
    <n v="2"/>
    <m/>
    <s v="SI"/>
    <m/>
    <n v="20230530"/>
    <n v="20230510"/>
    <n v="42290"/>
    <n v="0"/>
    <m/>
    <s v="NULL"/>
  </r>
  <r>
    <n v="900145581"/>
    <s v="Empresa Social Del Estado E.S.E Centro 1"/>
    <s v="PFE"/>
    <n v="53596"/>
    <s v="PFE_53596"/>
    <s v="900145581_PFE_53596"/>
    <s v="PFE"/>
    <n v="53596"/>
    <s v="NULL"/>
    <d v="2023-04-22T00:00:00"/>
    <n v="42290"/>
    <n v="42290"/>
    <s v="B)Factura sin saldo ERP"/>
    <e v="#N/A"/>
    <x v="3"/>
    <n v="0"/>
    <m/>
    <m/>
    <n v="0"/>
    <n v="0"/>
    <m/>
    <m/>
    <m/>
    <m/>
    <m/>
    <s v="OK"/>
    <n v="42290"/>
    <n v="0"/>
    <n v="0"/>
    <n v="0"/>
    <n v="42290"/>
    <n v="0"/>
    <n v="0"/>
    <n v="0"/>
    <n v="0"/>
    <n v="0"/>
    <m/>
    <m/>
    <n v="0"/>
    <m/>
    <m/>
    <m/>
    <d v="2023-04-22T00:00:00"/>
    <m/>
    <n v="2"/>
    <m/>
    <s v="SI"/>
    <m/>
    <n v="20230530"/>
    <n v="20230510"/>
    <n v="42290"/>
    <n v="0"/>
    <m/>
    <s v="NULL"/>
  </r>
  <r>
    <n v="900145581"/>
    <s v="Empresa Social Del Estado E.S.E Centro 1"/>
    <s v="PIE"/>
    <n v="1483654"/>
    <s v="PIE_1483654"/>
    <s v="900145581_PIE_1483654"/>
    <s v="PIE"/>
    <n v="1483654"/>
    <s v="NULL"/>
    <d v="2018-08-31T00:00:00"/>
    <n v="794583"/>
    <n v="294583"/>
    <s v="B)Factura sin saldo ERP/conciliar diferencia glosa aceptada"/>
    <s v="Factura cerrada por extemporaneidad"/>
    <x v="5"/>
    <n v="0"/>
    <m/>
    <m/>
    <n v="0"/>
    <n v="0"/>
    <m/>
    <m/>
    <m/>
    <m/>
    <m/>
    <s v="OK"/>
    <n v="794583"/>
    <n v="0"/>
    <n v="0"/>
    <n v="0"/>
    <n v="0"/>
    <n v="794583"/>
    <n v="0"/>
    <n v="0"/>
    <n v="0"/>
    <n v="0"/>
    <m/>
    <m/>
    <n v="0"/>
    <m/>
    <m/>
    <m/>
    <d v="2018-08-31T00:00:00"/>
    <m/>
    <n v="2"/>
    <m/>
    <s v="SI"/>
    <m/>
    <n v="20220930"/>
    <n v="20220914"/>
    <n v="794583"/>
    <n v="794583"/>
    <m/>
    <s v="NULL"/>
  </r>
  <r>
    <n v="900145581"/>
    <s v="Empresa Social Del Estado E.S.E Centro 1"/>
    <s v="PIE"/>
    <n v="1615631"/>
    <s v="PIE_1615631"/>
    <s v="900145581_PIE_1615631"/>
    <s v="PIE"/>
    <n v="1615631"/>
    <s v="NULL"/>
    <d v="2019-09-20T00:00:00"/>
    <n v="66600"/>
    <n v="66600"/>
    <s v="B)Factura sin saldo ERP/conciliar diferencia glosa aceptada"/>
    <s v="Factura cerrada por extemporaneidad"/>
    <x v="5"/>
    <n v="0"/>
    <m/>
    <m/>
    <n v="0"/>
    <n v="0"/>
    <m/>
    <m/>
    <m/>
    <m/>
    <m/>
    <s v="OK"/>
    <n v="66600"/>
    <n v="0"/>
    <n v="0"/>
    <n v="0"/>
    <n v="0"/>
    <n v="66600"/>
    <n v="0"/>
    <n v="0"/>
    <n v="0"/>
    <n v="0"/>
    <m/>
    <m/>
    <n v="0"/>
    <m/>
    <m/>
    <m/>
    <d v="2019-09-20T00:00:00"/>
    <m/>
    <n v="2"/>
    <m/>
    <s v="SI"/>
    <m/>
    <n v="20230228"/>
    <n v="20230216"/>
    <n v="66600"/>
    <n v="66600"/>
    <m/>
    <s v="NULL"/>
  </r>
  <r>
    <n v="900145581"/>
    <s v="Empresa Social Del Estado E.S.E Centro 1"/>
    <s v="S"/>
    <n v="622805"/>
    <s v="S_622805"/>
    <s v="900145581_S_622805"/>
    <s v="S"/>
    <n v="622805"/>
    <s v="NULL"/>
    <d v="2017-09-11T00:00:00"/>
    <n v="92300"/>
    <n v="92300"/>
    <s v="B)Factura sin saldo ERP/conciliar diferencia glosa aceptada"/>
    <s v="Factura cerrada por extemporaneidad"/>
    <x v="5"/>
    <n v="0"/>
    <m/>
    <m/>
    <n v="0"/>
    <n v="0"/>
    <m/>
    <m/>
    <m/>
    <m/>
    <m/>
    <s v="OK"/>
    <n v="92300"/>
    <n v="0"/>
    <n v="0"/>
    <n v="0"/>
    <n v="0"/>
    <n v="92300"/>
    <n v="0"/>
    <n v="0"/>
    <n v="0"/>
    <n v="0"/>
    <m/>
    <m/>
    <n v="0"/>
    <m/>
    <m/>
    <m/>
    <d v="2017-09-11T00:00:00"/>
    <m/>
    <n v="2"/>
    <m/>
    <s v="SI"/>
    <m/>
    <n v="20220930"/>
    <n v="20220914"/>
    <n v="92300"/>
    <n v="92300"/>
    <m/>
    <s v="NULL"/>
  </r>
  <r>
    <n v="900145581"/>
    <s v="Empresa Social Del Estado E.S.E Centro 1"/>
    <s v="S"/>
    <n v="639258"/>
    <s v="S_639258"/>
    <s v="900145581_S_639258"/>
    <s v="S"/>
    <n v="639258"/>
    <s v="NULL"/>
    <d v="2017-12-19T00:00:00"/>
    <n v="26600"/>
    <n v="26600"/>
    <s v="B)Factura sin saldo ERP/conciliar diferencia glosa aceptada"/>
    <s v="Factura cerrada por extemporaneidad"/>
    <x v="5"/>
    <n v="0"/>
    <m/>
    <m/>
    <n v="0"/>
    <n v="0"/>
    <m/>
    <m/>
    <m/>
    <m/>
    <m/>
    <s v="OK"/>
    <n v="26600"/>
    <n v="0"/>
    <n v="0"/>
    <n v="0"/>
    <n v="0"/>
    <n v="26600"/>
    <n v="0"/>
    <n v="0"/>
    <n v="0"/>
    <n v="0"/>
    <m/>
    <m/>
    <n v="0"/>
    <m/>
    <m/>
    <m/>
    <d v="2017-12-19T00:00:00"/>
    <m/>
    <n v="2"/>
    <m/>
    <s v="SI"/>
    <m/>
    <n v="20220930"/>
    <n v="20220914"/>
    <n v="26600"/>
    <n v="26600"/>
    <m/>
    <s v="NULL"/>
  </r>
  <r>
    <n v="900145581"/>
    <s v="Empresa Social Del Estado E.S.E Centro 1"/>
    <s v="S"/>
    <n v="639260"/>
    <s v="S_639260"/>
    <s v="900145581_S_639260"/>
    <s v="S"/>
    <n v="639260"/>
    <s v="NULL"/>
    <d v="2017-12-19T00:00:00"/>
    <n v="26600"/>
    <n v="26600"/>
    <s v="B)Factura sin saldo ERP/conciliar diferencia glosa aceptada"/>
    <s v="Factura cerrada por extemporaneidad"/>
    <x v="5"/>
    <n v="0"/>
    <m/>
    <m/>
    <n v="0"/>
    <n v="0"/>
    <m/>
    <m/>
    <m/>
    <m/>
    <m/>
    <s v="OK"/>
    <n v="26600"/>
    <n v="0"/>
    <n v="0"/>
    <n v="0"/>
    <n v="0"/>
    <n v="26600"/>
    <n v="0"/>
    <n v="0"/>
    <n v="0"/>
    <n v="0"/>
    <m/>
    <m/>
    <n v="0"/>
    <m/>
    <m/>
    <m/>
    <d v="2017-12-19T00:00:00"/>
    <m/>
    <n v="2"/>
    <m/>
    <s v="SI"/>
    <m/>
    <n v="20220930"/>
    <n v="20220914"/>
    <n v="26600"/>
    <n v="26600"/>
    <m/>
    <s v="NULL"/>
  </r>
  <r>
    <n v="900145581"/>
    <s v="Empresa Social Del Estado E.S.E Centro 1"/>
    <s v="S"/>
    <n v="639512"/>
    <s v="S_639512"/>
    <s v="900145581_S_639512"/>
    <s v="S"/>
    <n v="639512"/>
    <s v="NULL"/>
    <d v="2017-12-20T00:00:00"/>
    <n v="1010"/>
    <n v="1010"/>
    <s v="B)Factura sin saldo ERP/conciliar diferencia glosa aceptada"/>
    <s v="Factura cerrada por extemporaneidad"/>
    <x v="5"/>
    <n v="0"/>
    <m/>
    <m/>
    <n v="0"/>
    <n v="0"/>
    <m/>
    <m/>
    <m/>
    <m/>
    <m/>
    <s v="OK"/>
    <n v="1010"/>
    <n v="0"/>
    <n v="0"/>
    <n v="0"/>
    <n v="0"/>
    <n v="1010"/>
    <n v="0"/>
    <n v="0"/>
    <n v="0"/>
    <n v="0"/>
    <m/>
    <m/>
    <n v="0"/>
    <m/>
    <m/>
    <m/>
    <d v="2017-12-20T00:00:00"/>
    <m/>
    <n v="2"/>
    <m/>
    <s v="SI"/>
    <m/>
    <n v="20220930"/>
    <n v="20220914"/>
    <n v="1010"/>
    <n v="1010"/>
    <m/>
    <s v="NULL"/>
  </r>
  <r>
    <n v="900145581"/>
    <s v="Empresa Social Del Estado E.S.E Centro 1"/>
    <s v="S"/>
    <n v="639513"/>
    <s v="S_639513"/>
    <s v="900145581_S_639513"/>
    <s v="S"/>
    <n v="639513"/>
    <s v="NULL"/>
    <d v="2017-12-20T00:00:00"/>
    <n v="4949"/>
    <n v="4949"/>
    <s v="B)Factura sin saldo ERP/conciliar diferencia glosa aceptada"/>
    <s v="Factura cerrada por extemporaneidad"/>
    <x v="5"/>
    <n v="0"/>
    <m/>
    <m/>
    <n v="0"/>
    <n v="0"/>
    <m/>
    <m/>
    <m/>
    <m/>
    <m/>
    <s v="OK"/>
    <n v="4949"/>
    <n v="0"/>
    <n v="0"/>
    <n v="0"/>
    <n v="0"/>
    <n v="4949"/>
    <n v="0"/>
    <n v="0"/>
    <n v="0"/>
    <n v="0"/>
    <m/>
    <m/>
    <n v="0"/>
    <m/>
    <m/>
    <m/>
    <d v="2017-12-20T00:00:00"/>
    <m/>
    <n v="2"/>
    <m/>
    <s v="SI"/>
    <m/>
    <n v="20220930"/>
    <n v="20220914"/>
    <n v="4949"/>
    <n v="4949"/>
    <m/>
    <s v="NULL"/>
  </r>
  <r>
    <n v="900145581"/>
    <s v="Empresa Social Del Estado E.S.E Centro 1"/>
    <s v="S"/>
    <n v="642031"/>
    <s v="S_642031"/>
    <s v="900145581_S_642031"/>
    <s v="S"/>
    <n v="642031"/>
    <s v="NULL"/>
    <d v="2018-01-08T00:00:00"/>
    <n v="220630"/>
    <n v="220630"/>
    <s v="B)Factura sin saldo ERP/conciliar diferencia glosa aceptada"/>
    <s v="Factura cancelada"/>
    <x v="6"/>
    <n v="0"/>
    <m/>
    <m/>
    <n v="0"/>
    <n v="0"/>
    <m/>
    <m/>
    <m/>
    <m/>
    <m/>
    <s v="OK"/>
    <n v="220630"/>
    <n v="0"/>
    <n v="0"/>
    <n v="0"/>
    <n v="166730"/>
    <n v="53900"/>
    <n v="0"/>
    <n v="0"/>
    <n v="0"/>
    <n v="0"/>
    <m/>
    <m/>
    <n v="0"/>
    <m/>
    <m/>
    <m/>
    <d v="2018-01-08T00:00:00"/>
    <m/>
    <n v="2"/>
    <m/>
    <s v="SI"/>
    <m/>
    <n v="20220208"/>
    <n v="20220125"/>
    <n v="220630"/>
    <n v="53900"/>
    <s v="ACEPTADO POR IPS CIERRE DE FACTURAS POR EXTEMPORANEIDAD, VO.BO COORDINACION DE CUENTAS SALUD25 DE ENERO 2021ELIZABETH FERNANDEZ"/>
    <s v="NULL"/>
  </r>
  <r>
    <n v="900145581"/>
    <s v="Empresa Social Del Estado E.S.E Centro 1"/>
    <s v="S"/>
    <n v="647038"/>
    <s v="S_647038"/>
    <s v="900145581_S_647038"/>
    <s v="S"/>
    <n v="647038"/>
    <s v="NULL"/>
    <d v="2018-01-30T00:00:00"/>
    <n v="121989"/>
    <n v="121989"/>
    <s v="B)Factura sin saldo ERP/conciliar diferencia glosa aceptada"/>
    <s v="Factura cancelada"/>
    <x v="6"/>
    <n v="0"/>
    <m/>
    <m/>
    <n v="0"/>
    <n v="0"/>
    <m/>
    <m/>
    <m/>
    <m/>
    <m/>
    <s v="OK"/>
    <n v="121989"/>
    <n v="0"/>
    <n v="0"/>
    <n v="0"/>
    <n v="77889"/>
    <n v="44100"/>
    <n v="0"/>
    <n v="0"/>
    <n v="0"/>
    <n v="0"/>
    <m/>
    <m/>
    <n v="0"/>
    <m/>
    <m/>
    <m/>
    <d v="2018-01-30T00:00:00"/>
    <m/>
    <n v="2"/>
    <m/>
    <s v="SI"/>
    <m/>
    <n v="20220208"/>
    <n v="20220125"/>
    <n v="121989"/>
    <n v="44100"/>
    <s v="ACEPTADO POR IPS CIERRE DE FACTURAS POR EXTEMPORANEIDAD, VO.BO COORDINACION DE CUENTAS SALUD25 DE ENERO 2021ELIZABETH FERNANDEZ"/>
    <s v="NULL"/>
  </r>
  <r>
    <n v="900145581"/>
    <s v="Empresa Social Del Estado E.S.E Centro 1"/>
    <s v="S"/>
    <n v="679653"/>
    <s v="S_679653"/>
    <s v="900145581_S_679653"/>
    <s v="S"/>
    <n v="679653"/>
    <s v="NULL"/>
    <d v="2018-07-19T00:00:00"/>
    <n v="4700"/>
    <n v="4700"/>
    <s v="B)Factura sin saldo ERP/conciliar diferencia glosa aceptada"/>
    <s v="Factura cerrada por extemporaneidad"/>
    <x v="5"/>
    <n v="0"/>
    <m/>
    <m/>
    <n v="0"/>
    <n v="0"/>
    <m/>
    <m/>
    <m/>
    <m/>
    <m/>
    <s v="OK"/>
    <n v="4700"/>
    <n v="0"/>
    <n v="0"/>
    <n v="0"/>
    <n v="0"/>
    <n v="4700"/>
    <n v="0"/>
    <n v="0"/>
    <n v="0"/>
    <n v="0"/>
    <m/>
    <m/>
    <n v="0"/>
    <m/>
    <m/>
    <m/>
    <d v="2018-07-19T00:00:00"/>
    <m/>
    <n v="2"/>
    <m/>
    <s v="SI"/>
    <m/>
    <n v="20220930"/>
    <n v="20220914"/>
    <n v="4700"/>
    <n v="4700"/>
    <m/>
    <s v="NULL"/>
  </r>
  <r>
    <n v="900145581"/>
    <s v="Empresa Social Del Estado E.S.E Centro 1"/>
    <s v="M"/>
    <n v="925175"/>
    <s v="M_925175"/>
    <s v="900145581_M_925175"/>
    <s v="M"/>
    <n v="925175"/>
    <s v="NULL"/>
    <d v="2018-03-31T00:00:00"/>
    <n v="142756"/>
    <n v="142756"/>
    <s v="B)Factura sin saldo ERP/conciliar diferencia glosa aceptada"/>
    <s v="Factura cancelada"/>
    <x v="6"/>
    <n v="0"/>
    <m/>
    <m/>
    <n v="0"/>
    <n v="0"/>
    <m/>
    <m/>
    <m/>
    <m/>
    <m/>
    <s v="OK"/>
    <n v="142756"/>
    <n v="0"/>
    <n v="0"/>
    <n v="0"/>
    <n v="104756"/>
    <n v="38000"/>
    <n v="0"/>
    <n v="0"/>
    <n v="0"/>
    <n v="0"/>
    <m/>
    <m/>
    <n v="0"/>
    <m/>
    <m/>
    <m/>
    <d v="2018-03-31T00:00:00"/>
    <m/>
    <n v="2"/>
    <m/>
    <s v="SI"/>
    <m/>
    <n v="20220208"/>
    <n v="20220125"/>
    <n v="142756"/>
    <n v="38000"/>
    <s v="ACEPTADO POR IPS CIERRE DE FACTURAS POR EXTEMPORANEIDAD, VO.BO COORDINACION DE CUENTAS SALUD25 DE ENERO 2021ELIZABETH FERNANDEZ"/>
    <s v="NULL"/>
  </r>
  <r>
    <n v="900145581"/>
    <s v="Empresa Social Del Estado E.S.E Centro 1"/>
    <s v="ME"/>
    <n v="45236"/>
    <s v="ME_45236"/>
    <s v="900145581_ME_45236"/>
    <s v="ME"/>
    <n v="45236"/>
    <s v="NULL"/>
    <d v="2018-07-14T00:00:00"/>
    <n v="4700"/>
    <n v="4700"/>
    <s v="B)Factura sin saldo ERP/conciliar diferencia glosa aceptada"/>
    <s v="Factura cerrada por extemporaneidad"/>
    <x v="5"/>
    <n v="0"/>
    <m/>
    <m/>
    <n v="0"/>
    <n v="0"/>
    <m/>
    <m/>
    <m/>
    <m/>
    <m/>
    <s v="OK"/>
    <n v="4700"/>
    <n v="0"/>
    <n v="0"/>
    <n v="0"/>
    <n v="0"/>
    <n v="4700"/>
    <n v="0"/>
    <n v="0"/>
    <n v="0"/>
    <n v="0"/>
    <m/>
    <m/>
    <n v="0"/>
    <m/>
    <m/>
    <m/>
    <d v="2018-07-14T00:00:00"/>
    <m/>
    <n v="2"/>
    <m/>
    <s v="SI"/>
    <m/>
    <n v="20220930"/>
    <n v="20220914"/>
    <n v="4700"/>
    <n v="4700"/>
    <m/>
    <s v="NULL"/>
  </r>
  <r>
    <n v="900145581"/>
    <s v="Empresa Social Del Estado E.S.E Centro 1"/>
    <s v="S"/>
    <n v="770850"/>
    <s v="S_770850"/>
    <s v="900145581_S_770850"/>
    <s v="S"/>
    <n v="770850"/>
    <s v="NULL"/>
    <d v="2020-02-14T00:00:00"/>
    <n v="2858228"/>
    <n v="2858228"/>
    <s v="B)Factura sin saldo ERP/conciliar diferencia glosa aceptada"/>
    <s v="Factura cerrada por extemporaneidad"/>
    <x v="5"/>
    <n v="0"/>
    <m/>
    <m/>
    <n v="0"/>
    <n v="0"/>
    <m/>
    <m/>
    <m/>
    <m/>
    <m/>
    <s v="OK"/>
    <n v="2858228"/>
    <n v="0"/>
    <n v="0"/>
    <n v="0"/>
    <n v="0"/>
    <n v="2858228"/>
    <n v="0"/>
    <n v="0"/>
    <n v="0"/>
    <n v="0"/>
    <m/>
    <m/>
    <n v="0"/>
    <m/>
    <m/>
    <m/>
    <d v="2020-02-14T00:00:00"/>
    <m/>
    <n v="2"/>
    <m/>
    <s v="SI"/>
    <m/>
    <n v="20230228"/>
    <n v="20230216"/>
    <n v="2858228"/>
    <n v="2858228"/>
    <m/>
    <s v="NULL"/>
  </r>
  <r>
    <n v="900145581"/>
    <s v="Empresa Social Del Estado E.S.E Centro 1"/>
    <s v="S"/>
    <n v="778720"/>
    <s v="S_778720"/>
    <s v="900145581_S_778720"/>
    <s v="S"/>
    <n v="778720"/>
    <s v="NULL"/>
    <d v="2020-05-07T00:00:00"/>
    <n v="35086"/>
    <n v="3400"/>
    <s v="B)Factura sin saldo ERP/conciliar diferencia glosa aceptada"/>
    <s v="Factura cancelada"/>
    <x v="6"/>
    <n v="0"/>
    <m/>
    <m/>
    <n v="0"/>
    <n v="0"/>
    <m/>
    <m/>
    <m/>
    <m/>
    <m/>
    <s v="OK"/>
    <n v="35086"/>
    <n v="0"/>
    <n v="0"/>
    <n v="0"/>
    <n v="31686"/>
    <n v="3400"/>
    <n v="0"/>
    <n v="0"/>
    <n v="0"/>
    <n v="0"/>
    <m/>
    <m/>
    <n v="0"/>
    <m/>
    <m/>
    <m/>
    <d v="2020-05-07T00:00:00"/>
    <m/>
    <n v="2"/>
    <m/>
    <s v="SI"/>
    <m/>
    <n v="20221115"/>
    <n v="20221028"/>
    <n v="35086"/>
    <n v="3400"/>
    <m/>
    <s v="NULL"/>
  </r>
  <r>
    <n v="900145581"/>
    <s v="Empresa Social Del Estado E.S.E Centro 1"/>
    <s v="S"/>
    <n v="779289"/>
    <s v="S_779289"/>
    <s v="900145581_S_779289"/>
    <s v="S"/>
    <n v="779289"/>
    <s v="NULL"/>
    <d v="2020-05-15T00:00:00"/>
    <n v="18974"/>
    <n v="18974"/>
    <s v="B)Factura sin saldo ERP/conciliar diferencia glosa aceptada"/>
    <s v="Factura cerrada por extemporaneidad"/>
    <x v="5"/>
    <n v="0"/>
    <m/>
    <m/>
    <n v="0"/>
    <n v="0"/>
    <m/>
    <m/>
    <m/>
    <m/>
    <m/>
    <s v="OK"/>
    <n v="18974"/>
    <n v="0"/>
    <n v="0"/>
    <n v="0"/>
    <n v="0"/>
    <n v="18974"/>
    <n v="0"/>
    <n v="0"/>
    <n v="0"/>
    <n v="0"/>
    <m/>
    <m/>
    <n v="0"/>
    <m/>
    <m/>
    <m/>
    <d v="2020-05-15T00:00:00"/>
    <m/>
    <n v="2"/>
    <m/>
    <s v="SI"/>
    <m/>
    <n v="20230228"/>
    <n v="20230216"/>
    <n v="18974"/>
    <n v="18974"/>
    <m/>
    <s v="NULL"/>
  </r>
  <r>
    <n v="900145581"/>
    <s v="Empresa Social Del Estado E.S.E Centro 1"/>
    <s v="S"/>
    <n v="781978"/>
    <s v="S_781978"/>
    <s v="900145581_S_781978"/>
    <s v="S"/>
    <n v="781978"/>
    <s v="NULL"/>
    <d v="2020-06-18T00:00:00"/>
    <n v="286511"/>
    <n v="286511"/>
    <s v="B)Factura sin saldo ERP/conciliar diferencia glosa aceptada"/>
    <s v="Factura cerrada por extemporaneidad"/>
    <x v="5"/>
    <n v="0"/>
    <m/>
    <m/>
    <n v="0"/>
    <n v="0"/>
    <m/>
    <m/>
    <m/>
    <m/>
    <m/>
    <s v="OK"/>
    <n v="286511"/>
    <n v="0"/>
    <n v="0"/>
    <n v="0"/>
    <n v="0"/>
    <n v="286511"/>
    <n v="0"/>
    <n v="0"/>
    <n v="0"/>
    <n v="0"/>
    <m/>
    <m/>
    <n v="0"/>
    <m/>
    <m/>
    <m/>
    <d v="2020-06-18T00:00:00"/>
    <m/>
    <n v="2"/>
    <m/>
    <s v="SI"/>
    <m/>
    <n v="20230228"/>
    <n v="20230216"/>
    <n v="286511"/>
    <n v="286511"/>
    <m/>
    <s v="NULL"/>
  </r>
  <r>
    <n v="900145581"/>
    <s v="Empresa Social Del Estado E.S.E Centro 1"/>
    <s v="S"/>
    <n v="750607"/>
    <s v="S_750607"/>
    <s v="900145581_S_750607"/>
    <s v="S"/>
    <n v="750607"/>
    <s v="NULL"/>
    <d v="2019-09-28T00:00:00"/>
    <n v="15110"/>
    <n v="15110"/>
    <s v="B)Factura sin saldo ERP/conciliar diferencia glosa aceptada"/>
    <e v="#N/A"/>
    <x v="5"/>
    <n v="0"/>
    <m/>
    <m/>
    <n v="0"/>
    <n v="0"/>
    <m/>
    <m/>
    <m/>
    <m/>
    <m/>
    <s v="OK"/>
    <n v="15100"/>
    <n v="0"/>
    <n v="0"/>
    <n v="0"/>
    <n v="0"/>
    <n v="15100"/>
    <n v="0"/>
    <n v="0"/>
    <n v="0"/>
    <n v="0"/>
    <m/>
    <m/>
    <n v="0"/>
    <m/>
    <m/>
    <m/>
    <d v="2019-09-28T00:00:00"/>
    <m/>
    <n v="2"/>
    <m/>
    <s v="SI"/>
    <m/>
    <n v="20230228"/>
    <n v="20230216"/>
    <n v="15100"/>
    <n v="1510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5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8">
        <item x="6"/>
        <item x="5"/>
        <item x="0"/>
        <item x="1"/>
        <item x="2"/>
        <item x="3"/>
        <item x="4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4"/>
  <sheetViews>
    <sheetView topLeftCell="A88" workbookViewId="0">
      <selection activeCell="J92" sqref="J92"/>
    </sheetView>
  </sheetViews>
  <sheetFormatPr baseColWidth="10" defaultRowHeight="15" x14ac:dyDescent="0.25"/>
  <cols>
    <col min="2" max="2" width="23.85546875" customWidth="1"/>
    <col min="4" max="4" width="10.7109375" bestFit="1" customWidth="1"/>
    <col min="5" max="5" width="12.5703125" bestFit="1" customWidth="1"/>
    <col min="6" max="6" width="12.7109375" bestFit="1" customWidth="1"/>
  </cols>
  <sheetData>
    <row r="1" spans="1:6" ht="15.75" thickBot="1" x14ac:dyDescent="0.3">
      <c r="A1" s="9" t="s">
        <v>97</v>
      </c>
      <c r="B1" s="9" t="s">
        <v>98</v>
      </c>
      <c r="C1" s="10" t="s">
        <v>0</v>
      </c>
      <c r="D1" s="10" t="s">
        <v>1</v>
      </c>
      <c r="E1" s="10" t="s">
        <v>2</v>
      </c>
      <c r="F1" s="10" t="s">
        <v>3</v>
      </c>
    </row>
    <row r="2" spans="1:6" ht="30.75" thickTop="1" x14ac:dyDescent="0.25">
      <c r="A2" s="5">
        <v>900145581</v>
      </c>
      <c r="B2" s="4" t="s">
        <v>96</v>
      </c>
      <c r="C2" s="6" t="s">
        <v>4</v>
      </c>
      <c r="D2" s="7">
        <v>44030</v>
      </c>
      <c r="E2" s="8">
        <v>21200</v>
      </c>
      <c r="F2" s="8">
        <v>21200</v>
      </c>
    </row>
    <row r="3" spans="1:6" ht="30" x14ac:dyDescent="0.25">
      <c r="A3" s="5">
        <v>900145581</v>
      </c>
      <c r="B3" s="4" t="s">
        <v>96</v>
      </c>
      <c r="C3" s="1" t="s">
        <v>5</v>
      </c>
      <c r="D3" s="2">
        <v>44642</v>
      </c>
      <c r="E3" s="3">
        <v>16470</v>
      </c>
      <c r="F3" s="3">
        <v>16470</v>
      </c>
    </row>
    <row r="4" spans="1:6" ht="30" x14ac:dyDescent="0.25">
      <c r="A4" s="5">
        <v>900145581</v>
      </c>
      <c r="B4" s="4" t="s">
        <v>96</v>
      </c>
      <c r="C4" s="1" t="s">
        <v>6</v>
      </c>
      <c r="D4" s="2">
        <v>44334</v>
      </c>
      <c r="E4" s="3">
        <v>5490</v>
      </c>
      <c r="F4" s="3">
        <v>5490</v>
      </c>
    </row>
    <row r="5" spans="1:6" ht="30" x14ac:dyDescent="0.25">
      <c r="A5" s="5">
        <v>900145581</v>
      </c>
      <c r="B5" s="4" t="s">
        <v>96</v>
      </c>
      <c r="C5" s="1" t="s">
        <v>7</v>
      </c>
      <c r="D5" s="2">
        <v>43956</v>
      </c>
      <c r="E5" s="3">
        <v>80734</v>
      </c>
      <c r="F5" s="3">
        <v>80734</v>
      </c>
    </row>
    <row r="6" spans="1:6" ht="30" x14ac:dyDescent="0.25">
      <c r="A6" s="5">
        <v>900145581</v>
      </c>
      <c r="B6" s="4" t="s">
        <v>96</v>
      </c>
      <c r="C6" s="1" t="s">
        <v>8</v>
      </c>
      <c r="D6" s="2">
        <v>44015</v>
      </c>
      <c r="E6" s="3">
        <v>58785</v>
      </c>
      <c r="F6" s="3">
        <v>58785</v>
      </c>
    </row>
    <row r="7" spans="1:6" ht="30" x14ac:dyDescent="0.25">
      <c r="A7" s="5">
        <v>900145581</v>
      </c>
      <c r="B7" s="4" t="s">
        <v>96</v>
      </c>
      <c r="C7" s="1" t="s">
        <v>9</v>
      </c>
      <c r="D7" s="2">
        <v>44043</v>
      </c>
      <c r="E7" s="3">
        <v>296163</v>
      </c>
      <c r="F7" s="3">
        <v>296163</v>
      </c>
    </row>
    <row r="8" spans="1:6" ht="30" x14ac:dyDescent="0.25">
      <c r="A8" s="5">
        <v>900145581</v>
      </c>
      <c r="B8" s="4" t="s">
        <v>96</v>
      </c>
      <c r="C8" s="1" t="s">
        <v>10</v>
      </c>
      <c r="D8" s="2">
        <v>44061</v>
      </c>
      <c r="E8" s="3">
        <v>94967</v>
      </c>
      <c r="F8" s="3">
        <v>94967</v>
      </c>
    </row>
    <row r="9" spans="1:6" ht="30" x14ac:dyDescent="0.25">
      <c r="A9" s="5">
        <v>900145581</v>
      </c>
      <c r="B9" s="4" t="s">
        <v>96</v>
      </c>
      <c r="C9" s="1" t="s">
        <v>11</v>
      </c>
      <c r="D9" s="2">
        <v>44062</v>
      </c>
      <c r="E9" s="3">
        <v>87551</v>
      </c>
      <c r="F9" s="3">
        <v>87551</v>
      </c>
    </row>
    <row r="10" spans="1:6" ht="30" x14ac:dyDescent="0.25">
      <c r="A10" s="5">
        <v>900145581</v>
      </c>
      <c r="B10" s="4" t="s">
        <v>96</v>
      </c>
      <c r="C10" s="1" t="s">
        <v>12</v>
      </c>
      <c r="D10" s="2">
        <v>43190</v>
      </c>
      <c r="E10" s="3">
        <v>142756</v>
      </c>
      <c r="F10" s="3">
        <v>142756</v>
      </c>
    </row>
    <row r="11" spans="1:6" ht="30" x14ac:dyDescent="0.25">
      <c r="A11" s="5">
        <v>900145581</v>
      </c>
      <c r="B11" s="4" t="s">
        <v>96</v>
      </c>
      <c r="C11" s="1" t="s">
        <v>13</v>
      </c>
      <c r="D11" s="2">
        <v>43295</v>
      </c>
      <c r="E11" s="3">
        <v>4700</v>
      </c>
      <c r="F11" s="3">
        <v>4700</v>
      </c>
    </row>
    <row r="12" spans="1:6" ht="30" x14ac:dyDescent="0.25">
      <c r="A12" s="5">
        <v>900145581</v>
      </c>
      <c r="B12" s="4" t="s">
        <v>96</v>
      </c>
      <c r="C12" s="1" t="s">
        <v>14</v>
      </c>
      <c r="D12" s="2">
        <v>44039</v>
      </c>
      <c r="E12" s="3">
        <v>26500</v>
      </c>
      <c r="F12" s="3">
        <v>26500</v>
      </c>
    </row>
    <row r="13" spans="1:6" ht="30" x14ac:dyDescent="0.25">
      <c r="A13" s="5">
        <v>900145581</v>
      </c>
      <c r="B13" s="4" t="s">
        <v>96</v>
      </c>
      <c r="C13" s="1" t="s">
        <v>15</v>
      </c>
      <c r="D13" s="2">
        <v>44098</v>
      </c>
      <c r="E13" s="3">
        <v>5300</v>
      </c>
      <c r="F13" s="3">
        <v>5300</v>
      </c>
    </row>
    <row r="14" spans="1:6" ht="30" x14ac:dyDescent="0.25">
      <c r="A14" s="5">
        <v>900145581</v>
      </c>
      <c r="B14" s="4" t="s">
        <v>96</v>
      </c>
      <c r="C14" s="1" t="s">
        <v>16</v>
      </c>
      <c r="D14" s="2">
        <v>44099</v>
      </c>
      <c r="E14" s="3">
        <v>5300</v>
      </c>
      <c r="F14" s="3">
        <v>5300</v>
      </c>
    </row>
    <row r="15" spans="1:6" ht="30" x14ac:dyDescent="0.25">
      <c r="A15" s="5">
        <v>900145581</v>
      </c>
      <c r="B15" s="4" t="s">
        <v>96</v>
      </c>
      <c r="C15" s="1" t="s">
        <v>17</v>
      </c>
      <c r="D15" s="2">
        <v>44100</v>
      </c>
      <c r="E15" s="3">
        <v>5300</v>
      </c>
      <c r="F15" s="3">
        <v>5300</v>
      </c>
    </row>
    <row r="16" spans="1:6" ht="30" x14ac:dyDescent="0.25">
      <c r="A16" s="5">
        <v>900145581</v>
      </c>
      <c r="B16" s="4" t="s">
        <v>96</v>
      </c>
      <c r="C16" s="1" t="s">
        <v>18</v>
      </c>
      <c r="D16" s="2">
        <v>44863</v>
      </c>
      <c r="E16" s="3">
        <v>4372</v>
      </c>
      <c r="F16" s="3">
        <v>4372</v>
      </c>
    </row>
    <row r="17" spans="1:6" ht="30" x14ac:dyDescent="0.25">
      <c r="A17" s="5">
        <v>900145581</v>
      </c>
      <c r="B17" s="4" t="s">
        <v>96</v>
      </c>
      <c r="C17" s="1" t="s">
        <v>19</v>
      </c>
      <c r="D17" s="2">
        <v>44415</v>
      </c>
      <c r="E17" s="3">
        <v>4372</v>
      </c>
      <c r="F17" s="3">
        <v>4372</v>
      </c>
    </row>
    <row r="18" spans="1:6" ht="30" x14ac:dyDescent="0.25">
      <c r="A18" s="5">
        <v>900145581</v>
      </c>
      <c r="B18" s="4" t="s">
        <v>96</v>
      </c>
      <c r="C18" s="1" t="s">
        <v>20</v>
      </c>
      <c r="D18" s="2">
        <v>44471</v>
      </c>
      <c r="E18" s="3">
        <v>149794</v>
      </c>
      <c r="F18" s="3">
        <v>149794</v>
      </c>
    </row>
    <row r="19" spans="1:6" ht="30" x14ac:dyDescent="0.25">
      <c r="A19" s="5">
        <v>900145581</v>
      </c>
      <c r="B19" s="4" t="s">
        <v>96</v>
      </c>
      <c r="C19" s="1" t="s">
        <v>21</v>
      </c>
      <c r="D19" s="2">
        <v>44175</v>
      </c>
      <c r="E19" s="3">
        <v>141887</v>
      </c>
      <c r="F19" s="3">
        <v>141887</v>
      </c>
    </row>
    <row r="20" spans="1:6" ht="30" x14ac:dyDescent="0.25">
      <c r="A20" s="5">
        <v>900145581</v>
      </c>
      <c r="B20" s="4" t="s">
        <v>96</v>
      </c>
      <c r="C20" s="1" t="s">
        <v>22</v>
      </c>
      <c r="D20" s="2">
        <v>44796</v>
      </c>
      <c r="E20" s="3">
        <v>4372</v>
      </c>
      <c r="F20" s="3">
        <v>4372</v>
      </c>
    </row>
    <row r="21" spans="1:6" ht="30" x14ac:dyDescent="0.25">
      <c r="A21" s="5">
        <v>900145581</v>
      </c>
      <c r="B21" s="4" t="s">
        <v>96</v>
      </c>
      <c r="C21" s="1" t="s">
        <v>23</v>
      </c>
      <c r="D21" s="2">
        <v>44811</v>
      </c>
      <c r="E21" s="3">
        <v>4372</v>
      </c>
      <c r="F21" s="3">
        <v>4372</v>
      </c>
    </row>
    <row r="22" spans="1:6" ht="30" x14ac:dyDescent="0.25">
      <c r="A22" s="5">
        <v>900145581</v>
      </c>
      <c r="B22" s="4" t="s">
        <v>96</v>
      </c>
      <c r="C22" s="1" t="s">
        <v>24</v>
      </c>
      <c r="D22" s="2">
        <v>44915</v>
      </c>
      <c r="E22" s="3">
        <v>4372</v>
      </c>
      <c r="F22" s="3">
        <v>4372</v>
      </c>
    </row>
    <row r="23" spans="1:6" ht="30" x14ac:dyDescent="0.25">
      <c r="A23" s="5">
        <v>900145581</v>
      </c>
      <c r="B23" s="4" t="s">
        <v>96</v>
      </c>
      <c r="C23" s="1" t="s">
        <v>25</v>
      </c>
      <c r="D23" s="2">
        <v>44924</v>
      </c>
      <c r="E23" s="3">
        <v>13116</v>
      </c>
      <c r="F23" s="3">
        <v>13116</v>
      </c>
    </row>
    <row r="24" spans="1:6" ht="30" x14ac:dyDescent="0.25">
      <c r="A24" s="5">
        <v>900145581</v>
      </c>
      <c r="B24" s="4" t="s">
        <v>96</v>
      </c>
      <c r="C24" s="1" t="s">
        <v>26</v>
      </c>
      <c r="D24" s="2">
        <v>44117</v>
      </c>
      <c r="E24" s="3">
        <v>549256</v>
      </c>
      <c r="F24" s="3">
        <v>549256</v>
      </c>
    </row>
    <row r="25" spans="1:6" ht="30" x14ac:dyDescent="0.25">
      <c r="A25" s="5">
        <v>900145581</v>
      </c>
      <c r="B25" s="4" t="s">
        <v>96</v>
      </c>
      <c r="C25" s="1" t="s">
        <v>27</v>
      </c>
      <c r="D25" s="2">
        <v>44989</v>
      </c>
      <c r="E25" s="3">
        <v>222308</v>
      </c>
      <c r="F25" s="3">
        <v>222308</v>
      </c>
    </row>
    <row r="26" spans="1:6" ht="30" x14ac:dyDescent="0.25">
      <c r="A26" s="5">
        <v>900145581</v>
      </c>
      <c r="B26" s="4" t="s">
        <v>96</v>
      </c>
      <c r="C26" s="1" t="s">
        <v>28</v>
      </c>
      <c r="D26" s="2">
        <v>45009</v>
      </c>
      <c r="E26" s="3">
        <v>152028</v>
      </c>
      <c r="F26" s="3">
        <v>152028</v>
      </c>
    </row>
    <row r="27" spans="1:6" ht="30" x14ac:dyDescent="0.25">
      <c r="A27" s="5">
        <v>900145581</v>
      </c>
      <c r="B27" s="4" t="s">
        <v>96</v>
      </c>
      <c r="C27" s="1" t="s">
        <v>29</v>
      </c>
      <c r="D27" s="2">
        <v>45040</v>
      </c>
      <c r="E27" s="3">
        <v>95585</v>
      </c>
      <c r="F27" s="3">
        <v>95585</v>
      </c>
    </row>
    <row r="28" spans="1:6" ht="30" x14ac:dyDescent="0.25">
      <c r="A28" s="5">
        <v>900145581</v>
      </c>
      <c r="B28" s="4" t="s">
        <v>96</v>
      </c>
      <c r="C28" s="1" t="s">
        <v>30</v>
      </c>
      <c r="D28" s="2">
        <v>44343</v>
      </c>
      <c r="E28" s="3">
        <v>4372</v>
      </c>
      <c r="F28" s="3">
        <v>4372</v>
      </c>
    </row>
    <row r="29" spans="1:6" ht="30" x14ac:dyDescent="0.25">
      <c r="A29" s="5">
        <v>900145581</v>
      </c>
      <c r="B29" s="4" t="s">
        <v>96</v>
      </c>
      <c r="C29" s="1" t="s">
        <v>31</v>
      </c>
      <c r="D29" s="2">
        <v>44489</v>
      </c>
      <c r="E29" s="3">
        <v>185260</v>
      </c>
      <c r="F29" s="3">
        <v>185260</v>
      </c>
    </row>
    <row r="30" spans="1:6" ht="30" x14ac:dyDescent="0.25">
      <c r="A30" s="5">
        <v>900145581</v>
      </c>
      <c r="B30" s="4" t="s">
        <v>96</v>
      </c>
      <c r="C30" s="1" t="s">
        <v>32</v>
      </c>
      <c r="D30" s="2">
        <v>44538</v>
      </c>
      <c r="E30" s="3">
        <v>5000</v>
      </c>
      <c r="F30" s="3">
        <v>5000</v>
      </c>
    </row>
    <row r="31" spans="1:6" ht="30" x14ac:dyDescent="0.25">
      <c r="A31" s="5">
        <v>900145581</v>
      </c>
      <c r="B31" s="4" t="s">
        <v>96</v>
      </c>
      <c r="C31" s="1" t="s">
        <v>33</v>
      </c>
      <c r="D31" s="2">
        <v>44173</v>
      </c>
      <c r="E31" s="3">
        <v>73486</v>
      </c>
      <c r="F31" s="3">
        <v>73486</v>
      </c>
    </row>
    <row r="32" spans="1:6" ht="30" x14ac:dyDescent="0.25">
      <c r="A32" s="5">
        <v>900145581</v>
      </c>
      <c r="B32" s="4" t="s">
        <v>96</v>
      </c>
      <c r="C32" s="1" t="s">
        <v>34</v>
      </c>
      <c r="D32" s="2">
        <v>44831</v>
      </c>
      <c r="E32" s="3">
        <v>99423</v>
      </c>
      <c r="F32" s="3">
        <v>99423</v>
      </c>
    </row>
    <row r="33" spans="1:6" ht="30" x14ac:dyDescent="0.25">
      <c r="A33" s="5">
        <v>900145581</v>
      </c>
      <c r="B33" s="4" t="s">
        <v>96</v>
      </c>
      <c r="C33" s="1" t="s">
        <v>35</v>
      </c>
      <c r="D33" s="2">
        <v>44192</v>
      </c>
      <c r="E33" s="3">
        <v>88022</v>
      </c>
      <c r="F33" s="3">
        <v>88022</v>
      </c>
    </row>
    <row r="34" spans="1:6" ht="30" x14ac:dyDescent="0.25">
      <c r="A34" s="5">
        <v>900145581</v>
      </c>
      <c r="B34" s="4" t="s">
        <v>96</v>
      </c>
      <c r="C34" s="1" t="s">
        <v>36</v>
      </c>
      <c r="D34" s="2">
        <v>44875</v>
      </c>
      <c r="E34" s="3">
        <v>134614</v>
      </c>
      <c r="F34" s="3">
        <v>134614</v>
      </c>
    </row>
    <row r="35" spans="1:6" ht="30" x14ac:dyDescent="0.25">
      <c r="A35" s="5">
        <v>900145581</v>
      </c>
      <c r="B35" s="4" t="s">
        <v>96</v>
      </c>
      <c r="C35" s="1" t="s">
        <v>37</v>
      </c>
      <c r="D35" s="2">
        <v>44931</v>
      </c>
      <c r="E35" s="3">
        <v>438485</v>
      </c>
      <c r="F35" s="3">
        <v>438485</v>
      </c>
    </row>
    <row r="36" spans="1:6" ht="30" x14ac:dyDescent="0.25">
      <c r="A36" s="5">
        <v>900145581</v>
      </c>
      <c r="B36" s="4" t="s">
        <v>96</v>
      </c>
      <c r="C36" s="1" t="s">
        <v>38</v>
      </c>
      <c r="D36" s="2">
        <v>44991</v>
      </c>
      <c r="E36" s="3">
        <v>172373</v>
      </c>
      <c r="F36" s="3">
        <v>172373</v>
      </c>
    </row>
    <row r="37" spans="1:6" ht="30" x14ac:dyDescent="0.25">
      <c r="A37" s="5">
        <v>900145581</v>
      </c>
      <c r="B37" s="4" t="s">
        <v>96</v>
      </c>
      <c r="C37" s="1" t="s">
        <v>39</v>
      </c>
      <c r="D37" s="2">
        <v>45017</v>
      </c>
      <c r="E37" s="3">
        <v>979167</v>
      </c>
      <c r="F37" s="3">
        <v>979167</v>
      </c>
    </row>
    <row r="38" spans="1:6" ht="30" x14ac:dyDescent="0.25">
      <c r="A38" s="5">
        <v>900145581</v>
      </c>
      <c r="B38" s="4" t="s">
        <v>96</v>
      </c>
      <c r="C38" s="1" t="s">
        <v>40</v>
      </c>
      <c r="D38" s="2">
        <v>45025</v>
      </c>
      <c r="E38" s="3">
        <v>100273</v>
      </c>
      <c r="F38" s="3">
        <v>100273</v>
      </c>
    </row>
    <row r="39" spans="1:6" ht="30" x14ac:dyDescent="0.25">
      <c r="A39" s="5">
        <v>900145581</v>
      </c>
      <c r="B39" s="4" t="s">
        <v>96</v>
      </c>
      <c r="C39" s="1" t="s">
        <v>41</v>
      </c>
      <c r="D39" s="2">
        <v>45038</v>
      </c>
      <c r="E39" s="3">
        <v>42290</v>
      </c>
      <c r="F39" s="3">
        <v>42290</v>
      </c>
    </row>
    <row r="40" spans="1:6" ht="30" x14ac:dyDescent="0.25">
      <c r="A40" s="5">
        <v>900145581</v>
      </c>
      <c r="B40" s="4" t="s">
        <v>96</v>
      </c>
      <c r="C40" s="1" t="s">
        <v>42</v>
      </c>
      <c r="D40" s="2">
        <v>45038</v>
      </c>
      <c r="E40" s="3">
        <v>42290</v>
      </c>
      <c r="F40" s="3">
        <v>42290</v>
      </c>
    </row>
    <row r="41" spans="1:6" ht="30" x14ac:dyDescent="0.25">
      <c r="A41" s="5">
        <v>900145581</v>
      </c>
      <c r="B41" s="4" t="s">
        <v>96</v>
      </c>
      <c r="C41" s="1" t="s">
        <v>43</v>
      </c>
      <c r="D41" s="2">
        <v>45041</v>
      </c>
      <c r="E41" s="3">
        <v>851391</v>
      </c>
      <c r="F41" s="3">
        <v>851391</v>
      </c>
    </row>
    <row r="42" spans="1:6" ht="30" x14ac:dyDescent="0.25">
      <c r="A42" s="5">
        <v>900145581</v>
      </c>
      <c r="B42" s="4" t="s">
        <v>96</v>
      </c>
      <c r="C42" s="1" t="s">
        <v>44</v>
      </c>
      <c r="D42" s="2">
        <v>45045</v>
      </c>
      <c r="E42" s="3">
        <v>271642</v>
      </c>
      <c r="F42" s="3">
        <v>271642</v>
      </c>
    </row>
    <row r="43" spans="1:6" ht="30" x14ac:dyDescent="0.25">
      <c r="A43" s="5">
        <v>900145581</v>
      </c>
      <c r="B43" s="4" t="s">
        <v>96</v>
      </c>
      <c r="C43" s="1" t="s">
        <v>45</v>
      </c>
      <c r="D43" s="2">
        <v>44122</v>
      </c>
      <c r="E43" s="3">
        <v>84014</v>
      </c>
      <c r="F43" s="3">
        <v>84014</v>
      </c>
    </row>
    <row r="44" spans="1:6" ht="30" x14ac:dyDescent="0.25">
      <c r="A44" s="5">
        <v>900145581</v>
      </c>
      <c r="B44" s="4" t="s">
        <v>96</v>
      </c>
      <c r="C44" s="1" t="s">
        <v>46</v>
      </c>
      <c r="D44" s="2">
        <v>43343</v>
      </c>
      <c r="E44" s="3">
        <v>794583</v>
      </c>
      <c r="F44" s="3">
        <v>294583</v>
      </c>
    </row>
    <row r="45" spans="1:6" ht="30" x14ac:dyDescent="0.25">
      <c r="A45" s="5">
        <v>900145581</v>
      </c>
      <c r="B45" s="4" t="s">
        <v>96</v>
      </c>
      <c r="C45" s="1" t="s">
        <v>47</v>
      </c>
      <c r="D45" s="2">
        <v>43728</v>
      </c>
      <c r="E45" s="3">
        <v>66600</v>
      </c>
      <c r="F45" s="3">
        <v>66600</v>
      </c>
    </row>
    <row r="46" spans="1:6" ht="30" x14ac:dyDescent="0.25">
      <c r="A46" s="5">
        <v>900145581</v>
      </c>
      <c r="B46" s="4" t="s">
        <v>96</v>
      </c>
      <c r="C46" s="1" t="s">
        <v>48</v>
      </c>
      <c r="D46" s="2">
        <v>44013</v>
      </c>
      <c r="E46" s="3">
        <v>5000</v>
      </c>
      <c r="F46" s="3">
        <v>5000</v>
      </c>
    </row>
    <row r="47" spans="1:6" ht="30" x14ac:dyDescent="0.25">
      <c r="A47" s="5">
        <v>900145581</v>
      </c>
      <c r="B47" s="4" t="s">
        <v>96</v>
      </c>
      <c r="C47" s="1" t="s">
        <v>49</v>
      </c>
      <c r="D47" s="2">
        <v>44021</v>
      </c>
      <c r="E47" s="3">
        <v>4800</v>
      </c>
      <c r="F47" s="3">
        <v>4800</v>
      </c>
    </row>
    <row r="48" spans="1:6" ht="30" x14ac:dyDescent="0.25">
      <c r="A48" s="5">
        <v>900145581</v>
      </c>
      <c r="B48" s="4" t="s">
        <v>96</v>
      </c>
      <c r="C48" s="1" t="s">
        <v>50</v>
      </c>
      <c r="D48" s="2">
        <v>44030</v>
      </c>
      <c r="E48" s="3">
        <v>81655</v>
      </c>
      <c r="F48" s="3">
        <v>81655</v>
      </c>
    </row>
    <row r="49" spans="1:6" ht="30" x14ac:dyDescent="0.25">
      <c r="A49" s="5">
        <v>900145581</v>
      </c>
      <c r="B49" s="4" t="s">
        <v>96</v>
      </c>
      <c r="C49" s="1" t="s">
        <v>51</v>
      </c>
      <c r="D49" s="2">
        <v>44033</v>
      </c>
      <c r="E49" s="3">
        <v>4800</v>
      </c>
      <c r="F49" s="3">
        <v>4800</v>
      </c>
    </row>
    <row r="50" spans="1:6" ht="30" x14ac:dyDescent="0.25">
      <c r="A50" s="5">
        <v>900145581</v>
      </c>
      <c r="B50" s="4" t="s">
        <v>96</v>
      </c>
      <c r="C50" s="1" t="s">
        <v>52</v>
      </c>
      <c r="D50" s="2">
        <v>44054</v>
      </c>
      <c r="E50" s="3">
        <v>147520</v>
      </c>
      <c r="F50" s="3">
        <v>147520</v>
      </c>
    </row>
    <row r="51" spans="1:6" ht="30" x14ac:dyDescent="0.25">
      <c r="A51" s="5">
        <v>900145581</v>
      </c>
      <c r="B51" s="4" t="s">
        <v>96</v>
      </c>
      <c r="C51" s="1" t="s">
        <v>53</v>
      </c>
      <c r="D51" s="2">
        <v>44070</v>
      </c>
      <c r="E51" s="3">
        <v>147271</v>
      </c>
      <c r="F51" s="3">
        <v>147271</v>
      </c>
    </row>
    <row r="52" spans="1:6" ht="30" x14ac:dyDescent="0.25">
      <c r="A52" s="5">
        <v>900145581</v>
      </c>
      <c r="B52" s="4" t="s">
        <v>96</v>
      </c>
      <c r="C52" s="1" t="s">
        <v>54</v>
      </c>
      <c r="D52" s="2">
        <v>44073</v>
      </c>
      <c r="E52" s="3">
        <v>981127</v>
      </c>
      <c r="F52" s="3">
        <v>981127</v>
      </c>
    </row>
    <row r="53" spans="1:6" ht="30" x14ac:dyDescent="0.25">
      <c r="A53" s="5">
        <v>900145581</v>
      </c>
      <c r="B53" s="4" t="s">
        <v>96</v>
      </c>
      <c r="C53" s="1" t="s">
        <v>55</v>
      </c>
      <c r="D53" s="2">
        <v>42989</v>
      </c>
      <c r="E53" s="3">
        <v>92300</v>
      </c>
      <c r="F53" s="3">
        <v>92300</v>
      </c>
    </row>
    <row r="54" spans="1:6" ht="30" x14ac:dyDescent="0.25">
      <c r="A54" s="5">
        <v>900145581</v>
      </c>
      <c r="B54" s="4" t="s">
        <v>96</v>
      </c>
      <c r="C54" s="1" t="s">
        <v>56</v>
      </c>
      <c r="D54" s="2">
        <v>43088</v>
      </c>
      <c r="E54" s="3">
        <v>26600</v>
      </c>
      <c r="F54" s="3">
        <v>26600</v>
      </c>
    </row>
    <row r="55" spans="1:6" ht="30" x14ac:dyDescent="0.25">
      <c r="A55" s="5">
        <v>900145581</v>
      </c>
      <c r="B55" s="4" t="s">
        <v>96</v>
      </c>
      <c r="C55" s="1" t="s">
        <v>57</v>
      </c>
      <c r="D55" s="2">
        <v>43088</v>
      </c>
      <c r="E55" s="3">
        <v>26600</v>
      </c>
      <c r="F55" s="3">
        <v>26600</v>
      </c>
    </row>
    <row r="56" spans="1:6" ht="30" x14ac:dyDescent="0.25">
      <c r="A56" s="5">
        <v>900145581</v>
      </c>
      <c r="B56" s="4" t="s">
        <v>96</v>
      </c>
      <c r="C56" s="1" t="s">
        <v>58</v>
      </c>
      <c r="D56" s="2">
        <v>43089</v>
      </c>
      <c r="E56" s="3">
        <v>1010</v>
      </c>
      <c r="F56" s="3">
        <v>1010</v>
      </c>
    </row>
    <row r="57" spans="1:6" ht="30" x14ac:dyDescent="0.25">
      <c r="A57" s="5">
        <v>900145581</v>
      </c>
      <c r="B57" s="4" t="s">
        <v>96</v>
      </c>
      <c r="C57" s="1" t="s">
        <v>59</v>
      </c>
      <c r="D57" s="2">
        <v>43089</v>
      </c>
      <c r="E57" s="3">
        <v>4949</v>
      </c>
      <c r="F57" s="3">
        <v>4949</v>
      </c>
    </row>
    <row r="58" spans="1:6" ht="30" x14ac:dyDescent="0.25">
      <c r="A58" s="5">
        <v>900145581</v>
      </c>
      <c r="B58" s="4" t="s">
        <v>96</v>
      </c>
      <c r="C58" s="1" t="s">
        <v>60</v>
      </c>
      <c r="D58" s="2">
        <v>43108</v>
      </c>
      <c r="E58" s="3">
        <v>220630</v>
      </c>
      <c r="F58" s="3">
        <v>220630</v>
      </c>
    </row>
    <row r="59" spans="1:6" ht="30" x14ac:dyDescent="0.25">
      <c r="A59" s="5">
        <v>900145581</v>
      </c>
      <c r="B59" s="4" t="s">
        <v>96</v>
      </c>
      <c r="C59" s="1" t="s">
        <v>61</v>
      </c>
      <c r="D59" s="2">
        <v>43130</v>
      </c>
      <c r="E59" s="3">
        <v>121989</v>
      </c>
      <c r="F59" s="3">
        <v>121989</v>
      </c>
    </row>
    <row r="60" spans="1:6" ht="30" x14ac:dyDescent="0.25">
      <c r="A60" s="5">
        <v>900145581</v>
      </c>
      <c r="B60" s="4" t="s">
        <v>96</v>
      </c>
      <c r="C60" s="1" t="s">
        <v>62</v>
      </c>
      <c r="D60" s="2">
        <v>43300</v>
      </c>
      <c r="E60" s="3">
        <v>4700</v>
      </c>
      <c r="F60" s="3">
        <v>4700</v>
      </c>
    </row>
    <row r="61" spans="1:6" ht="30" x14ac:dyDescent="0.25">
      <c r="A61" s="5">
        <v>900145581</v>
      </c>
      <c r="B61" s="4" t="s">
        <v>96</v>
      </c>
      <c r="C61" s="1" t="s">
        <v>63</v>
      </c>
      <c r="D61" s="2">
        <v>43736</v>
      </c>
      <c r="E61" s="3">
        <v>15110</v>
      </c>
      <c r="F61" s="3">
        <v>15110</v>
      </c>
    </row>
    <row r="62" spans="1:6" ht="30" x14ac:dyDescent="0.25">
      <c r="A62" s="5">
        <v>900145581</v>
      </c>
      <c r="B62" s="4" t="s">
        <v>96</v>
      </c>
      <c r="C62" s="1" t="s">
        <v>64</v>
      </c>
      <c r="D62" s="2">
        <v>43875</v>
      </c>
      <c r="E62" s="3">
        <v>2858228</v>
      </c>
      <c r="F62" s="3">
        <v>2858228</v>
      </c>
    </row>
    <row r="63" spans="1:6" ht="30" x14ac:dyDescent="0.25">
      <c r="A63" s="5">
        <v>900145581</v>
      </c>
      <c r="B63" s="4" t="s">
        <v>96</v>
      </c>
      <c r="C63" s="1" t="s">
        <v>65</v>
      </c>
      <c r="D63" s="2">
        <v>43958</v>
      </c>
      <c r="E63" s="3">
        <v>35086</v>
      </c>
      <c r="F63" s="3">
        <v>3400</v>
      </c>
    </row>
    <row r="64" spans="1:6" ht="30" x14ac:dyDescent="0.25">
      <c r="A64" s="5">
        <v>900145581</v>
      </c>
      <c r="B64" s="4" t="s">
        <v>96</v>
      </c>
      <c r="C64" s="1" t="s">
        <v>66</v>
      </c>
      <c r="D64" s="2">
        <v>43966</v>
      </c>
      <c r="E64" s="3">
        <v>18974</v>
      </c>
      <c r="F64" s="3">
        <v>18974</v>
      </c>
    </row>
    <row r="65" spans="1:6" ht="30" x14ac:dyDescent="0.25">
      <c r="A65" s="5">
        <v>900145581</v>
      </c>
      <c r="B65" s="4" t="s">
        <v>96</v>
      </c>
      <c r="C65" s="1" t="s">
        <v>67</v>
      </c>
      <c r="D65" s="2">
        <v>44000</v>
      </c>
      <c r="E65" s="3">
        <v>286511</v>
      </c>
      <c r="F65" s="3">
        <v>286511</v>
      </c>
    </row>
    <row r="66" spans="1:6" ht="30" x14ac:dyDescent="0.25">
      <c r="A66" s="5">
        <v>900145581</v>
      </c>
      <c r="B66" s="4" t="s">
        <v>96</v>
      </c>
      <c r="C66" s="1" t="s">
        <v>68</v>
      </c>
      <c r="D66" s="2">
        <v>44021</v>
      </c>
      <c r="E66" s="3">
        <v>35143</v>
      </c>
      <c r="F66" s="3">
        <v>35143</v>
      </c>
    </row>
    <row r="67" spans="1:6" ht="30" x14ac:dyDescent="0.25">
      <c r="A67" s="5">
        <v>900145581</v>
      </c>
      <c r="B67" s="4" t="s">
        <v>96</v>
      </c>
      <c r="C67" s="1" t="s">
        <v>69</v>
      </c>
      <c r="D67" s="2">
        <v>44023</v>
      </c>
      <c r="E67" s="3">
        <v>18974</v>
      </c>
      <c r="F67" s="3">
        <v>18974</v>
      </c>
    </row>
    <row r="68" spans="1:6" ht="30" x14ac:dyDescent="0.25">
      <c r="A68" s="5">
        <v>900145581</v>
      </c>
      <c r="B68" s="4" t="s">
        <v>96</v>
      </c>
      <c r="C68" s="1" t="s">
        <v>70</v>
      </c>
      <c r="D68" s="2">
        <v>44026</v>
      </c>
      <c r="E68" s="3">
        <v>183766</v>
      </c>
      <c r="F68" s="3">
        <v>183766</v>
      </c>
    </row>
    <row r="69" spans="1:6" ht="30" x14ac:dyDescent="0.25">
      <c r="A69" s="5">
        <v>900145581</v>
      </c>
      <c r="B69" s="4" t="s">
        <v>96</v>
      </c>
      <c r="C69" s="1" t="s">
        <v>71</v>
      </c>
      <c r="D69" s="2">
        <v>44033</v>
      </c>
      <c r="E69" s="3">
        <v>97640</v>
      </c>
      <c r="F69" s="3">
        <v>97640</v>
      </c>
    </row>
    <row r="70" spans="1:6" ht="30" x14ac:dyDescent="0.25">
      <c r="A70" s="5">
        <v>900145581</v>
      </c>
      <c r="B70" s="4" t="s">
        <v>96</v>
      </c>
      <c r="C70" s="1" t="s">
        <v>72</v>
      </c>
      <c r="D70" s="2">
        <v>44034</v>
      </c>
      <c r="E70" s="3">
        <v>2100895</v>
      </c>
      <c r="F70" s="3">
        <v>2100895</v>
      </c>
    </row>
    <row r="71" spans="1:6" ht="30" x14ac:dyDescent="0.25">
      <c r="A71" s="5">
        <v>900145581</v>
      </c>
      <c r="B71" s="4" t="s">
        <v>96</v>
      </c>
      <c r="C71" s="1" t="s">
        <v>73</v>
      </c>
      <c r="D71" s="2">
        <v>44036</v>
      </c>
      <c r="E71" s="3">
        <v>31686</v>
      </c>
      <c r="F71" s="3">
        <v>31686</v>
      </c>
    </row>
    <row r="72" spans="1:6" ht="30" x14ac:dyDescent="0.25">
      <c r="A72" s="5">
        <v>900145581</v>
      </c>
      <c r="B72" s="4" t="s">
        <v>96</v>
      </c>
      <c r="C72" s="1" t="s">
        <v>74</v>
      </c>
      <c r="D72" s="2">
        <v>44036</v>
      </c>
      <c r="E72" s="3">
        <v>13235</v>
      </c>
      <c r="F72" s="3">
        <v>13235</v>
      </c>
    </row>
    <row r="73" spans="1:6" ht="30" x14ac:dyDescent="0.25">
      <c r="A73" s="5">
        <v>900145581</v>
      </c>
      <c r="B73" s="4" t="s">
        <v>96</v>
      </c>
      <c r="C73" s="1" t="s">
        <v>75</v>
      </c>
      <c r="D73" s="2">
        <v>44044</v>
      </c>
      <c r="E73" s="3">
        <v>31686</v>
      </c>
      <c r="F73" s="3">
        <v>31686</v>
      </c>
    </row>
    <row r="74" spans="1:6" ht="30" x14ac:dyDescent="0.25">
      <c r="A74" s="5">
        <v>900145581</v>
      </c>
      <c r="B74" s="4" t="s">
        <v>96</v>
      </c>
      <c r="C74" s="1" t="s">
        <v>76</v>
      </c>
      <c r="D74" s="2">
        <v>44046</v>
      </c>
      <c r="E74" s="3">
        <v>4372</v>
      </c>
      <c r="F74" s="3">
        <v>4372</v>
      </c>
    </row>
    <row r="75" spans="1:6" ht="30" x14ac:dyDescent="0.25">
      <c r="A75" s="5">
        <v>900145581</v>
      </c>
      <c r="B75" s="4" t="s">
        <v>96</v>
      </c>
      <c r="C75" s="1" t="s">
        <v>77</v>
      </c>
      <c r="D75" s="2">
        <v>44046</v>
      </c>
      <c r="E75" s="3">
        <v>4372</v>
      </c>
      <c r="F75" s="3">
        <v>4372</v>
      </c>
    </row>
    <row r="76" spans="1:6" ht="30" x14ac:dyDescent="0.25">
      <c r="A76" s="5">
        <v>900145581</v>
      </c>
      <c r="B76" s="4" t="s">
        <v>96</v>
      </c>
      <c r="C76" s="1" t="s">
        <v>78</v>
      </c>
      <c r="D76" s="2">
        <v>44055</v>
      </c>
      <c r="E76" s="3">
        <v>5300</v>
      </c>
      <c r="F76" s="3">
        <v>5300</v>
      </c>
    </row>
    <row r="77" spans="1:6" ht="30" x14ac:dyDescent="0.25">
      <c r="A77" s="5">
        <v>900145581</v>
      </c>
      <c r="B77" s="4" t="s">
        <v>96</v>
      </c>
      <c r="C77" s="1" t="s">
        <v>79</v>
      </c>
      <c r="D77" s="2">
        <v>44055</v>
      </c>
      <c r="E77" s="3">
        <v>4372</v>
      </c>
      <c r="F77" s="3">
        <v>4372</v>
      </c>
    </row>
    <row r="78" spans="1:6" ht="30" x14ac:dyDescent="0.25">
      <c r="A78" s="5">
        <v>900145581</v>
      </c>
      <c r="B78" s="4" t="s">
        <v>96</v>
      </c>
      <c r="C78" s="1" t="s">
        <v>80</v>
      </c>
      <c r="D78" s="2">
        <v>44072</v>
      </c>
      <c r="E78" s="3">
        <v>1190806</v>
      </c>
      <c r="F78" s="3">
        <v>1190806</v>
      </c>
    </row>
    <row r="79" spans="1:6" ht="30" x14ac:dyDescent="0.25">
      <c r="A79" s="5">
        <v>900145581</v>
      </c>
      <c r="B79" s="4" t="s">
        <v>96</v>
      </c>
      <c r="C79" s="1" t="s">
        <v>81</v>
      </c>
      <c r="D79" s="2">
        <v>44025</v>
      </c>
      <c r="E79" s="3">
        <v>34144</v>
      </c>
      <c r="F79" s="3">
        <v>34144</v>
      </c>
    </row>
    <row r="80" spans="1:6" ht="30" x14ac:dyDescent="0.25">
      <c r="A80" s="5">
        <v>900145581</v>
      </c>
      <c r="B80" s="4" t="s">
        <v>96</v>
      </c>
      <c r="C80" s="1" t="s">
        <v>82</v>
      </c>
      <c r="D80" s="2">
        <v>44099</v>
      </c>
      <c r="E80" s="3">
        <v>4372</v>
      </c>
      <c r="F80" s="3">
        <v>4372</v>
      </c>
    </row>
    <row r="81" spans="1:6" ht="30" x14ac:dyDescent="0.25">
      <c r="A81" s="5">
        <v>900145581</v>
      </c>
      <c r="B81" s="4" t="s">
        <v>96</v>
      </c>
      <c r="C81" s="1" t="s">
        <v>83</v>
      </c>
      <c r="D81" s="2">
        <v>44135</v>
      </c>
      <c r="E81" s="3">
        <v>30656</v>
      </c>
      <c r="F81" s="3">
        <v>30656</v>
      </c>
    </row>
    <row r="82" spans="1:6" ht="30" x14ac:dyDescent="0.25">
      <c r="A82" s="5">
        <v>900145581</v>
      </c>
      <c r="B82" s="4" t="s">
        <v>96</v>
      </c>
      <c r="C82" s="1" t="s">
        <v>84</v>
      </c>
      <c r="D82" s="2">
        <v>44390</v>
      </c>
      <c r="E82" s="3">
        <v>4372</v>
      </c>
      <c r="F82" s="3">
        <v>4372</v>
      </c>
    </row>
    <row r="83" spans="1:6" ht="30" x14ac:dyDescent="0.25">
      <c r="A83" s="5">
        <v>900145581</v>
      </c>
      <c r="B83" s="4" t="s">
        <v>96</v>
      </c>
      <c r="C83" s="1" t="s">
        <v>85</v>
      </c>
      <c r="D83" s="2">
        <v>44141</v>
      </c>
      <c r="E83" s="3">
        <v>26000</v>
      </c>
      <c r="F83" s="3">
        <v>26000</v>
      </c>
    </row>
    <row r="84" spans="1:6" ht="30" x14ac:dyDescent="0.25">
      <c r="A84" s="5">
        <v>900145581</v>
      </c>
      <c r="B84" s="4" t="s">
        <v>96</v>
      </c>
      <c r="C84" s="1" t="s">
        <v>86</v>
      </c>
      <c r="D84" s="2">
        <v>44473</v>
      </c>
      <c r="E84" s="3">
        <v>99579</v>
      </c>
      <c r="F84" s="3">
        <v>99579</v>
      </c>
    </row>
    <row r="85" spans="1:6" ht="30" x14ac:dyDescent="0.25">
      <c r="A85" s="5">
        <v>900145581</v>
      </c>
      <c r="B85" s="4" t="s">
        <v>96</v>
      </c>
      <c r="C85" s="1" t="s">
        <v>87</v>
      </c>
      <c r="D85" s="2">
        <v>44487</v>
      </c>
      <c r="E85" s="3">
        <v>60949</v>
      </c>
      <c r="F85" s="3">
        <v>60949</v>
      </c>
    </row>
    <row r="86" spans="1:6" ht="30" x14ac:dyDescent="0.25">
      <c r="A86" s="5">
        <v>900145581</v>
      </c>
      <c r="B86" s="4" t="s">
        <v>96</v>
      </c>
      <c r="C86" s="1" t="s">
        <v>88</v>
      </c>
      <c r="D86" s="2">
        <v>44152</v>
      </c>
      <c r="E86" s="3">
        <v>1303178</v>
      </c>
      <c r="F86" s="3">
        <v>1303178</v>
      </c>
    </row>
    <row r="87" spans="1:6" ht="30" x14ac:dyDescent="0.25">
      <c r="A87" s="5">
        <v>900145581</v>
      </c>
      <c r="B87" s="4" t="s">
        <v>96</v>
      </c>
      <c r="C87" s="1" t="s">
        <v>89</v>
      </c>
      <c r="D87" s="2">
        <v>44162</v>
      </c>
      <c r="E87" s="3">
        <v>134519</v>
      </c>
      <c r="F87" s="3">
        <v>134519</v>
      </c>
    </row>
    <row r="88" spans="1:6" ht="30" x14ac:dyDescent="0.25">
      <c r="A88" s="5">
        <v>900145581</v>
      </c>
      <c r="B88" s="4" t="s">
        <v>96</v>
      </c>
      <c r="C88" s="1" t="s">
        <v>90</v>
      </c>
      <c r="D88" s="2">
        <v>44165</v>
      </c>
      <c r="E88" s="3">
        <v>220273</v>
      </c>
      <c r="F88" s="3">
        <v>220273</v>
      </c>
    </row>
    <row r="89" spans="1:6" ht="30" x14ac:dyDescent="0.25">
      <c r="A89" s="5">
        <v>900145581</v>
      </c>
      <c r="B89" s="4" t="s">
        <v>96</v>
      </c>
      <c r="C89" s="1" t="s">
        <v>91</v>
      </c>
      <c r="D89" s="2">
        <v>44748</v>
      </c>
      <c r="E89" s="3">
        <v>146953</v>
      </c>
      <c r="F89" s="3">
        <v>80000</v>
      </c>
    </row>
    <row r="90" spans="1:6" ht="30" x14ac:dyDescent="0.25">
      <c r="A90" s="5">
        <v>900145581</v>
      </c>
      <c r="B90" s="4" t="s">
        <v>96</v>
      </c>
      <c r="C90" s="1" t="s">
        <v>92</v>
      </c>
      <c r="D90" s="2">
        <v>44193</v>
      </c>
      <c r="E90" s="3">
        <v>137460</v>
      </c>
      <c r="F90" s="3">
        <v>137460</v>
      </c>
    </row>
    <row r="91" spans="1:6" ht="30" x14ac:dyDescent="0.25">
      <c r="A91" s="5">
        <v>900145581</v>
      </c>
      <c r="B91" s="4" t="s">
        <v>96</v>
      </c>
      <c r="C91" s="1" t="s">
        <v>93</v>
      </c>
      <c r="D91" s="2">
        <v>44850</v>
      </c>
      <c r="E91" s="3">
        <v>177457</v>
      </c>
      <c r="F91" s="3">
        <v>60263</v>
      </c>
    </row>
    <row r="92" spans="1:6" ht="30" x14ac:dyDescent="0.25">
      <c r="A92" s="5">
        <v>900145581</v>
      </c>
      <c r="B92" s="4" t="s">
        <v>96</v>
      </c>
      <c r="C92" s="1" t="s">
        <v>94</v>
      </c>
      <c r="D92" s="2">
        <v>44945</v>
      </c>
      <c r="E92" s="3">
        <v>99423</v>
      </c>
      <c r="F92" s="3">
        <v>99423</v>
      </c>
    </row>
    <row r="93" spans="1:6" ht="30" x14ac:dyDescent="0.25">
      <c r="A93" s="5">
        <v>900145581</v>
      </c>
      <c r="B93" s="4" t="s">
        <v>96</v>
      </c>
      <c r="C93" s="1" t="s">
        <v>95</v>
      </c>
      <c r="D93" s="2">
        <v>45000</v>
      </c>
      <c r="E93" s="3">
        <v>299977</v>
      </c>
      <c r="F93" s="3">
        <v>299977</v>
      </c>
    </row>
    <row r="94" spans="1:6" x14ac:dyDescent="0.25">
      <c r="F94" s="11">
        <f>SUM(F2:F93)</f>
        <v>17500921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B7" sqref="B7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68" t="s">
        <v>408</v>
      </c>
      <c r="B3" t="s">
        <v>406</v>
      </c>
      <c r="C3" t="s">
        <v>407</v>
      </c>
    </row>
    <row r="4" spans="1:3" x14ac:dyDescent="0.25">
      <c r="A4" s="69" t="s">
        <v>404</v>
      </c>
      <c r="B4" s="67">
        <v>4</v>
      </c>
      <c r="C4" s="70">
        <v>488775</v>
      </c>
    </row>
    <row r="5" spans="1:3" x14ac:dyDescent="0.25">
      <c r="A5" s="69" t="s">
        <v>403</v>
      </c>
      <c r="B5" s="67">
        <v>13</v>
      </c>
      <c r="C5" s="70">
        <v>3700865</v>
      </c>
    </row>
    <row r="6" spans="1:3" x14ac:dyDescent="0.25">
      <c r="A6" s="69" t="s">
        <v>172</v>
      </c>
      <c r="B6" s="67">
        <v>13</v>
      </c>
      <c r="C6" s="70">
        <v>81580</v>
      </c>
    </row>
    <row r="7" spans="1:3" x14ac:dyDescent="0.25">
      <c r="A7" s="69" t="s">
        <v>372</v>
      </c>
      <c r="B7" s="67">
        <v>2</v>
      </c>
      <c r="C7" s="70">
        <v>1830558</v>
      </c>
    </row>
    <row r="8" spans="1:3" x14ac:dyDescent="0.25">
      <c r="A8" s="69" t="s">
        <v>220</v>
      </c>
      <c r="B8" s="67">
        <v>45</v>
      </c>
      <c r="C8" s="70">
        <v>9088169</v>
      </c>
    </row>
    <row r="9" spans="1:3" x14ac:dyDescent="0.25">
      <c r="A9" s="69" t="s">
        <v>156</v>
      </c>
      <c r="B9" s="67">
        <v>13</v>
      </c>
      <c r="C9" s="70">
        <v>2170711</v>
      </c>
    </row>
    <row r="10" spans="1:3" x14ac:dyDescent="0.25">
      <c r="A10" s="69" t="s">
        <v>210</v>
      </c>
      <c r="B10" s="67">
        <v>2</v>
      </c>
      <c r="C10" s="70">
        <v>140263</v>
      </c>
    </row>
    <row r="11" spans="1:3" x14ac:dyDescent="0.25">
      <c r="A11" s="69" t="s">
        <v>409</v>
      </c>
      <c r="B11" s="67">
        <v>92</v>
      </c>
      <c r="C11" s="70">
        <v>17500921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93"/>
  <sheetViews>
    <sheetView workbookViewId="0">
      <pane ySplit="1" topLeftCell="A2" activePane="bottomLeft" state="frozen"/>
      <selection pane="bottomLeft" activeCell="M6" sqref="M6"/>
    </sheetView>
  </sheetViews>
  <sheetFormatPr baseColWidth="10" defaultRowHeight="10.5" x14ac:dyDescent="0.15"/>
  <cols>
    <col min="1" max="16384" width="11.42578125" style="22"/>
  </cols>
  <sheetData>
    <row r="1" spans="1:54" ht="63" x14ac:dyDescent="0.15">
      <c r="A1" s="13" t="s">
        <v>99</v>
      </c>
      <c r="B1" s="13" t="s">
        <v>100</v>
      </c>
      <c r="C1" s="13" t="s">
        <v>101</v>
      </c>
      <c r="D1" s="13" t="s">
        <v>102</v>
      </c>
      <c r="E1" s="14" t="s">
        <v>103</v>
      </c>
      <c r="F1" s="14" t="s">
        <v>104</v>
      </c>
      <c r="G1" s="13" t="s">
        <v>105</v>
      </c>
      <c r="H1" s="13" t="s">
        <v>106</v>
      </c>
      <c r="I1" s="13" t="s">
        <v>107</v>
      </c>
      <c r="J1" s="13" t="s">
        <v>108</v>
      </c>
      <c r="K1" s="15" t="s">
        <v>109</v>
      </c>
      <c r="L1" s="15" t="s">
        <v>110</v>
      </c>
      <c r="M1" s="13" t="s">
        <v>111</v>
      </c>
      <c r="N1" s="13" t="s">
        <v>402</v>
      </c>
      <c r="O1" s="16" t="s">
        <v>375</v>
      </c>
      <c r="P1" s="17" t="s">
        <v>112</v>
      </c>
      <c r="Q1" s="18" t="s">
        <v>113</v>
      </c>
      <c r="R1" s="16" t="s">
        <v>114</v>
      </c>
      <c r="S1" s="17" t="s">
        <v>115</v>
      </c>
      <c r="T1" s="17" t="s">
        <v>116</v>
      </c>
      <c r="U1" s="16" t="s">
        <v>117</v>
      </c>
      <c r="V1" s="16" t="s">
        <v>118</v>
      </c>
      <c r="W1" s="16" t="s">
        <v>119</v>
      </c>
      <c r="X1" s="16" t="s">
        <v>120</v>
      </c>
      <c r="Y1" s="16" t="s">
        <v>121</v>
      </c>
      <c r="Z1" s="13" t="s">
        <v>122</v>
      </c>
      <c r="AA1" s="15" t="s">
        <v>123</v>
      </c>
      <c r="AB1" s="15" t="s">
        <v>124</v>
      </c>
      <c r="AC1" s="15" t="s">
        <v>125</v>
      </c>
      <c r="AD1" s="15" t="s">
        <v>126</v>
      </c>
      <c r="AE1" s="15" t="s">
        <v>127</v>
      </c>
      <c r="AF1" s="19" t="s">
        <v>128</v>
      </c>
      <c r="AG1" s="19" t="s">
        <v>129</v>
      </c>
      <c r="AH1" s="15" t="s">
        <v>130</v>
      </c>
      <c r="AI1" s="19" t="s">
        <v>131</v>
      </c>
      <c r="AJ1" s="19" t="s">
        <v>132</v>
      </c>
      <c r="AK1" s="14" t="s">
        <v>133</v>
      </c>
      <c r="AL1" s="14" t="s">
        <v>134</v>
      </c>
      <c r="AM1" s="19" t="s">
        <v>135</v>
      </c>
      <c r="AN1" s="13" t="s">
        <v>136</v>
      </c>
      <c r="AO1" s="13" t="s">
        <v>137</v>
      </c>
      <c r="AP1" s="14" t="s">
        <v>138</v>
      </c>
      <c r="AQ1" s="13" t="s">
        <v>139</v>
      </c>
      <c r="AR1" s="13" t="s">
        <v>140</v>
      </c>
      <c r="AS1" s="14" t="s">
        <v>141</v>
      </c>
      <c r="AT1" s="13" t="s">
        <v>142</v>
      </c>
      <c r="AU1" s="13" t="s">
        <v>143</v>
      </c>
      <c r="AV1" s="13" t="s">
        <v>144</v>
      </c>
      <c r="AW1" s="14" t="s">
        <v>145</v>
      </c>
      <c r="AX1" s="14" t="s">
        <v>146</v>
      </c>
      <c r="AY1" s="15" t="s">
        <v>147</v>
      </c>
      <c r="AZ1" s="19" t="s">
        <v>148</v>
      </c>
      <c r="BA1" s="14" t="s">
        <v>149</v>
      </c>
      <c r="BB1" s="13" t="s">
        <v>150</v>
      </c>
    </row>
    <row r="2" spans="1:54" x14ac:dyDescent="0.15">
      <c r="A2" s="12">
        <v>900145581</v>
      </c>
      <c r="B2" s="12" t="s">
        <v>96</v>
      </c>
      <c r="C2" s="12" t="s">
        <v>161</v>
      </c>
      <c r="D2" s="12">
        <v>15497</v>
      </c>
      <c r="E2" s="12" t="s">
        <v>169</v>
      </c>
      <c r="F2" s="12" t="s">
        <v>170</v>
      </c>
      <c r="G2" s="12" t="s">
        <v>161</v>
      </c>
      <c r="H2" s="12">
        <v>15497</v>
      </c>
      <c r="I2" s="12" t="s">
        <v>154</v>
      </c>
      <c r="J2" s="20">
        <v>44390</v>
      </c>
      <c r="K2" s="21">
        <v>4372</v>
      </c>
      <c r="L2" s="21">
        <v>4372</v>
      </c>
      <c r="M2" s="12" t="s">
        <v>171</v>
      </c>
      <c r="N2" s="12" t="s">
        <v>172</v>
      </c>
      <c r="O2" s="12" t="s">
        <v>172</v>
      </c>
      <c r="P2" s="21">
        <v>0</v>
      </c>
      <c r="Q2" s="12"/>
      <c r="R2" s="12"/>
      <c r="S2" s="21">
        <v>0</v>
      </c>
      <c r="T2" s="21">
        <v>4372</v>
      </c>
      <c r="U2" s="12" t="s">
        <v>173</v>
      </c>
      <c r="V2" s="12" t="s">
        <v>174</v>
      </c>
      <c r="W2" s="12"/>
      <c r="X2" s="12"/>
      <c r="Y2" s="12"/>
      <c r="Z2" s="12" t="s">
        <v>157</v>
      </c>
      <c r="AA2" s="21">
        <v>4372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4372</v>
      </c>
      <c r="AH2" s="21">
        <v>4372</v>
      </c>
      <c r="AI2" s="21">
        <v>0</v>
      </c>
      <c r="AJ2" s="21">
        <v>0</v>
      </c>
      <c r="AK2" s="12"/>
      <c r="AL2" s="12"/>
      <c r="AM2" s="21">
        <v>0</v>
      </c>
      <c r="AN2" s="12"/>
      <c r="AO2" s="12"/>
      <c r="AP2" s="12" t="s">
        <v>175</v>
      </c>
      <c r="AQ2" s="20">
        <v>44390</v>
      </c>
      <c r="AR2" s="12"/>
      <c r="AS2" s="12">
        <v>9</v>
      </c>
      <c r="AT2" s="12"/>
      <c r="AU2" s="12" t="s">
        <v>158</v>
      </c>
      <c r="AV2" s="12"/>
      <c r="AW2" s="12">
        <v>21001231</v>
      </c>
      <c r="AX2" s="12">
        <v>20210826</v>
      </c>
      <c r="AY2" s="21">
        <v>4372</v>
      </c>
      <c r="AZ2" s="21">
        <v>0</v>
      </c>
      <c r="BA2" s="12"/>
      <c r="BB2" s="12" t="s">
        <v>154</v>
      </c>
    </row>
    <row r="3" spans="1:54" x14ac:dyDescent="0.15">
      <c r="A3" s="12">
        <v>900145581</v>
      </c>
      <c r="B3" s="12" t="s">
        <v>96</v>
      </c>
      <c r="C3" s="12" t="s">
        <v>176</v>
      </c>
      <c r="D3" s="12">
        <v>1632</v>
      </c>
      <c r="E3" s="12" t="s">
        <v>177</v>
      </c>
      <c r="F3" s="12" t="s">
        <v>178</v>
      </c>
      <c r="G3" s="12" t="s">
        <v>176</v>
      </c>
      <c r="H3" s="12">
        <v>1632</v>
      </c>
      <c r="I3" s="12" t="s">
        <v>154</v>
      </c>
      <c r="J3" s="20">
        <v>44863</v>
      </c>
      <c r="K3" s="21">
        <v>4372</v>
      </c>
      <c r="L3" s="21">
        <v>4372</v>
      </c>
      <c r="M3" s="12" t="s">
        <v>171</v>
      </c>
      <c r="N3" s="12" t="s">
        <v>172</v>
      </c>
      <c r="O3" s="12" t="s">
        <v>172</v>
      </c>
      <c r="P3" s="21">
        <v>0</v>
      </c>
      <c r="Q3" s="12"/>
      <c r="R3" s="12"/>
      <c r="S3" s="21">
        <v>0</v>
      </c>
      <c r="T3" s="21">
        <v>4372</v>
      </c>
      <c r="U3" s="12" t="s">
        <v>173</v>
      </c>
      <c r="V3" s="12" t="s">
        <v>174</v>
      </c>
      <c r="W3" s="12"/>
      <c r="X3" s="12"/>
      <c r="Y3" s="12"/>
      <c r="Z3" s="12" t="s">
        <v>157</v>
      </c>
      <c r="AA3" s="21">
        <v>4372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4372</v>
      </c>
      <c r="AH3" s="21">
        <v>4372</v>
      </c>
      <c r="AI3" s="21">
        <v>0</v>
      </c>
      <c r="AJ3" s="21">
        <v>0</v>
      </c>
      <c r="AK3" s="12"/>
      <c r="AL3" s="12"/>
      <c r="AM3" s="21">
        <v>0</v>
      </c>
      <c r="AN3" s="12"/>
      <c r="AO3" s="12"/>
      <c r="AP3" s="12" t="s">
        <v>179</v>
      </c>
      <c r="AQ3" s="20">
        <v>44863</v>
      </c>
      <c r="AR3" s="12"/>
      <c r="AS3" s="12">
        <v>9</v>
      </c>
      <c r="AT3" s="12"/>
      <c r="AU3" s="12" t="s">
        <v>158</v>
      </c>
      <c r="AV3" s="12"/>
      <c r="AW3" s="12">
        <v>21001231</v>
      </c>
      <c r="AX3" s="12">
        <v>20221108</v>
      </c>
      <c r="AY3" s="21">
        <v>4372</v>
      </c>
      <c r="AZ3" s="21">
        <v>0</v>
      </c>
      <c r="BA3" s="12"/>
      <c r="BB3" s="12" t="s">
        <v>154</v>
      </c>
    </row>
    <row r="4" spans="1:54" x14ac:dyDescent="0.15">
      <c r="A4" s="12">
        <v>900145581</v>
      </c>
      <c r="B4" s="12" t="s">
        <v>96</v>
      </c>
      <c r="C4" s="12" t="s">
        <v>180</v>
      </c>
      <c r="D4" s="12">
        <v>9489</v>
      </c>
      <c r="E4" s="12" t="s">
        <v>181</v>
      </c>
      <c r="F4" s="12" t="s">
        <v>182</v>
      </c>
      <c r="G4" s="12" t="s">
        <v>180</v>
      </c>
      <c r="H4" s="12">
        <v>9489</v>
      </c>
      <c r="I4" s="12" t="s">
        <v>154</v>
      </c>
      <c r="J4" s="20">
        <v>44343</v>
      </c>
      <c r="K4" s="21">
        <v>4372</v>
      </c>
      <c r="L4" s="21">
        <v>4372</v>
      </c>
      <c r="M4" s="12" t="s">
        <v>171</v>
      </c>
      <c r="N4" s="12" t="s">
        <v>172</v>
      </c>
      <c r="O4" s="12" t="s">
        <v>172</v>
      </c>
      <c r="P4" s="21">
        <v>0</v>
      </c>
      <c r="Q4" s="12"/>
      <c r="R4" s="12"/>
      <c r="S4" s="21">
        <v>0</v>
      </c>
      <c r="T4" s="21">
        <v>4372</v>
      </c>
      <c r="U4" s="12" t="s">
        <v>173</v>
      </c>
      <c r="V4" s="12" t="s">
        <v>174</v>
      </c>
      <c r="W4" s="12"/>
      <c r="X4" s="12"/>
      <c r="Y4" s="12"/>
      <c r="Z4" s="12" t="s">
        <v>157</v>
      </c>
      <c r="AA4" s="21">
        <v>4372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4372</v>
      </c>
      <c r="AH4" s="21">
        <v>4372</v>
      </c>
      <c r="AI4" s="21">
        <v>0</v>
      </c>
      <c r="AJ4" s="21">
        <v>0</v>
      </c>
      <c r="AK4" s="12"/>
      <c r="AL4" s="12"/>
      <c r="AM4" s="21">
        <v>0</v>
      </c>
      <c r="AN4" s="12"/>
      <c r="AO4" s="12"/>
      <c r="AP4" s="12" t="s">
        <v>183</v>
      </c>
      <c r="AQ4" s="20">
        <v>44343</v>
      </c>
      <c r="AR4" s="12"/>
      <c r="AS4" s="12">
        <v>9</v>
      </c>
      <c r="AT4" s="12"/>
      <c r="AU4" s="12" t="s">
        <v>158</v>
      </c>
      <c r="AV4" s="12"/>
      <c r="AW4" s="12">
        <v>21001231</v>
      </c>
      <c r="AX4" s="12">
        <v>20210608</v>
      </c>
      <c r="AY4" s="21">
        <v>4372</v>
      </c>
      <c r="AZ4" s="21">
        <v>0</v>
      </c>
      <c r="BA4" s="12"/>
      <c r="BB4" s="12" t="s">
        <v>154</v>
      </c>
    </row>
    <row r="5" spans="1:54" x14ac:dyDescent="0.15">
      <c r="A5" s="12">
        <v>900145581</v>
      </c>
      <c r="B5" s="12" t="s">
        <v>96</v>
      </c>
      <c r="C5" s="12" t="s">
        <v>180</v>
      </c>
      <c r="D5" s="12">
        <v>12641</v>
      </c>
      <c r="E5" s="12" t="s">
        <v>184</v>
      </c>
      <c r="F5" s="12" t="s">
        <v>185</v>
      </c>
      <c r="G5" s="12" t="s">
        <v>180</v>
      </c>
      <c r="H5" s="12">
        <v>12641</v>
      </c>
      <c r="I5" s="12" t="s">
        <v>154</v>
      </c>
      <c r="J5" s="20">
        <v>44415</v>
      </c>
      <c r="K5" s="21">
        <v>4372</v>
      </c>
      <c r="L5" s="21">
        <v>4372</v>
      </c>
      <c r="M5" s="12" t="s">
        <v>171</v>
      </c>
      <c r="N5" s="12" t="s">
        <v>172</v>
      </c>
      <c r="O5" s="12" t="s">
        <v>172</v>
      </c>
      <c r="P5" s="21">
        <v>0</v>
      </c>
      <c r="Q5" s="12"/>
      <c r="R5" s="12"/>
      <c r="S5" s="21">
        <v>0</v>
      </c>
      <c r="T5" s="21">
        <v>4372</v>
      </c>
      <c r="U5" s="12" t="s">
        <v>173</v>
      </c>
      <c r="V5" s="12" t="s">
        <v>174</v>
      </c>
      <c r="W5" s="12"/>
      <c r="X5" s="12"/>
      <c r="Y5" s="12"/>
      <c r="Z5" s="12" t="s">
        <v>157</v>
      </c>
      <c r="AA5" s="21">
        <v>4372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4372</v>
      </c>
      <c r="AH5" s="21">
        <v>4372</v>
      </c>
      <c r="AI5" s="21">
        <v>0</v>
      </c>
      <c r="AJ5" s="21">
        <v>0</v>
      </c>
      <c r="AK5" s="12"/>
      <c r="AL5" s="12"/>
      <c r="AM5" s="21">
        <v>0</v>
      </c>
      <c r="AN5" s="12"/>
      <c r="AO5" s="12"/>
      <c r="AP5" s="12" t="s">
        <v>183</v>
      </c>
      <c r="AQ5" s="20">
        <v>44415</v>
      </c>
      <c r="AR5" s="12"/>
      <c r="AS5" s="12">
        <v>9</v>
      </c>
      <c r="AT5" s="12"/>
      <c r="AU5" s="12" t="s">
        <v>158</v>
      </c>
      <c r="AV5" s="12"/>
      <c r="AW5" s="12">
        <v>21001231</v>
      </c>
      <c r="AX5" s="12">
        <v>20210919</v>
      </c>
      <c r="AY5" s="21">
        <v>4372</v>
      </c>
      <c r="AZ5" s="21">
        <v>0</v>
      </c>
      <c r="BA5" s="12"/>
      <c r="BB5" s="12" t="s">
        <v>154</v>
      </c>
    </row>
    <row r="6" spans="1:54" x14ac:dyDescent="0.15">
      <c r="A6" s="12">
        <v>900145581</v>
      </c>
      <c r="B6" s="12" t="s">
        <v>96</v>
      </c>
      <c r="C6" s="12" t="s">
        <v>180</v>
      </c>
      <c r="D6" s="12">
        <v>33043</v>
      </c>
      <c r="E6" s="12" t="s">
        <v>186</v>
      </c>
      <c r="F6" s="12" t="s">
        <v>187</v>
      </c>
      <c r="G6" s="12" t="s">
        <v>180</v>
      </c>
      <c r="H6" s="12">
        <v>33043</v>
      </c>
      <c r="I6" s="12" t="s">
        <v>154</v>
      </c>
      <c r="J6" s="20">
        <v>44796</v>
      </c>
      <c r="K6" s="21">
        <v>4372</v>
      </c>
      <c r="L6" s="21">
        <v>4372</v>
      </c>
      <c r="M6" s="12" t="s">
        <v>171</v>
      </c>
      <c r="N6" s="12" t="s">
        <v>172</v>
      </c>
      <c r="O6" s="12" t="s">
        <v>172</v>
      </c>
      <c r="P6" s="21">
        <v>0</v>
      </c>
      <c r="Q6" s="12"/>
      <c r="R6" s="12"/>
      <c r="S6" s="21">
        <v>0</v>
      </c>
      <c r="T6" s="21">
        <v>4372</v>
      </c>
      <c r="U6" s="12" t="s">
        <v>173</v>
      </c>
      <c r="V6" s="12" t="s">
        <v>174</v>
      </c>
      <c r="W6" s="12"/>
      <c r="X6" s="12"/>
      <c r="Y6" s="12"/>
      <c r="Z6" s="12" t="s">
        <v>157</v>
      </c>
      <c r="AA6" s="21">
        <v>4372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4372</v>
      </c>
      <c r="AH6" s="21">
        <v>4372</v>
      </c>
      <c r="AI6" s="21">
        <v>0</v>
      </c>
      <c r="AJ6" s="21">
        <v>0</v>
      </c>
      <c r="AK6" s="12"/>
      <c r="AL6" s="12"/>
      <c r="AM6" s="21">
        <v>0</v>
      </c>
      <c r="AN6" s="12"/>
      <c r="AO6" s="12"/>
      <c r="AP6" s="12" t="s">
        <v>188</v>
      </c>
      <c r="AQ6" s="20">
        <v>44796</v>
      </c>
      <c r="AR6" s="12"/>
      <c r="AS6" s="12">
        <v>9</v>
      </c>
      <c r="AT6" s="12"/>
      <c r="AU6" s="12" t="s">
        <v>158</v>
      </c>
      <c r="AV6" s="12"/>
      <c r="AW6" s="12">
        <v>21001231</v>
      </c>
      <c r="AX6" s="12">
        <v>20220914</v>
      </c>
      <c r="AY6" s="21">
        <v>4372</v>
      </c>
      <c r="AZ6" s="21">
        <v>0</v>
      </c>
      <c r="BA6" s="12"/>
      <c r="BB6" s="12" t="s">
        <v>154</v>
      </c>
    </row>
    <row r="7" spans="1:54" x14ac:dyDescent="0.15">
      <c r="A7" s="12">
        <v>900145581</v>
      </c>
      <c r="B7" s="12" t="s">
        <v>96</v>
      </c>
      <c r="C7" s="12" t="s">
        <v>180</v>
      </c>
      <c r="D7" s="12">
        <v>33747</v>
      </c>
      <c r="E7" s="12" t="s">
        <v>189</v>
      </c>
      <c r="F7" s="12" t="s">
        <v>190</v>
      </c>
      <c r="G7" s="12" t="s">
        <v>180</v>
      </c>
      <c r="H7" s="12">
        <v>33747</v>
      </c>
      <c r="I7" s="12" t="s">
        <v>154</v>
      </c>
      <c r="J7" s="20">
        <v>44811</v>
      </c>
      <c r="K7" s="21">
        <v>4372</v>
      </c>
      <c r="L7" s="21">
        <v>4372</v>
      </c>
      <c r="M7" s="12" t="s">
        <v>171</v>
      </c>
      <c r="N7" s="12" t="s">
        <v>172</v>
      </c>
      <c r="O7" s="12" t="s">
        <v>172</v>
      </c>
      <c r="P7" s="21">
        <v>0</v>
      </c>
      <c r="Q7" s="12"/>
      <c r="R7" s="12"/>
      <c r="S7" s="21">
        <v>0</v>
      </c>
      <c r="T7" s="21">
        <v>4372</v>
      </c>
      <c r="U7" s="12" t="s">
        <v>173</v>
      </c>
      <c r="V7" s="12" t="s">
        <v>174</v>
      </c>
      <c r="W7" s="12"/>
      <c r="X7" s="12"/>
      <c r="Y7" s="12"/>
      <c r="Z7" s="12" t="s">
        <v>157</v>
      </c>
      <c r="AA7" s="21">
        <v>4372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4372</v>
      </c>
      <c r="AH7" s="21">
        <v>4372</v>
      </c>
      <c r="AI7" s="21">
        <v>0</v>
      </c>
      <c r="AJ7" s="21">
        <v>0</v>
      </c>
      <c r="AK7" s="12"/>
      <c r="AL7" s="12"/>
      <c r="AM7" s="21">
        <v>0</v>
      </c>
      <c r="AN7" s="12"/>
      <c r="AO7" s="12"/>
      <c r="AP7" s="12" t="s">
        <v>188</v>
      </c>
      <c r="AQ7" s="20">
        <v>44811</v>
      </c>
      <c r="AR7" s="12"/>
      <c r="AS7" s="12">
        <v>9</v>
      </c>
      <c r="AT7" s="12"/>
      <c r="AU7" s="12" t="s">
        <v>158</v>
      </c>
      <c r="AV7" s="12"/>
      <c r="AW7" s="12">
        <v>21001231</v>
      </c>
      <c r="AX7" s="12">
        <v>20221010</v>
      </c>
      <c r="AY7" s="21">
        <v>4372</v>
      </c>
      <c r="AZ7" s="21">
        <v>0</v>
      </c>
      <c r="BA7" s="12"/>
      <c r="BB7" s="12" t="s">
        <v>154</v>
      </c>
    </row>
    <row r="8" spans="1:54" x14ac:dyDescent="0.15">
      <c r="A8" s="12">
        <v>900145581</v>
      </c>
      <c r="B8" s="12" t="s">
        <v>96</v>
      </c>
      <c r="C8" s="12" t="s">
        <v>180</v>
      </c>
      <c r="D8" s="12">
        <v>39697</v>
      </c>
      <c r="E8" s="12" t="s">
        <v>191</v>
      </c>
      <c r="F8" s="12" t="s">
        <v>192</v>
      </c>
      <c r="G8" s="12" t="s">
        <v>180</v>
      </c>
      <c r="H8" s="12">
        <v>39697</v>
      </c>
      <c r="I8" s="12" t="s">
        <v>154</v>
      </c>
      <c r="J8" s="20">
        <v>44915</v>
      </c>
      <c r="K8" s="21">
        <v>4372</v>
      </c>
      <c r="L8" s="21">
        <v>4372</v>
      </c>
      <c r="M8" s="12" t="s">
        <v>171</v>
      </c>
      <c r="N8" s="12" t="s">
        <v>172</v>
      </c>
      <c r="O8" s="12" t="s">
        <v>172</v>
      </c>
      <c r="P8" s="21">
        <v>0</v>
      </c>
      <c r="Q8" s="12"/>
      <c r="R8" s="12"/>
      <c r="S8" s="21">
        <v>0</v>
      </c>
      <c r="T8" s="21">
        <v>4372</v>
      </c>
      <c r="U8" s="12" t="s">
        <v>173</v>
      </c>
      <c r="V8" s="12" t="s">
        <v>174</v>
      </c>
      <c r="W8" s="12"/>
      <c r="X8" s="12"/>
      <c r="Y8" s="12"/>
      <c r="Z8" s="12" t="s">
        <v>157</v>
      </c>
      <c r="AA8" s="21">
        <v>4372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4372</v>
      </c>
      <c r="AH8" s="21">
        <v>4372</v>
      </c>
      <c r="AI8" s="21">
        <v>0</v>
      </c>
      <c r="AJ8" s="21">
        <v>0</v>
      </c>
      <c r="AK8" s="12"/>
      <c r="AL8" s="12"/>
      <c r="AM8" s="21">
        <v>0</v>
      </c>
      <c r="AN8" s="12"/>
      <c r="AO8" s="12"/>
      <c r="AP8" s="12" t="s">
        <v>179</v>
      </c>
      <c r="AQ8" s="20">
        <v>44915</v>
      </c>
      <c r="AR8" s="12"/>
      <c r="AS8" s="12">
        <v>9</v>
      </c>
      <c r="AT8" s="12"/>
      <c r="AU8" s="12" t="s">
        <v>158</v>
      </c>
      <c r="AV8" s="12"/>
      <c r="AW8" s="12">
        <v>21001231</v>
      </c>
      <c r="AX8" s="12">
        <v>20230105</v>
      </c>
      <c r="AY8" s="21">
        <v>4372</v>
      </c>
      <c r="AZ8" s="21">
        <v>0</v>
      </c>
      <c r="BA8" s="12"/>
      <c r="BB8" s="12" t="s">
        <v>154</v>
      </c>
    </row>
    <row r="9" spans="1:54" x14ac:dyDescent="0.15">
      <c r="A9" s="12">
        <v>900145581</v>
      </c>
      <c r="B9" s="12" t="s">
        <v>96</v>
      </c>
      <c r="C9" s="12" t="s">
        <v>193</v>
      </c>
      <c r="D9" s="12">
        <v>82898</v>
      </c>
      <c r="E9" s="12" t="s">
        <v>194</v>
      </c>
      <c r="F9" s="12" t="s">
        <v>195</v>
      </c>
      <c r="G9" s="12" t="s">
        <v>193</v>
      </c>
      <c r="H9" s="12">
        <v>82898</v>
      </c>
      <c r="I9" s="12" t="s">
        <v>154</v>
      </c>
      <c r="J9" s="20">
        <v>44098</v>
      </c>
      <c r="K9" s="21">
        <v>5300</v>
      </c>
      <c r="L9" s="21">
        <v>5300</v>
      </c>
      <c r="M9" s="12" t="s">
        <v>171</v>
      </c>
      <c r="N9" s="12" t="s">
        <v>172</v>
      </c>
      <c r="O9" s="12" t="s">
        <v>172</v>
      </c>
      <c r="P9" s="21">
        <v>0</v>
      </c>
      <c r="Q9" s="12"/>
      <c r="R9" s="12"/>
      <c r="S9" s="21">
        <v>0</v>
      </c>
      <c r="T9" s="21">
        <v>5300</v>
      </c>
      <c r="U9" s="12" t="s">
        <v>173</v>
      </c>
      <c r="V9" s="12" t="s">
        <v>174</v>
      </c>
      <c r="W9" s="12"/>
      <c r="X9" s="12"/>
      <c r="Y9" s="12"/>
      <c r="Z9" s="12" t="s">
        <v>157</v>
      </c>
      <c r="AA9" s="21">
        <v>5300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5300</v>
      </c>
      <c r="AH9" s="21">
        <v>5300</v>
      </c>
      <c r="AI9" s="21">
        <v>0</v>
      </c>
      <c r="AJ9" s="21">
        <v>0</v>
      </c>
      <c r="AK9" s="12"/>
      <c r="AL9" s="12"/>
      <c r="AM9" s="21">
        <v>0</v>
      </c>
      <c r="AN9" s="12"/>
      <c r="AO9" s="12"/>
      <c r="AP9" s="12" t="s">
        <v>179</v>
      </c>
      <c r="AQ9" s="20">
        <v>44098</v>
      </c>
      <c r="AR9" s="12"/>
      <c r="AS9" s="12">
        <v>9</v>
      </c>
      <c r="AT9" s="12"/>
      <c r="AU9" s="12" t="s">
        <v>158</v>
      </c>
      <c r="AV9" s="12"/>
      <c r="AW9" s="12">
        <v>21001231</v>
      </c>
      <c r="AX9" s="12">
        <v>20230213</v>
      </c>
      <c r="AY9" s="21">
        <v>5300</v>
      </c>
      <c r="AZ9" s="21">
        <v>0</v>
      </c>
      <c r="BA9" s="12"/>
      <c r="BB9" s="12" t="s">
        <v>154</v>
      </c>
    </row>
    <row r="10" spans="1:54" x14ac:dyDescent="0.15">
      <c r="A10" s="12">
        <v>900145581</v>
      </c>
      <c r="B10" s="12" t="s">
        <v>96</v>
      </c>
      <c r="C10" s="12" t="s">
        <v>193</v>
      </c>
      <c r="D10" s="12">
        <v>82948</v>
      </c>
      <c r="E10" s="12" t="s">
        <v>196</v>
      </c>
      <c r="F10" s="12" t="s">
        <v>197</v>
      </c>
      <c r="G10" s="12" t="s">
        <v>193</v>
      </c>
      <c r="H10" s="12">
        <v>82948</v>
      </c>
      <c r="I10" s="12" t="s">
        <v>154</v>
      </c>
      <c r="J10" s="20">
        <v>44099</v>
      </c>
      <c r="K10" s="21">
        <v>5300</v>
      </c>
      <c r="L10" s="21">
        <v>5300</v>
      </c>
      <c r="M10" s="12" t="s">
        <v>171</v>
      </c>
      <c r="N10" s="12" t="s">
        <v>172</v>
      </c>
      <c r="O10" s="12" t="s">
        <v>172</v>
      </c>
      <c r="P10" s="21">
        <v>0</v>
      </c>
      <c r="Q10" s="12"/>
      <c r="R10" s="12"/>
      <c r="S10" s="21">
        <v>0</v>
      </c>
      <c r="T10" s="21">
        <v>5300</v>
      </c>
      <c r="U10" s="12" t="s">
        <v>173</v>
      </c>
      <c r="V10" s="12" t="s">
        <v>174</v>
      </c>
      <c r="W10" s="12"/>
      <c r="X10" s="12"/>
      <c r="Y10" s="12"/>
      <c r="Z10" s="12" t="s">
        <v>157</v>
      </c>
      <c r="AA10" s="21">
        <v>5300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1">
        <v>5300</v>
      </c>
      <c r="AH10" s="21">
        <v>5300</v>
      </c>
      <c r="AI10" s="21">
        <v>0</v>
      </c>
      <c r="AJ10" s="21">
        <v>0</v>
      </c>
      <c r="AK10" s="12"/>
      <c r="AL10" s="12"/>
      <c r="AM10" s="21">
        <v>0</v>
      </c>
      <c r="AN10" s="12"/>
      <c r="AO10" s="12"/>
      <c r="AP10" s="12" t="s">
        <v>179</v>
      </c>
      <c r="AQ10" s="20">
        <v>44099</v>
      </c>
      <c r="AR10" s="12"/>
      <c r="AS10" s="12">
        <v>9</v>
      </c>
      <c r="AT10" s="12"/>
      <c r="AU10" s="12" t="s">
        <v>158</v>
      </c>
      <c r="AV10" s="12"/>
      <c r="AW10" s="12">
        <v>21001231</v>
      </c>
      <c r="AX10" s="12">
        <v>20230213</v>
      </c>
      <c r="AY10" s="21">
        <v>5300</v>
      </c>
      <c r="AZ10" s="21">
        <v>0</v>
      </c>
      <c r="BA10" s="12"/>
      <c r="BB10" s="12" t="s">
        <v>154</v>
      </c>
    </row>
    <row r="11" spans="1:54" x14ac:dyDescent="0.15">
      <c r="A11" s="12">
        <v>900145581</v>
      </c>
      <c r="B11" s="12" t="s">
        <v>96</v>
      </c>
      <c r="C11" s="12" t="s">
        <v>193</v>
      </c>
      <c r="D11" s="12">
        <v>83109</v>
      </c>
      <c r="E11" s="12" t="s">
        <v>198</v>
      </c>
      <c r="F11" s="12" t="s">
        <v>199</v>
      </c>
      <c r="G11" s="12" t="s">
        <v>193</v>
      </c>
      <c r="H11" s="12">
        <v>83109</v>
      </c>
      <c r="I11" s="12" t="s">
        <v>154</v>
      </c>
      <c r="J11" s="20">
        <v>44100</v>
      </c>
      <c r="K11" s="21">
        <v>5300</v>
      </c>
      <c r="L11" s="21">
        <v>5300</v>
      </c>
      <c r="M11" s="12" t="s">
        <v>171</v>
      </c>
      <c r="N11" s="12" t="s">
        <v>172</v>
      </c>
      <c r="O11" s="12" t="s">
        <v>172</v>
      </c>
      <c r="P11" s="21">
        <v>0</v>
      </c>
      <c r="Q11" s="12"/>
      <c r="R11" s="12"/>
      <c r="S11" s="21">
        <v>0</v>
      </c>
      <c r="T11" s="21">
        <v>5300</v>
      </c>
      <c r="U11" s="12" t="s">
        <v>173</v>
      </c>
      <c r="V11" s="12" t="s">
        <v>174</v>
      </c>
      <c r="W11" s="12"/>
      <c r="X11" s="12"/>
      <c r="Y11" s="12"/>
      <c r="Z11" s="12" t="s">
        <v>157</v>
      </c>
      <c r="AA11" s="21">
        <v>5300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5300</v>
      </c>
      <c r="AH11" s="21">
        <v>5300</v>
      </c>
      <c r="AI11" s="21">
        <v>0</v>
      </c>
      <c r="AJ11" s="21">
        <v>0</v>
      </c>
      <c r="AK11" s="12"/>
      <c r="AL11" s="12"/>
      <c r="AM11" s="21">
        <v>0</v>
      </c>
      <c r="AN11" s="12"/>
      <c r="AO11" s="12"/>
      <c r="AP11" s="12" t="s">
        <v>179</v>
      </c>
      <c r="AQ11" s="20">
        <v>44100</v>
      </c>
      <c r="AR11" s="12"/>
      <c r="AS11" s="12">
        <v>9</v>
      </c>
      <c r="AT11" s="12"/>
      <c r="AU11" s="12" t="s">
        <v>158</v>
      </c>
      <c r="AV11" s="12"/>
      <c r="AW11" s="12">
        <v>21001231</v>
      </c>
      <c r="AX11" s="12">
        <v>20230213</v>
      </c>
      <c r="AY11" s="21">
        <v>5300</v>
      </c>
      <c r="AZ11" s="21">
        <v>0</v>
      </c>
      <c r="BA11" s="12"/>
      <c r="BB11" s="12" t="s">
        <v>154</v>
      </c>
    </row>
    <row r="12" spans="1:54" x14ac:dyDescent="0.15">
      <c r="A12" s="12">
        <v>900145581</v>
      </c>
      <c r="B12" s="12" t="s">
        <v>96</v>
      </c>
      <c r="C12" s="12" t="s">
        <v>200</v>
      </c>
      <c r="D12" s="12">
        <v>7373</v>
      </c>
      <c r="E12" s="12" t="s">
        <v>201</v>
      </c>
      <c r="F12" s="12" t="s">
        <v>202</v>
      </c>
      <c r="G12" s="12" t="s">
        <v>200</v>
      </c>
      <c r="H12" s="12">
        <v>7373</v>
      </c>
      <c r="I12" s="12" t="s">
        <v>154</v>
      </c>
      <c r="J12" s="20">
        <v>44334</v>
      </c>
      <c r="K12" s="21">
        <v>5490</v>
      </c>
      <c r="L12" s="21">
        <v>5490</v>
      </c>
      <c r="M12" s="12" t="s">
        <v>171</v>
      </c>
      <c r="N12" s="12" t="s">
        <v>172</v>
      </c>
      <c r="O12" s="12" t="s">
        <v>172</v>
      </c>
      <c r="P12" s="21">
        <v>0</v>
      </c>
      <c r="Q12" s="12"/>
      <c r="R12" s="12"/>
      <c r="S12" s="21">
        <v>0</v>
      </c>
      <c r="T12" s="21">
        <v>5490</v>
      </c>
      <c r="U12" s="12" t="s">
        <v>173</v>
      </c>
      <c r="V12" s="12" t="s">
        <v>174</v>
      </c>
      <c r="W12" s="12"/>
      <c r="X12" s="12"/>
      <c r="Y12" s="12"/>
      <c r="Z12" s="12" t="s">
        <v>157</v>
      </c>
      <c r="AA12" s="21">
        <v>5490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1">
        <v>5490</v>
      </c>
      <c r="AH12" s="21">
        <v>5490</v>
      </c>
      <c r="AI12" s="21">
        <v>0</v>
      </c>
      <c r="AJ12" s="21">
        <v>0</v>
      </c>
      <c r="AK12" s="12"/>
      <c r="AL12" s="12"/>
      <c r="AM12" s="21">
        <v>0</v>
      </c>
      <c r="AN12" s="12"/>
      <c r="AO12" s="12"/>
      <c r="AP12" s="12" t="s">
        <v>183</v>
      </c>
      <c r="AQ12" s="20">
        <v>44334</v>
      </c>
      <c r="AR12" s="12"/>
      <c r="AS12" s="12">
        <v>9</v>
      </c>
      <c r="AT12" s="12"/>
      <c r="AU12" s="12" t="s">
        <v>158</v>
      </c>
      <c r="AV12" s="12"/>
      <c r="AW12" s="12">
        <v>21001231</v>
      </c>
      <c r="AX12" s="12">
        <v>20210608</v>
      </c>
      <c r="AY12" s="21">
        <v>5490</v>
      </c>
      <c r="AZ12" s="21">
        <v>0</v>
      </c>
      <c r="BA12" s="12"/>
      <c r="BB12" s="12" t="s">
        <v>154</v>
      </c>
    </row>
    <row r="13" spans="1:54" x14ac:dyDescent="0.15">
      <c r="A13" s="12">
        <v>900145581</v>
      </c>
      <c r="B13" s="12" t="s">
        <v>96</v>
      </c>
      <c r="C13" s="12" t="s">
        <v>180</v>
      </c>
      <c r="D13" s="12">
        <v>40163</v>
      </c>
      <c r="E13" s="12" t="s">
        <v>203</v>
      </c>
      <c r="F13" s="12" t="s">
        <v>204</v>
      </c>
      <c r="G13" s="12" t="s">
        <v>180</v>
      </c>
      <c r="H13" s="12">
        <v>40163</v>
      </c>
      <c r="I13" s="12" t="s">
        <v>154</v>
      </c>
      <c r="J13" s="20">
        <v>44924</v>
      </c>
      <c r="K13" s="21">
        <v>13116</v>
      </c>
      <c r="L13" s="21">
        <v>13116</v>
      </c>
      <c r="M13" s="12" t="s">
        <v>171</v>
      </c>
      <c r="N13" s="12" t="s">
        <v>172</v>
      </c>
      <c r="O13" s="12" t="s">
        <v>172</v>
      </c>
      <c r="P13" s="21">
        <v>0</v>
      </c>
      <c r="Q13" s="12"/>
      <c r="R13" s="12"/>
      <c r="S13" s="21">
        <v>0</v>
      </c>
      <c r="T13" s="21">
        <v>13116</v>
      </c>
      <c r="U13" s="12" t="s">
        <v>173</v>
      </c>
      <c r="V13" s="12" t="s">
        <v>174</v>
      </c>
      <c r="W13" s="12"/>
      <c r="X13" s="12"/>
      <c r="Y13" s="12"/>
      <c r="Z13" s="12" t="s">
        <v>157</v>
      </c>
      <c r="AA13" s="21">
        <v>13116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13116</v>
      </c>
      <c r="AH13" s="21">
        <v>13116</v>
      </c>
      <c r="AI13" s="21">
        <v>0</v>
      </c>
      <c r="AJ13" s="21">
        <v>0</v>
      </c>
      <c r="AK13" s="12"/>
      <c r="AL13" s="12"/>
      <c r="AM13" s="21">
        <v>0</v>
      </c>
      <c r="AN13" s="12"/>
      <c r="AO13" s="12"/>
      <c r="AP13" s="12" t="s">
        <v>179</v>
      </c>
      <c r="AQ13" s="20">
        <v>44924</v>
      </c>
      <c r="AR13" s="12"/>
      <c r="AS13" s="12">
        <v>9</v>
      </c>
      <c r="AT13" s="12"/>
      <c r="AU13" s="12" t="s">
        <v>158</v>
      </c>
      <c r="AV13" s="12"/>
      <c r="AW13" s="12">
        <v>21001231</v>
      </c>
      <c r="AX13" s="12">
        <v>20230105</v>
      </c>
      <c r="AY13" s="21">
        <v>13116</v>
      </c>
      <c r="AZ13" s="21">
        <v>0</v>
      </c>
      <c r="BA13" s="12"/>
      <c r="BB13" s="12" t="s">
        <v>154</v>
      </c>
    </row>
    <row r="14" spans="1:54" x14ac:dyDescent="0.15">
      <c r="A14" s="12">
        <v>900145581</v>
      </c>
      <c r="B14" s="12" t="s">
        <v>96</v>
      </c>
      <c r="C14" s="12" t="s">
        <v>200</v>
      </c>
      <c r="D14" s="12">
        <v>21116</v>
      </c>
      <c r="E14" s="12" t="s">
        <v>205</v>
      </c>
      <c r="F14" s="12" t="s">
        <v>206</v>
      </c>
      <c r="G14" s="12" t="s">
        <v>200</v>
      </c>
      <c r="H14" s="12">
        <v>21116</v>
      </c>
      <c r="I14" s="12" t="s">
        <v>154</v>
      </c>
      <c r="J14" s="20">
        <v>44642</v>
      </c>
      <c r="K14" s="21">
        <v>16470</v>
      </c>
      <c r="L14" s="21">
        <v>16470</v>
      </c>
      <c r="M14" s="12" t="s">
        <v>171</v>
      </c>
      <c r="N14" s="12" t="s">
        <v>172</v>
      </c>
      <c r="O14" s="12" t="s">
        <v>172</v>
      </c>
      <c r="P14" s="21">
        <v>0</v>
      </c>
      <c r="Q14" s="12"/>
      <c r="R14" s="12"/>
      <c r="S14" s="21">
        <v>0</v>
      </c>
      <c r="T14" s="21">
        <v>16470</v>
      </c>
      <c r="U14" s="12" t="s">
        <v>173</v>
      </c>
      <c r="V14" s="12" t="s">
        <v>174</v>
      </c>
      <c r="W14" s="12"/>
      <c r="X14" s="12"/>
      <c r="Y14" s="12"/>
      <c r="Z14" s="12" t="s">
        <v>157</v>
      </c>
      <c r="AA14" s="21">
        <v>16470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16470</v>
      </c>
      <c r="AH14" s="21">
        <v>16470</v>
      </c>
      <c r="AI14" s="21">
        <v>0</v>
      </c>
      <c r="AJ14" s="21">
        <v>0</v>
      </c>
      <c r="AK14" s="12"/>
      <c r="AL14" s="12"/>
      <c r="AM14" s="21">
        <v>0</v>
      </c>
      <c r="AN14" s="12"/>
      <c r="AO14" s="12"/>
      <c r="AP14" s="12" t="s">
        <v>207</v>
      </c>
      <c r="AQ14" s="20">
        <v>44642</v>
      </c>
      <c r="AR14" s="12"/>
      <c r="AS14" s="12">
        <v>9</v>
      </c>
      <c r="AT14" s="12"/>
      <c r="AU14" s="12" t="s">
        <v>158</v>
      </c>
      <c r="AV14" s="12"/>
      <c r="AW14" s="12">
        <v>21001231</v>
      </c>
      <c r="AX14" s="12">
        <v>20220413</v>
      </c>
      <c r="AY14" s="21">
        <v>16470</v>
      </c>
      <c r="AZ14" s="21">
        <v>0</v>
      </c>
      <c r="BA14" s="12"/>
      <c r="BB14" s="12" t="s">
        <v>154</v>
      </c>
    </row>
    <row r="15" spans="1:54" x14ac:dyDescent="0.15">
      <c r="A15" s="12">
        <v>900145581</v>
      </c>
      <c r="B15" s="12" t="s">
        <v>96</v>
      </c>
      <c r="C15" s="12" t="s">
        <v>151</v>
      </c>
      <c r="D15" s="12">
        <v>53730</v>
      </c>
      <c r="E15" s="12" t="s">
        <v>369</v>
      </c>
      <c r="F15" s="12" t="s">
        <v>370</v>
      </c>
      <c r="G15" s="12" t="s">
        <v>151</v>
      </c>
      <c r="H15" s="12">
        <v>53730</v>
      </c>
      <c r="I15" s="12" t="s">
        <v>154</v>
      </c>
      <c r="J15" s="20">
        <v>45041</v>
      </c>
      <c r="K15" s="21">
        <v>851391</v>
      </c>
      <c r="L15" s="21">
        <v>851391</v>
      </c>
      <c r="M15" s="12" t="s">
        <v>371</v>
      </c>
      <c r="N15" s="12" t="e">
        <v>#N/A</v>
      </c>
      <c r="O15" s="12" t="s">
        <v>372</v>
      </c>
      <c r="P15" s="21">
        <v>0</v>
      </c>
      <c r="Q15" s="12"/>
      <c r="R15" s="12">
        <v>0</v>
      </c>
      <c r="S15" s="21">
        <v>0</v>
      </c>
      <c r="T15" s="21">
        <v>0</v>
      </c>
      <c r="U15" s="12"/>
      <c r="V15" s="12"/>
      <c r="W15" s="12"/>
      <c r="X15" s="12"/>
      <c r="Y15" s="12"/>
      <c r="Z15" s="12" t="s">
        <v>157</v>
      </c>
      <c r="AA15" s="21">
        <v>851391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851391</v>
      </c>
      <c r="AI15" s="21">
        <v>0</v>
      </c>
      <c r="AJ15" s="21">
        <v>0</v>
      </c>
      <c r="AK15" s="12"/>
      <c r="AL15" s="12"/>
      <c r="AM15" s="21">
        <v>0</v>
      </c>
      <c r="AN15" s="12"/>
      <c r="AO15" s="12"/>
      <c r="AP15" s="12"/>
      <c r="AQ15" s="20">
        <v>45041</v>
      </c>
      <c r="AR15" s="12"/>
      <c r="AS15" s="12">
        <v>0</v>
      </c>
      <c r="AT15" s="12"/>
      <c r="AU15" s="12" t="s">
        <v>158</v>
      </c>
      <c r="AV15" s="12"/>
      <c r="AW15" s="12">
        <v>20230530</v>
      </c>
      <c r="AX15" s="12">
        <v>20230510</v>
      </c>
      <c r="AY15" s="21">
        <v>851391</v>
      </c>
      <c r="AZ15" s="21">
        <v>0</v>
      </c>
      <c r="BA15" s="12"/>
      <c r="BB15" s="12" t="s">
        <v>154</v>
      </c>
    </row>
    <row r="16" spans="1:54" x14ac:dyDescent="0.15">
      <c r="A16" s="12">
        <v>900145581</v>
      </c>
      <c r="B16" s="12" t="s">
        <v>96</v>
      </c>
      <c r="C16" s="12" t="s">
        <v>151</v>
      </c>
      <c r="D16" s="12">
        <v>52417</v>
      </c>
      <c r="E16" s="12" t="s">
        <v>373</v>
      </c>
      <c r="F16" s="12" t="s">
        <v>374</v>
      </c>
      <c r="G16" s="12" t="s">
        <v>151</v>
      </c>
      <c r="H16" s="12">
        <v>52417</v>
      </c>
      <c r="I16" s="12" t="s">
        <v>154</v>
      </c>
      <c r="J16" s="20">
        <v>45017</v>
      </c>
      <c r="K16" s="21">
        <v>979167</v>
      </c>
      <c r="L16" s="21">
        <v>979167</v>
      </c>
      <c r="M16" s="12" t="s">
        <v>371</v>
      </c>
      <c r="N16" s="12" t="e">
        <v>#N/A</v>
      </c>
      <c r="O16" s="12" t="s">
        <v>372</v>
      </c>
      <c r="P16" s="21">
        <v>0</v>
      </c>
      <c r="Q16" s="12"/>
      <c r="R16" s="12">
        <v>0</v>
      </c>
      <c r="S16" s="21">
        <v>0</v>
      </c>
      <c r="T16" s="21">
        <v>0</v>
      </c>
      <c r="U16" s="12"/>
      <c r="V16" s="12"/>
      <c r="W16" s="12"/>
      <c r="X16" s="12"/>
      <c r="Y16" s="12"/>
      <c r="Z16" s="12" t="s">
        <v>157</v>
      </c>
      <c r="AA16" s="21">
        <v>979167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979167</v>
      </c>
      <c r="AI16" s="21">
        <v>0</v>
      </c>
      <c r="AJ16" s="21">
        <v>0</v>
      </c>
      <c r="AK16" s="12"/>
      <c r="AL16" s="12"/>
      <c r="AM16" s="21">
        <v>0</v>
      </c>
      <c r="AN16" s="12"/>
      <c r="AO16" s="12"/>
      <c r="AP16" s="12"/>
      <c r="AQ16" s="20">
        <v>45017</v>
      </c>
      <c r="AR16" s="12"/>
      <c r="AS16" s="12">
        <v>0</v>
      </c>
      <c r="AT16" s="12"/>
      <c r="AU16" s="12" t="s">
        <v>158</v>
      </c>
      <c r="AV16" s="12"/>
      <c r="AW16" s="12">
        <v>20230530</v>
      </c>
      <c r="AX16" s="12">
        <v>20230510</v>
      </c>
      <c r="AY16" s="21">
        <v>979167</v>
      </c>
      <c r="AZ16" s="21">
        <v>0</v>
      </c>
      <c r="BA16" s="12"/>
      <c r="BB16" s="12" t="s">
        <v>154</v>
      </c>
    </row>
    <row r="17" spans="1:54" x14ac:dyDescent="0.15">
      <c r="A17" s="12">
        <v>900145581</v>
      </c>
      <c r="B17" s="12" t="s">
        <v>96</v>
      </c>
      <c r="C17" s="12" t="s">
        <v>180</v>
      </c>
      <c r="D17" s="12">
        <v>427</v>
      </c>
      <c r="E17" s="12" t="s">
        <v>217</v>
      </c>
      <c r="F17" s="12" t="s">
        <v>218</v>
      </c>
      <c r="G17" s="12" t="s">
        <v>154</v>
      </c>
      <c r="H17" s="12" t="s">
        <v>154</v>
      </c>
      <c r="I17" s="12" t="s">
        <v>154</v>
      </c>
      <c r="J17" s="20">
        <v>44117</v>
      </c>
      <c r="K17" s="21">
        <v>549256</v>
      </c>
      <c r="L17" s="21">
        <v>549256</v>
      </c>
      <c r="M17" s="12" t="s">
        <v>219</v>
      </c>
      <c r="N17" s="12" t="e">
        <v>#N/A</v>
      </c>
      <c r="O17" s="12" t="s">
        <v>220</v>
      </c>
      <c r="P17" s="21">
        <v>0</v>
      </c>
      <c r="Q17" s="12"/>
      <c r="R17" s="12"/>
      <c r="S17" s="21">
        <v>0</v>
      </c>
      <c r="T17" s="21">
        <v>0</v>
      </c>
      <c r="U17" s="12"/>
      <c r="V17" s="12"/>
      <c r="W17" s="12"/>
      <c r="X17" s="12"/>
      <c r="Y17" s="12"/>
      <c r="Z17" s="12" t="s">
        <v>221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12"/>
      <c r="AL17" s="12"/>
      <c r="AM17" s="21">
        <v>0</v>
      </c>
      <c r="AN17" s="12"/>
      <c r="AO17" s="12"/>
      <c r="AP17" s="12"/>
      <c r="AQ17" s="20">
        <v>44117</v>
      </c>
      <c r="AR17" s="12"/>
      <c r="AS17" s="12"/>
      <c r="AT17" s="12"/>
      <c r="AU17" s="12" t="s">
        <v>158</v>
      </c>
      <c r="AV17" s="12"/>
      <c r="AW17" s="12"/>
      <c r="AX17" s="12"/>
      <c r="AY17" s="21">
        <v>0</v>
      </c>
      <c r="AZ17" s="21">
        <v>0</v>
      </c>
      <c r="BA17" s="12"/>
      <c r="BB17" s="12" t="s">
        <v>154</v>
      </c>
    </row>
    <row r="18" spans="1:54" x14ac:dyDescent="0.15">
      <c r="A18" s="12">
        <v>900145581</v>
      </c>
      <c r="B18" s="12" t="s">
        <v>96</v>
      </c>
      <c r="C18" s="12" t="s">
        <v>151</v>
      </c>
      <c r="D18" s="12">
        <v>807</v>
      </c>
      <c r="E18" s="12" t="s">
        <v>222</v>
      </c>
      <c r="F18" s="12" t="s">
        <v>223</v>
      </c>
      <c r="G18" s="12" t="s">
        <v>154</v>
      </c>
      <c r="H18" s="12" t="s">
        <v>154</v>
      </c>
      <c r="I18" s="12" t="s">
        <v>154</v>
      </c>
      <c r="J18" s="20">
        <v>44122</v>
      </c>
      <c r="K18" s="21">
        <v>84014</v>
      </c>
      <c r="L18" s="21">
        <v>84014</v>
      </c>
      <c r="M18" s="12" t="s">
        <v>219</v>
      </c>
      <c r="N18" s="12" t="e">
        <v>#N/A</v>
      </c>
      <c r="O18" s="12" t="s">
        <v>220</v>
      </c>
      <c r="P18" s="21">
        <v>0</v>
      </c>
      <c r="Q18" s="12"/>
      <c r="R18" s="12"/>
      <c r="S18" s="21">
        <v>0</v>
      </c>
      <c r="T18" s="21">
        <v>0</v>
      </c>
      <c r="U18" s="12"/>
      <c r="V18" s="12"/>
      <c r="W18" s="12"/>
      <c r="X18" s="12"/>
      <c r="Y18" s="12"/>
      <c r="Z18" s="12" t="s">
        <v>221</v>
      </c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12"/>
      <c r="AL18" s="12"/>
      <c r="AM18" s="21">
        <v>0</v>
      </c>
      <c r="AN18" s="12"/>
      <c r="AO18" s="12"/>
      <c r="AP18" s="12"/>
      <c r="AQ18" s="20">
        <v>44122</v>
      </c>
      <c r="AR18" s="12"/>
      <c r="AS18" s="12"/>
      <c r="AT18" s="12"/>
      <c r="AU18" s="12" t="s">
        <v>158</v>
      </c>
      <c r="AV18" s="12"/>
      <c r="AW18" s="12"/>
      <c r="AX18" s="12"/>
      <c r="AY18" s="21">
        <v>0</v>
      </c>
      <c r="AZ18" s="21">
        <v>0</v>
      </c>
      <c r="BA18" s="12"/>
      <c r="BB18" s="12" t="s">
        <v>154</v>
      </c>
    </row>
    <row r="19" spans="1:54" x14ac:dyDescent="0.15">
      <c r="A19" s="12">
        <v>900145581</v>
      </c>
      <c r="B19" s="12" t="s">
        <v>96</v>
      </c>
      <c r="C19" s="12" t="s">
        <v>161</v>
      </c>
      <c r="D19" s="12">
        <v>1494</v>
      </c>
      <c r="E19" s="12" t="s">
        <v>224</v>
      </c>
      <c r="F19" s="12" t="s">
        <v>225</v>
      </c>
      <c r="G19" s="12" t="s">
        <v>154</v>
      </c>
      <c r="H19" s="12" t="s">
        <v>154</v>
      </c>
      <c r="I19" s="12" t="s">
        <v>154</v>
      </c>
      <c r="J19" s="20">
        <v>44135</v>
      </c>
      <c r="K19" s="21">
        <v>30656</v>
      </c>
      <c r="L19" s="21">
        <v>30656</v>
      </c>
      <c r="M19" s="12" t="s">
        <v>219</v>
      </c>
      <c r="N19" s="12" t="e">
        <v>#N/A</v>
      </c>
      <c r="O19" s="12" t="s">
        <v>220</v>
      </c>
      <c r="P19" s="21">
        <v>0</v>
      </c>
      <c r="Q19" s="12"/>
      <c r="R19" s="12"/>
      <c r="S19" s="21">
        <v>0</v>
      </c>
      <c r="T19" s="21">
        <v>0</v>
      </c>
      <c r="U19" s="12"/>
      <c r="V19" s="12"/>
      <c r="W19" s="12"/>
      <c r="X19" s="12"/>
      <c r="Y19" s="12"/>
      <c r="Z19" s="12" t="s">
        <v>221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12"/>
      <c r="AL19" s="12"/>
      <c r="AM19" s="21">
        <v>0</v>
      </c>
      <c r="AN19" s="12"/>
      <c r="AO19" s="12"/>
      <c r="AP19" s="12"/>
      <c r="AQ19" s="20">
        <v>44135</v>
      </c>
      <c r="AR19" s="12"/>
      <c r="AS19" s="12"/>
      <c r="AT19" s="12"/>
      <c r="AU19" s="12" t="s">
        <v>158</v>
      </c>
      <c r="AV19" s="12"/>
      <c r="AW19" s="12"/>
      <c r="AX19" s="12"/>
      <c r="AY19" s="21">
        <v>0</v>
      </c>
      <c r="AZ19" s="21">
        <v>0</v>
      </c>
      <c r="BA19" s="12"/>
      <c r="BB19" s="12" t="s">
        <v>154</v>
      </c>
    </row>
    <row r="20" spans="1:54" x14ac:dyDescent="0.15">
      <c r="A20" s="12">
        <v>900145581</v>
      </c>
      <c r="B20" s="12" t="s">
        <v>96</v>
      </c>
      <c r="C20" s="12" t="s">
        <v>161</v>
      </c>
      <c r="D20" s="12">
        <v>1712</v>
      </c>
      <c r="E20" s="12" t="s">
        <v>226</v>
      </c>
      <c r="F20" s="12" t="s">
        <v>227</v>
      </c>
      <c r="G20" s="12" t="s">
        <v>154</v>
      </c>
      <c r="H20" s="12" t="s">
        <v>154</v>
      </c>
      <c r="I20" s="12" t="s">
        <v>154</v>
      </c>
      <c r="J20" s="20">
        <v>44141</v>
      </c>
      <c r="K20" s="21">
        <v>26000</v>
      </c>
      <c r="L20" s="21">
        <v>26000</v>
      </c>
      <c r="M20" s="12" t="s">
        <v>219</v>
      </c>
      <c r="N20" s="12" t="e">
        <v>#N/A</v>
      </c>
      <c r="O20" s="12" t="s">
        <v>220</v>
      </c>
      <c r="P20" s="21">
        <v>0</v>
      </c>
      <c r="Q20" s="12"/>
      <c r="R20" s="12"/>
      <c r="S20" s="21">
        <v>0</v>
      </c>
      <c r="T20" s="21">
        <v>0</v>
      </c>
      <c r="U20" s="12"/>
      <c r="V20" s="12"/>
      <c r="W20" s="12"/>
      <c r="X20" s="12"/>
      <c r="Y20" s="12"/>
      <c r="Z20" s="12" t="s">
        <v>221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12"/>
      <c r="AL20" s="12"/>
      <c r="AM20" s="21">
        <v>0</v>
      </c>
      <c r="AN20" s="12"/>
      <c r="AO20" s="12"/>
      <c r="AP20" s="12"/>
      <c r="AQ20" s="20">
        <v>44141</v>
      </c>
      <c r="AR20" s="12"/>
      <c r="AS20" s="12"/>
      <c r="AT20" s="12"/>
      <c r="AU20" s="12" t="s">
        <v>158</v>
      </c>
      <c r="AV20" s="12"/>
      <c r="AW20" s="12"/>
      <c r="AX20" s="12"/>
      <c r="AY20" s="21">
        <v>0</v>
      </c>
      <c r="AZ20" s="21">
        <v>0</v>
      </c>
      <c r="BA20" s="12"/>
      <c r="BB20" s="12" t="s">
        <v>154</v>
      </c>
    </row>
    <row r="21" spans="1:54" x14ac:dyDescent="0.15">
      <c r="A21" s="12">
        <v>900145581</v>
      </c>
      <c r="B21" s="12" t="s">
        <v>96</v>
      </c>
      <c r="C21" s="12" t="s">
        <v>161</v>
      </c>
      <c r="D21" s="12">
        <v>2141</v>
      </c>
      <c r="E21" s="12" t="s">
        <v>228</v>
      </c>
      <c r="F21" s="12" t="s">
        <v>229</v>
      </c>
      <c r="G21" s="12" t="s">
        <v>154</v>
      </c>
      <c r="H21" s="12" t="s">
        <v>154</v>
      </c>
      <c r="I21" s="12" t="s">
        <v>154</v>
      </c>
      <c r="J21" s="20">
        <v>44152</v>
      </c>
      <c r="K21" s="21">
        <v>1303178</v>
      </c>
      <c r="L21" s="21">
        <v>1303178</v>
      </c>
      <c r="M21" s="12" t="s">
        <v>219</v>
      </c>
      <c r="N21" s="12" t="e">
        <v>#N/A</v>
      </c>
      <c r="O21" s="12" t="s">
        <v>220</v>
      </c>
      <c r="P21" s="21">
        <v>0</v>
      </c>
      <c r="Q21" s="12"/>
      <c r="R21" s="12"/>
      <c r="S21" s="21">
        <v>0</v>
      </c>
      <c r="T21" s="21">
        <v>0</v>
      </c>
      <c r="U21" s="12"/>
      <c r="V21" s="12"/>
      <c r="W21" s="12"/>
      <c r="X21" s="12"/>
      <c r="Y21" s="12"/>
      <c r="Z21" s="12" t="s">
        <v>221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12"/>
      <c r="AL21" s="12"/>
      <c r="AM21" s="21">
        <v>0</v>
      </c>
      <c r="AN21" s="12"/>
      <c r="AO21" s="12"/>
      <c r="AP21" s="12"/>
      <c r="AQ21" s="20">
        <v>44152</v>
      </c>
      <c r="AR21" s="12"/>
      <c r="AS21" s="12"/>
      <c r="AT21" s="12"/>
      <c r="AU21" s="12" t="s">
        <v>158</v>
      </c>
      <c r="AV21" s="12"/>
      <c r="AW21" s="12"/>
      <c r="AX21" s="12"/>
      <c r="AY21" s="21">
        <v>0</v>
      </c>
      <c r="AZ21" s="21">
        <v>0</v>
      </c>
      <c r="BA21" s="12"/>
      <c r="BB21" s="12" t="s">
        <v>154</v>
      </c>
    </row>
    <row r="22" spans="1:54" x14ac:dyDescent="0.15">
      <c r="A22" s="12">
        <v>900145581</v>
      </c>
      <c r="B22" s="12" t="s">
        <v>96</v>
      </c>
      <c r="C22" s="12" t="s">
        <v>161</v>
      </c>
      <c r="D22" s="12">
        <v>2643</v>
      </c>
      <c r="E22" s="12" t="s">
        <v>230</v>
      </c>
      <c r="F22" s="12" t="s">
        <v>231</v>
      </c>
      <c r="G22" s="12" t="s">
        <v>154</v>
      </c>
      <c r="H22" s="12" t="s">
        <v>154</v>
      </c>
      <c r="I22" s="12" t="s">
        <v>154</v>
      </c>
      <c r="J22" s="20">
        <v>44162</v>
      </c>
      <c r="K22" s="21">
        <v>134519</v>
      </c>
      <c r="L22" s="21">
        <v>134519</v>
      </c>
      <c r="M22" s="12" t="s">
        <v>219</v>
      </c>
      <c r="N22" s="12" t="e">
        <v>#N/A</v>
      </c>
      <c r="O22" s="12" t="s">
        <v>220</v>
      </c>
      <c r="P22" s="21">
        <v>0</v>
      </c>
      <c r="Q22" s="12"/>
      <c r="R22" s="12"/>
      <c r="S22" s="21">
        <v>0</v>
      </c>
      <c r="T22" s="21">
        <v>0</v>
      </c>
      <c r="U22" s="12"/>
      <c r="V22" s="12"/>
      <c r="W22" s="12"/>
      <c r="X22" s="12"/>
      <c r="Y22" s="12"/>
      <c r="Z22" s="12" t="s">
        <v>221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12"/>
      <c r="AL22" s="12"/>
      <c r="AM22" s="21">
        <v>0</v>
      </c>
      <c r="AN22" s="12"/>
      <c r="AO22" s="12"/>
      <c r="AP22" s="12"/>
      <c r="AQ22" s="20">
        <v>44162</v>
      </c>
      <c r="AR22" s="12"/>
      <c r="AS22" s="12"/>
      <c r="AT22" s="12"/>
      <c r="AU22" s="12" t="s">
        <v>158</v>
      </c>
      <c r="AV22" s="12"/>
      <c r="AW22" s="12"/>
      <c r="AX22" s="12"/>
      <c r="AY22" s="21">
        <v>0</v>
      </c>
      <c r="AZ22" s="21">
        <v>0</v>
      </c>
      <c r="BA22" s="12"/>
      <c r="BB22" s="12" t="s">
        <v>154</v>
      </c>
    </row>
    <row r="23" spans="1:54" x14ac:dyDescent="0.15">
      <c r="A23" s="12">
        <v>900145581</v>
      </c>
      <c r="B23" s="12" t="s">
        <v>96</v>
      </c>
      <c r="C23" s="12" t="s">
        <v>161</v>
      </c>
      <c r="D23" s="12">
        <v>2771</v>
      </c>
      <c r="E23" s="12" t="s">
        <v>232</v>
      </c>
      <c r="F23" s="12" t="s">
        <v>233</v>
      </c>
      <c r="G23" s="12" t="s">
        <v>154</v>
      </c>
      <c r="H23" s="12" t="s">
        <v>154</v>
      </c>
      <c r="I23" s="12" t="s">
        <v>154</v>
      </c>
      <c r="J23" s="20">
        <v>44165</v>
      </c>
      <c r="K23" s="21">
        <v>220273</v>
      </c>
      <c r="L23" s="21">
        <v>220273</v>
      </c>
      <c r="M23" s="12" t="s">
        <v>219</v>
      </c>
      <c r="N23" s="12" t="e">
        <v>#N/A</v>
      </c>
      <c r="O23" s="12" t="s">
        <v>220</v>
      </c>
      <c r="P23" s="21">
        <v>0</v>
      </c>
      <c r="Q23" s="12"/>
      <c r="R23" s="12"/>
      <c r="S23" s="21">
        <v>0</v>
      </c>
      <c r="T23" s="21">
        <v>0</v>
      </c>
      <c r="U23" s="12"/>
      <c r="V23" s="12"/>
      <c r="W23" s="12"/>
      <c r="X23" s="12"/>
      <c r="Y23" s="12"/>
      <c r="Z23" s="12" t="s">
        <v>221</v>
      </c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12"/>
      <c r="AL23" s="12"/>
      <c r="AM23" s="21">
        <v>0</v>
      </c>
      <c r="AN23" s="12"/>
      <c r="AO23" s="12"/>
      <c r="AP23" s="12"/>
      <c r="AQ23" s="20">
        <v>44165</v>
      </c>
      <c r="AR23" s="12"/>
      <c r="AS23" s="12"/>
      <c r="AT23" s="12"/>
      <c r="AU23" s="12" t="s">
        <v>158</v>
      </c>
      <c r="AV23" s="12"/>
      <c r="AW23" s="12"/>
      <c r="AX23" s="12"/>
      <c r="AY23" s="21">
        <v>0</v>
      </c>
      <c r="AZ23" s="21">
        <v>0</v>
      </c>
      <c r="BA23" s="12"/>
      <c r="BB23" s="12" t="s">
        <v>154</v>
      </c>
    </row>
    <row r="24" spans="1:54" x14ac:dyDescent="0.15">
      <c r="A24" s="12">
        <v>900145581</v>
      </c>
      <c r="B24" s="12" t="s">
        <v>96</v>
      </c>
      <c r="C24" s="12" t="s">
        <v>180</v>
      </c>
      <c r="D24" s="12">
        <v>3005</v>
      </c>
      <c r="E24" s="12" t="s">
        <v>234</v>
      </c>
      <c r="F24" s="12" t="s">
        <v>235</v>
      </c>
      <c r="G24" s="12" t="s">
        <v>154</v>
      </c>
      <c r="H24" s="12" t="s">
        <v>154</v>
      </c>
      <c r="I24" s="12" t="s">
        <v>154</v>
      </c>
      <c r="J24" s="20">
        <v>44175</v>
      </c>
      <c r="K24" s="21">
        <v>141887</v>
      </c>
      <c r="L24" s="21">
        <v>141887</v>
      </c>
      <c r="M24" s="12" t="s">
        <v>219</v>
      </c>
      <c r="N24" s="12" t="e">
        <v>#N/A</v>
      </c>
      <c r="O24" s="12" t="s">
        <v>220</v>
      </c>
      <c r="P24" s="21">
        <v>0</v>
      </c>
      <c r="Q24" s="12"/>
      <c r="R24" s="12"/>
      <c r="S24" s="21">
        <v>0</v>
      </c>
      <c r="T24" s="21">
        <v>0</v>
      </c>
      <c r="U24" s="12"/>
      <c r="V24" s="12"/>
      <c r="W24" s="12"/>
      <c r="X24" s="12"/>
      <c r="Y24" s="12"/>
      <c r="Z24" s="12" t="s">
        <v>221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12"/>
      <c r="AL24" s="12"/>
      <c r="AM24" s="21">
        <v>0</v>
      </c>
      <c r="AN24" s="12"/>
      <c r="AO24" s="12"/>
      <c r="AP24" s="12"/>
      <c r="AQ24" s="20">
        <v>44175</v>
      </c>
      <c r="AR24" s="12"/>
      <c r="AS24" s="12"/>
      <c r="AT24" s="12"/>
      <c r="AU24" s="12" t="s">
        <v>158</v>
      </c>
      <c r="AV24" s="12"/>
      <c r="AW24" s="12"/>
      <c r="AX24" s="12"/>
      <c r="AY24" s="21">
        <v>0</v>
      </c>
      <c r="AZ24" s="21">
        <v>0</v>
      </c>
      <c r="BA24" s="12"/>
      <c r="BB24" s="12" t="s">
        <v>154</v>
      </c>
    </row>
    <row r="25" spans="1:54" x14ac:dyDescent="0.15">
      <c r="A25" s="12">
        <v>900145581</v>
      </c>
      <c r="B25" s="12" t="s">
        <v>96</v>
      </c>
      <c r="C25" s="12" t="s">
        <v>151</v>
      </c>
      <c r="D25" s="12">
        <v>3369</v>
      </c>
      <c r="E25" s="12" t="s">
        <v>236</v>
      </c>
      <c r="F25" s="12" t="s">
        <v>237</v>
      </c>
      <c r="G25" s="12" t="s">
        <v>154</v>
      </c>
      <c r="H25" s="12" t="s">
        <v>154</v>
      </c>
      <c r="I25" s="12" t="s">
        <v>154</v>
      </c>
      <c r="J25" s="20">
        <v>44173</v>
      </c>
      <c r="K25" s="21">
        <v>73486</v>
      </c>
      <c r="L25" s="21">
        <v>73486</v>
      </c>
      <c r="M25" s="12" t="s">
        <v>219</v>
      </c>
      <c r="N25" s="12" t="e">
        <v>#N/A</v>
      </c>
      <c r="O25" s="12" t="s">
        <v>220</v>
      </c>
      <c r="P25" s="21">
        <v>0</v>
      </c>
      <c r="Q25" s="12"/>
      <c r="R25" s="12"/>
      <c r="S25" s="21">
        <v>0</v>
      </c>
      <c r="T25" s="21">
        <v>0</v>
      </c>
      <c r="U25" s="12"/>
      <c r="V25" s="12"/>
      <c r="W25" s="12"/>
      <c r="X25" s="12"/>
      <c r="Y25" s="12"/>
      <c r="Z25" s="12" t="s">
        <v>221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>
        <v>0</v>
      </c>
      <c r="AH25" s="21">
        <v>0</v>
      </c>
      <c r="AI25" s="21">
        <v>0</v>
      </c>
      <c r="AJ25" s="21">
        <v>0</v>
      </c>
      <c r="AK25" s="12"/>
      <c r="AL25" s="12"/>
      <c r="AM25" s="21">
        <v>0</v>
      </c>
      <c r="AN25" s="12"/>
      <c r="AO25" s="12"/>
      <c r="AP25" s="12"/>
      <c r="AQ25" s="20">
        <v>44173</v>
      </c>
      <c r="AR25" s="12"/>
      <c r="AS25" s="12"/>
      <c r="AT25" s="12"/>
      <c r="AU25" s="12" t="s">
        <v>158</v>
      </c>
      <c r="AV25" s="12"/>
      <c r="AW25" s="12"/>
      <c r="AX25" s="12"/>
      <c r="AY25" s="21">
        <v>0</v>
      </c>
      <c r="AZ25" s="21">
        <v>0</v>
      </c>
      <c r="BA25" s="12"/>
      <c r="BB25" s="12" t="s">
        <v>154</v>
      </c>
    </row>
    <row r="26" spans="1:54" x14ac:dyDescent="0.15">
      <c r="A26" s="12">
        <v>900145581</v>
      </c>
      <c r="B26" s="12" t="s">
        <v>96</v>
      </c>
      <c r="C26" s="12" t="s">
        <v>161</v>
      </c>
      <c r="D26" s="12">
        <v>4068</v>
      </c>
      <c r="E26" s="12" t="s">
        <v>238</v>
      </c>
      <c r="F26" s="12" t="s">
        <v>239</v>
      </c>
      <c r="G26" s="12" t="s">
        <v>154</v>
      </c>
      <c r="H26" s="12" t="s">
        <v>154</v>
      </c>
      <c r="I26" s="12" t="s">
        <v>154</v>
      </c>
      <c r="J26" s="20">
        <v>44193</v>
      </c>
      <c r="K26" s="21">
        <v>137460</v>
      </c>
      <c r="L26" s="21">
        <v>137460</v>
      </c>
      <c r="M26" s="12" t="s">
        <v>219</v>
      </c>
      <c r="N26" s="12" t="e">
        <v>#N/A</v>
      </c>
      <c r="O26" s="12" t="s">
        <v>220</v>
      </c>
      <c r="P26" s="21">
        <v>0</v>
      </c>
      <c r="Q26" s="12"/>
      <c r="R26" s="12"/>
      <c r="S26" s="21">
        <v>0</v>
      </c>
      <c r="T26" s="21">
        <v>0</v>
      </c>
      <c r="U26" s="12"/>
      <c r="V26" s="12"/>
      <c r="W26" s="12"/>
      <c r="X26" s="12"/>
      <c r="Y26" s="12"/>
      <c r="Z26" s="12" t="s">
        <v>221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12"/>
      <c r="AL26" s="12"/>
      <c r="AM26" s="21">
        <v>0</v>
      </c>
      <c r="AN26" s="12"/>
      <c r="AO26" s="12"/>
      <c r="AP26" s="12"/>
      <c r="AQ26" s="20">
        <v>44193</v>
      </c>
      <c r="AR26" s="12"/>
      <c r="AS26" s="12"/>
      <c r="AT26" s="12"/>
      <c r="AU26" s="12" t="s">
        <v>158</v>
      </c>
      <c r="AV26" s="12"/>
      <c r="AW26" s="12"/>
      <c r="AX26" s="12"/>
      <c r="AY26" s="21">
        <v>0</v>
      </c>
      <c r="AZ26" s="21">
        <v>0</v>
      </c>
      <c r="BA26" s="12"/>
      <c r="BB26" s="12" t="s">
        <v>154</v>
      </c>
    </row>
    <row r="27" spans="1:54" x14ac:dyDescent="0.15">
      <c r="A27" s="12">
        <v>900145581</v>
      </c>
      <c r="B27" s="12" t="s">
        <v>96</v>
      </c>
      <c r="C27" s="12" t="s">
        <v>151</v>
      </c>
      <c r="D27" s="12">
        <v>4283</v>
      </c>
      <c r="E27" s="12" t="s">
        <v>240</v>
      </c>
      <c r="F27" s="12" t="s">
        <v>241</v>
      </c>
      <c r="G27" s="12" t="s">
        <v>154</v>
      </c>
      <c r="H27" s="12" t="s">
        <v>154</v>
      </c>
      <c r="I27" s="12" t="s">
        <v>154</v>
      </c>
      <c r="J27" s="20">
        <v>44192</v>
      </c>
      <c r="K27" s="21">
        <v>88022</v>
      </c>
      <c r="L27" s="21">
        <v>88022</v>
      </c>
      <c r="M27" s="12" t="s">
        <v>219</v>
      </c>
      <c r="N27" s="12" t="e">
        <v>#N/A</v>
      </c>
      <c r="O27" s="12" t="s">
        <v>220</v>
      </c>
      <c r="P27" s="21">
        <v>0</v>
      </c>
      <c r="Q27" s="12"/>
      <c r="R27" s="12"/>
      <c r="S27" s="21">
        <v>0</v>
      </c>
      <c r="T27" s="21">
        <v>0</v>
      </c>
      <c r="U27" s="12"/>
      <c r="V27" s="12"/>
      <c r="W27" s="12"/>
      <c r="X27" s="12"/>
      <c r="Y27" s="12"/>
      <c r="Z27" s="12" t="s">
        <v>221</v>
      </c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0</v>
      </c>
      <c r="AK27" s="12"/>
      <c r="AL27" s="12"/>
      <c r="AM27" s="21">
        <v>0</v>
      </c>
      <c r="AN27" s="12"/>
      <c r="AO27" s="12"/>
      <c r="AP27" s="12"/>
      <c r="AQ27" s="20">
        <v>44192</v>
      </c>
      <c r="AR27" s="12"/>
      <c r="AS27" s="12"/>
      <c r="AT27" s="12"/>
      <c r="AU27" s="12" t="s">
        <v>158</v>
      </c>
      <c r="AV27" s="12"/>
      <c r="AW27" s="12"/>
      <c r="AX27" s="12"/>
      <c r="AY27" s="21">
        <v>0</v>
      </c>
      <c r="AZ27" s="21">
        <v>0</v>
      </c>
      <c r="BA27" s="12"/>
      <c r="BB27" s="12" t="s">
        <v>154</v>
      </c>
    </row>
    <row r="28" spans="1:54" x14ac:dyDescent="0.15">
      <c r="A28" s="12">
        <v>900145581</v>
      </c>
      <c r="B28" s="12" t="s">
        <v>96</v>
      </c>
      <c r="C28" s="12" t="s">
        <v>180</v>
      </c>
      <c r="D28" s="12">
        <v>15181</v>
      </c>
      <c r="E28" s="12" t="s">
        <v>242</v>
      </c>
      <c r="F28" s="12" t="s">
        <v>243</v>
      </c>
      <c r="G28" s="12" t="s">
        <v>154</v>
      </c>
      <c r="H28" s="12" t="s">
        <v>154</v>
      </c>
      <c r="I28" s="12" t="s">
        <v>154</v>
      </c>
      <c r="J28" s="20">
        <v>44471</v>
      </c>
      <c r="K28" s="21">
        <v>149794</v>
      </c>
      <c r="L28" s="21">
        <v>149794</v>
      </c>
      <c r="M28" s="12" t="s">
        <v>219</v>
      </c>
      <c r="N28" s="12" t="e">
        <v>#N/A</v>
      </c>
      <c r="O28" s="12" t="s">
        <v>220</v>
      </c>
      <c r="P28" s="21">
        <v>0</v>
      </c>
      <c r="Q28" s="12"/>
      <c r="R28" s="12"/>
      <c r="S28" s="21">
        <v>0</v>
      </c>
      <c r="T28" s="21">
        <v>0</v>
      </c>
      <c r="U28" s="12"/>
      <c r="V28" s="12"/>
      <c r="W28" s="12"/>
      <c r="X28" s="12"/>
      <c r="Y28" s="12"/>
      <c r="Z28" s="12" t="s">
        <v>221</v>
      </c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12"/>
      <c r="AL28" s="12"/>
      <c r="AM28" s="21">
        <v>0</v>
      </c>
      <c r="AN28" s="12"/>
      <c r="AO28" s="12"/>
      <c r="AP28" s="12"/>
      <c r="AQ28" s="20">
        <v>44471</v>
      </c>
      <c r="AR28" s="12"/>
      <c r="AS28" s="12"/>
      <c r="AT28" s="12"/>
      <c r="AU28" s="12" t="s">
        <v>158</v>
      </c>
      <c r="AV28" s="12"/>
      <c r="AW28" s="12"/>
      <c r="AX28" s="12"/>
      <c r="AY28" s="21">
        <v>0</v>
      </c>
      <c r="AZ28" s="21">
        <v>0</v>
      </c>
      <c r="BA28" s="12"/>
      <c r="BB28" s="12" t="s">
        <v>154</v>
      </c>
    </row>
    <row r="29" spans="1:54" x14ac:dyDescent="0.15">
      <c r="A29" s="12">
        <v>900145581</v>
      </c>
      <c r="B29" s="12" t="s">
        <v>96</v>
      </c>
      <c r="C29" s="12" t="s">
        <v>151</v>
      </c>
      <c r="D29" s="12">
        <v>19085</v>
      </c>
      <c r="E29" s="12" t="s">
        <v>244</v>
      </c>
      <c r="F29" s="12" t="s">
        <v>245</v>
      </c>
      <c r="G29" s="12" t="s">
        <v>154</v>
      </c>
      <c r="H29" s="12" t="s">
        <v>154</v>
      </c>
      <c r="I29" s="12" t="s">
        <v>154</v>
      </c>
      <c r="J29" s="20">
        <v>44489</v>
      </c>
      <c r="K29" s="21">
        <v>185260</v>
      </c>
      <c r="L29" s="21">
        <v>185260</v>
      </c>
      <c r="M29" s="12" t="s">
        <v>219</v>
      </c>
      <c r="N29" s="12" t="e">
        <v>#N/A</v>
      </c>
      <c r="O29" s="12" t="s">
        <v>220</v>
      </c>
      <c r="P29" s="21">
        <v>0</v>
      </c>
      <c r="Q29" s="12"/>
      <c r="R29" s="12"/>
      <c r="S29" s="21">
        <v>0</v>
      </c>
      <c r="T29" s="21">
        <v>0</v>
      </c>
      <c r="U29" s="12"/>
      <c r="V29" s="12"/>
      <c r="W29" s="12"/>
      <c r="X29" s="12"/>
      <c r="Y29" s="12"/>
      <c r="Z29" s="12" t="s">
        <v>221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12"/>
      <c r="AL29" s="12"/>
      <c r="AM29" s="21">
        <v>0</v>
      </c>
      <c r="AN29" s="12"/>
      <c r="AO29" s="12"/>
      <c r="AP29" s="12"/>
      <c r="AQ29" s="20">
        <v>44489</v>
      </c>
      <c r="AR29" s="12"/>
      <c r="AS29" s="12"/>
      <c r="AT29" s="12"/>
      <c r="AU29" s="12" t="s">
        <v>158</v>
      </c>
      <c r="AV29" s="12"/>
      <c r="AW29" s="12"/>
      <c r="AX29" s="12"/>
      <c r="AY29" s="21">
        <v>0</v>
      </c>
      <c r="AZ29" s="21">
        <v>0</v>
      </c>
      <c r="BA29" s="12"/>
      <c r="BB29" s="12" t="s">
        <v>154</v>
      </c>
    </row>
    <row r="30" spans="1:54" x14ac:dyDescent="0.15">
      <c r="A30" s="12">
        <v>900145581</v>
      </c>
      <c r="B30" s="12" t="s">
        <v>96</v>
      </c>
      <c r="C30" s="12" t="s">
        <v>161</v>
      </c>
      <c r="D30" s="12">
        <v>20055</v>
      </c>
      <c r="E30" s="12" t="s">
        <v>246</v>
      </c>
      <c r="F30" s="12" t="s">
        <v>247</v>
      </c>
      <c r="G30" s="12" t="s">
        <v>154</v>
      </c>
      <c r="H30" s="12" t="s">
        <v>154</v>
      </c>
      <c r="I30" s="12" t="s">
        <v>154</v>
      </c>
      <c r="J30" s="20">
        <v>44473</v>
      </c>
      <c r="K30" s="21">
        <v>99579</v>
      </c>
      <c r="L30" s="21">
        <v>99579</v>
      </c>
      <c r="M30" s="12" t="s">
        <v>219</v>
      </c>
      <c r="N30" s="12" t="e">
        <v>#N/A</v>
      </c>
      <c r="O30" s="12" t="s">
        <v>220</v>
      </c>
      <c r="P30" s="21">
        <v>0</v>
      </c>
      <c r="Q30" s="12"/>
      <c r="R30" s="12"/>
      <c r="S30" s="21">
        <v>0</v>
      </c>
      <c r="T30" s="21">
        <v>0</v>
      </c>
      <c r="U30" s="12"/>
      <c r="V30" s="12"/>
      <c r="W30" s="12"/>
      <c r="X30" s="12"/>
      <c r="Y30" s="12"/>
      <c r="Z30" s="12" t="s">
        <v>221</v>
      </c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12"/>
      <c r="AL30" s="12"/>
      <c r="AM30" s="21">
        <v>0</v>
      </c>
      <c r="AN30" s="12"/>
      <c r="AO30" s="12"/>
      <c r="AP30" s="12"/>
      <c r="AQ30" s="20">
        <v>44473</v>
      </c>
      <c r="AR30" s="12"/>
      <c r="AS30" s="12"/>
      <c r="AT30" s="12"/>
      <c r="AU30" s="12" t="s">
        <v>158</v>
      </c>
      <c r="AV30" s="12"/>
      <c r="AW30" s="12"/>
      <c r="AX30" s="12"/>
      <c r="AY30" s="21">
        <v>0</v>
      </c>
      <c r="AZ30" s="21">
        <v>0</v>
      </c>
      <c r="BA30" s="12"/>
      <c r="BB30" s="12" t="s">
        <v>154</v>
      </c>
    </row>
    <row r="31" spans="1:54" x14ac:dyDescent="0.15">
      <c r="A31" s="12">
        <v>900145581</v>
      </c>
      <c r="B31" s="12" t="s">
        <v>96</v>
      </c>
      <c r="C31" s="12" t="s">
        <v>161</v>
      </c>
      <c r="D31" s="12">
        <v>20846</v>
      </c>
      <c r="E31" s="12" t="s">
        <v>248</v>
      </c>
      <c r="F31" s="12" t="s">
        <v>249</v>
      </c>
      <c r="G31" s="12" t="s">
        <v>154</v>
      </c>
      <c r="H31" s="12" t="s">
        <v>154</v>
      </c>
      <c r="I31" s="12" t="s">
        <v>154</v>
      </c>
      <c r="J31" s="20">
        <v>44487</v>
      </c>
      <c r="K31" s="21">
        <v>60949</v>
      </c>
      <c r="L31" s="21">
        <v>60949</v>
      </c>
      <c r="M31" s="12" t="s">
        <v>219</v>
      </c>
      <c r="N31" s="12" t="e">
        <v>#N/A</v>
      </c>
      <c r="O31" s="12" t="s">
        <v>220</v>
      </c>
      <c r="P31" s="21">
        <v>0</v>
      </c>
      <c r="Q31" s="12"/>
      <c r="R31" s="12"/>
      <c r="S31" s="21">
        <v>0</v>
      </c>
      <c r="T31" s="21">
        <v>0</v>
      </c>
      <c r="U31" s="12"/>
      <c r="V31" s="12"/>
      <c r="W31" s="12"/>
      <c r="X31" s="12"/>
      <c r="Y31" s="12"/>
      <c r="Z31" s="12" t="s">
        <v>221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12"/>
      <c r="AL31" s="12"/>
      <c r="AM31" s="21">
        <v>0</v>
      </c>
      <c r="AN31" s="12"/>
      <c r="AO31" s="12"/>
      <c r="AP31" s="12"/>
      <c r="AQ31" s="20">
        <v>44487</v>
      </c>
      <c r="AR31" s="12"/>
      <c r="AS31" s="12"/>
      <c r="AT31" s="12"/>
      <c r="AU31" s="12" t="s">
        <v>158</v>
      </c>
      <c r="AV31" s="12"/>
      <c r="AW31" s="12"/>
      <c r="AX31" s="12"/>
      <c r="AY31" s="21">
        <v>0</v>
      </c>
      <c r="AZ31" s="21">
        <v>0</v>
      </c>
      <c r="BA31" s="12"/>
      <c r="BB31" s="12" t="s">
        <v>154</v>
      </c>
    </row>
    <row r="32" spans="1:54" x14ac:dyDescent="0.15">
      <c r="A32" s="12">
        <v>900145581</v>
      </c>
      <c r="B32" s="12" t="s">
        <v>96</v>
      </c>
      <c r="C32" s="12" t="s">
        <v>151</v>
      </c>
      <c r="D32" s="12">
        <v>21985</v>
      </c>
      <c r="E32" s="12" t="s">
        <v>250</v>
      </c>
      <c r="F32" s="12" t="s">
        <v>251</v>
      </c>
      <c r="G32" s="12" t="s">
        <v>154</v>
      </c>
      <c r="H32" s="12" t="s">
        <v>154</v>
      </c>
      <c r="I32" s="12" t="s">
        <v>154</v>
      </c>
      <c r="J32" s="20">
        <v>44538</v>
      </c>
      <c r="K32" s="21">
        <v>5000</v>
      </c>
      <c r="L32" s="21">
        <v>5000</v>
      </c>
      <c r="M32" s="12" t="s">
        <v>219</v>
      </c>
      <c r="N32" s="12" t="e">
        <v>#N/A</v>
      </c>
      <c r="O32" s="12" t="s">
        <v>220</v>
      </c>
      <c r="P32" s="21">
        <v>0</v>
      </c>
      <c r="Q32" s="12"/>
      <c r="R32" s="12"/>
      <c r="S32" s="21">
        <v>0</v>
      </c>
      <c r="T32" s="21">
        <v>0</v>
      </c>
      <c r="U32" s="12"/>
      <c r="V32" s="12"/>
      <c r="W32" s="12"/>
      <c r="X32" s="12"/>
      <c r="Y32" s="12"/>
      <c r="Z32" s="12" t="s">
        <v>221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12"/>
      <c r="AL32" s="12"/>
      <c r="AM32" s="21">
        <v>0</v>
      </c>
      <c r="AN32" s="12"/>
      <c r="AO32" s="12"/>
      <c r="AP32" s="12"/>
      <c r="AQ32" s="20">
        <v>44538</v>
      </c>
      <c r="AR32" s="12"/>
      <c r="AS32" s="12"/>
      <c r="AT32" s="12"/>
      <c r="AU32" s="12" t="s">
        <v>158</v>
      </c>
      <c r="AV32" s="12"/>
      <c r="AW32" s="12"/>
      <c r="AX32" s="12"/>
      <c r="AY32" s="21">
        <v>0</v>
      </c>
      <c r="AZ32" s="21">
        <v>0</v>
      </c>
      <c r="BA32" s="12"/>
      <c r="BB32" s="12" t="s">
        <v>154</v>
      </c>
    </row>
    <row r="33" spans="1:54" x14ac:dyDescent="0.15">
      <c r="A33" s="12">
        <v>900145581</v>
      </c>
      <c r="B33" s="12" t="s">
        <v>96</v>
      </c>
      <c r="C33" s="12" t="s">
        <v>252</v>
      </c>
      <c r="D33" s="12">
        <v>67981</v>
      </c>
      <c r="E33" s="12" t="s">
        <v>253</v>
      </c>
      <c r="F33" s="12" t="s">
        <v>254</v>
      </c>
      <c r="G33" s="12" t="s">
        <v>154</v>
      </c>
      <c r="H33" s="12" t="s">
        <v>154</v>
      </c>
      <c r="I33" s="12" t="s">
        <v>154</v>
      </c>
      <c r="J33" s="20">
        <v>44025</v>
      </c>
      <c r="K33" s="21">
        <v>34144</v>
      </c>
      <c r="L33" s="21">
        <v>34144</v>
      </c>
      <c r="M33" s="12" t="s">
        <v>219</v>
      </c>
      <c r="N33" s="12" t="e">
        <v>#N/A</v>
      </c>
      <c r="O33" s="12" t="s">
        <v>220</v>
      </c>
      <c r="P33" s="21">
        <v>0</v>
      </c>
      <c r="Q33" s="12"/>
      <c r="R33" s="12"/>
      <c r="S33" s="21">
        <v>0</v>
      </c>
      <c r="T33" s="21">
        <v>0</v>
      </c>
      <c r="U33" s="12"/>
      <c r="V33" s="12"/>
      <c r="W33" s="12"/>
      <c r="X33" s="12"/>
      <c r="Y33" s="12"/>
      <c r="Z33" s="12" t="s">
        <v>221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12"/>
      <c r="AL33" s="12"/>
      <c r="AM33" s="21">
        <v>0</v>
      </c>
      <c r="AN33" s="12"/>
      <c r="AO33" s="12"/>
      <c r="AP33" s="12"/>
      <c r="AQ33" s="20">
        <v>44025</v>
      </c>
      <c r="AR33" s="12"/>
      <c r="AS33" s="12"/>
      <c r="AT33" s="12"/>
      <c r="AU33" s="12" t="s">
        <v>158</v>
      </c>
      <c r="AV33" s="12"/>
      <c r="AW33" s="12"/>
      <c r="AX33" s="12"/>
      <c r="AY33" s="21">
        <v>0</v>
      </c>
      <c r="AZ33" s="21">
        <v>0</v>
      </c>
      <c r="BA33" s="12"/>
      <c r="BB33" s="12" t="s">
        <v>154</v>
      </c>
    </row>
    <row r="34" spans="1:54" x14ac:dyDescent="0.15">
      <c r="A34" s="12">
        <v>900145581</v>
      </c>
      <c r="B34" s="12" t="s">
        <v>96</v>
      </c>
      <c r="C34" s="12" t="s">
        <v>252</v>
      </c>
      <c r="D34" s="12">
        <v>72093</v>
      </c>
      <c r="E34" s="12" t="s">
        <v>255</v>
      </c>
      <c r="F34" s="12" t="s">
        <v>256</v>
      </c>
      <c r="G34" s="12" t="s">
        <v>154</v>
      </c>
      <c r="H34" s="12" t="s">
        <v>154</v>
      </c>
      <c r="I34" s="12" t="s">
        <v>154</v>
      </c>
      <c r="J34" s="20">
        <v>44099</v>
      </c>
      <c r="K34" s="21">
        <v>4372</v>
      </c>
      <c r="L34" s="21">
        <v>4372</v>
      </c>
      <c r="M34" s="12" t="s">
        <v>219</v>
      </c>
      <c r="N34" s="12" t="e">
        <v>#N/A</v>
      </c>
      <c r="O34" s="12" t="s">
        <v>220</v>
      </c>
      <c r="P34" s="21">
        <v>0</v>
      </c>
      <c r="Q34" s="12"/>
      <c r="R34" s="12"/>
      <c r="S34" s="21">
        <v>0</v>
      </c>
      <c r="T34" s="21">
        <v>0</v>
      </c>
      <c r="U34" s="12"/>
      <c r="V34" s="12"/>
      <c r="W34" s="12"/>
      <c r="X34" s="12"/>
      <c r="Y34" s="12"/>
      <c r="Z34" s="12" t="s">
        <v>221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12"/>
      <c r="AL34" s="12"/>
      <c r="AM34" s="21">
        <v>0</v>
      </c>
      <c r="AN34" s="12"/>
      <c r="AO34" s="12"/>
      <c r="AP34" s="12"/>
      <c r="AQ34" s="20">
        <v>44099</v>
      </c>
      <c r="AR34" s="12"/>
      <c r="AS34" s="12"/>
      <c r="AT34" s="12"/>
      <c r="AU34" s="12" t="s">
        <v>158</v>
      </c>
      <c r="AV34" s="12"/>
      <c r="AW34" s="12"/>
      <c r="AX34" s="12"/>
      <c r="AY34" s="21">
        <v>0</v>
      </c>
      <c r="AZ34" s="21">
        <v>0</v>
      </c>
      <c r="BA34" s="12"/>
      <c r="BB34" s="12" t="s">
        <v>154</v>
      </c>
    </row>
    <row r="35" spans="1:54" x14ac:dyDescent="0.15">
      <c r="A35" s="12">
        <v>900145581</v>
      </c>
      <c r="B35" s="12" t="s">
        <v>96</v>
      </c>
      <c r="C35" s="12" t="s">
        <v>257</v>
      </c>
      <c r="D35" s="12">
        <v>76815</v>
      </c>
      <c r="E35" s="12" t="s">
        <v>258</v>
      </c>
      <c r="F35" s="12" t="s">
        <v>259</v>
      </c>
      <c r="G35" s="12" t="s">
        <v>154</v>
      </c>
      <c r="H35" s="12" t="s">
        <v>154</v>
      </c>
      <c r="I35" s="12" t="s">
        <v>154</v>
      </c>
      <c r="J35" s="20">
        <v>44030</v>
      </c>
      <c r="K35" s="21">
        <v>21200</v>
      </c>
      <c r="L35" s="21">
        <v>21200</v>
      </c>
      <c r="M35" s="12" t="s">
        <v>219</v>
      </c>
      <c r="N35" s="12" t="e">
        <v>#N/A</v>
      </c>
      <c r="O35" s="12" t="s">
        <v>220</v>
      </c>
      <c r="P35" s="21">
        <v>0</v>
      </c>
      <c r="Q35" s="12"/>
      <c r="R35" s="12"/>
      <c r="S35" s="21">
        <v>0</v>
      </c>
      <c r="T35" s="21">
        <v>0</v>
      </c>
      <c r="U35" s="12"/>
      <c r="V35" s="12"/>
      <c r="W35" s="12"/>
      <c r="X35" s="12"/>
      <c r="Y35" s="12"/>
      <c r="Z35" s="12" t="s">
        <v>221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12"/>
      <c r="AL35" s="12"/>
      <c r="AM35" s="21">
        <v>0</v>
      </c>
      <c r="AN35" s="12"/>
      <c r="AO35" s="12"/>
      <c r="AP35" s="12"/>
      <c r="AQ35" s="20">
        <v>44030</v>
      </c>
      <c r="AR35" s="12"/>
      <c r="AS35" s="12"/>
      <c r="AT35" s="12"/>
      <c r="AU35" s="12" t="s">
        <v>158</v>
      </c>
      <c r="AV35" s="12"/>
      <c r="AW35" s="12"/>
      <c r="AX35" s="12"/>
      <c r="AY35" s="21">
        <v>0</v>
      </c>
      <c r="AZ35" s="21">
        <v>0</v>
      </c>
      <c r="BA35" s="12"/>
      <c r="BB35" s="12" t="s">
        <v>154</v>
      </c>
    </row>
    <row r="36" spans="1:54" x14ac:dyDescent="0.15">
      <c r="A36" s="12">
        <v>900145581</v>
      </c>
      <c r="B36" s="12" t="s">
        <v>96</v>
      </c>
      <c r="C36" s="12" t="s">
        <v>193</v>
      </c>
      <c r="D36" s="12">
        <v>79475</v>
      </c>
      <c r="E36" s="12" t="s">
        <v>260</v>
      </c>
      <c r="F36" s="12" t="s">
        <v>261</v>
      </c>
      <c r="G36" s="12" t="s">
        <v>154</v>
      </c>
      <c r="H36" s="12" t="s">
        <v>154</v>
      </c>
      <c r="I36" s="12" t="s">
        <v>154</v>
      </c>
      <c r="J36" s="20">
        <v>44039</v>
      </c>
      <c r="K36" s="21">
        <v>26500</v>
      </c>
      <c r="L36" s="21">
        <v>26500</v>
      </c>
      <c r="M36" s="12" t="s">
        <v>219</v>
      </c>
      <c r="N36" s="12" t="e">
        <v>#N/A</v>
      </c>
      <c r="O36" s="12" t="s">
        <v>220</v>
      </c>
      <c r="P36" s="21">
        <v>0</v>
      </c>
      <c r="Q36" s="12"/>
      <c r="R36" s="12"/>
      <c r="S36" s="21">
        <v>0</v>
      </c>
      <c r="T36" s="21">
        <v>0</v>
      </c>
      <c r="U36" s="12"/>
      <c r="V36" s="12"/>
      <c r="W36" s="12"/>
      <c r="X36" s="12"/>
      <c r="Y36" s="12"/>
      <c r="Z36" s="12" t="s">
        <v>221</v>
      </c>
      <c r="AA36" s="21">
        <v>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12"/>
      <c r="AL36" s="12"/>
      <c r="AM36" s="21">
        <v>0</v>
      </c>
      <c r="AN36" s="12"/>
      <c r="AO36" s="12"/>
      <c r="AP36" s="12"/>
      <c r="AQ36" s="20">
        <v>44039</v>
      </c>
      <c r="AR36" s="12"/>
      <c r="AS36" s="12"/>
      <c r="AT36" s="12"/>
      <c r="AU36" s="12" t="s">
        <v>158</v>
      </c>
      <c r="AV36" s="12"/>
      <c r="AW36" s="12"/>
      <c r="AX36" s="12"/>
      <c r="AY36" s="21">
        <v>0</v>
      </c>
      <c r="AZ36" s="21">
        <v>0</v>
      </c>
      <c r="BA36" s="12"/>
      <c r="BB36" s="12" t="s">
        <v>154</v>
      </c>
    </row>
    <row r="37" spans="1:54" x14ac:dyDescent="0.15">
      <c r="A37" s="12">
        <v>900145581</v>
      </c>
      <c r="B37" s="12" t="s">
        <v>96</v>
      </c>
      <c r="C37" s="12" t="s">
        <v>262</v>
      </c>
      <c r="D37" s="12">
        <v>783675</v>
      </c>
      <c r="E37" s="12" t="s">
        <v>263</v>
      </c>
      <c r="F37" s="12" t="s">
        <v>264</v>
      </c>
      <c r="G37" s="12" t="s">
        <v>154</v>
      </c>
      <c r="H37" s="12" t="s">
        <v>154</v>
      </c>
      <c r="I37" s="12" t="s">
        <v>154</v>
      </c>
      <c r="J37" s="20">
        <v>44021</v>
      </c>
      <c r="K37" s="21">
        <v>35143</v>
      </c>
      <c r="L37" s="21">
        <v>35143</v>
      </c>
      <c r="M37" s="12" t="s">
        <v>219</v>
      </c>
      <c r="N37" s="12" t="e">
        <v>#N/A</v>
      </c>
      <c r="O37" s="12" t="s">
        <v>220</v>
      </c>
      <c r="P37" s="21">
        <v>0</v>
      </c>
      <c r="Q37" s="12"/>
      <c r="R37" s="12"/>
      <c r="S37" s="21">
        <v>0</v>
      </c>
      <c r="T37" s="21">
        <v>0</v>
      </c>
      <c r="U37" s="12"/>
      <c r="V37" s="12"/>
      <c r="W37" s="12"/>
      <c r="X37" s="12"/>
      <c r="Y37" s="12"/>
      <c r="Z37" s="12" t="s">
        <v>221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12"/>
      <c r="AL37" s="12"/>
      <c r="AM37" s="21">
        <v>0</v>
      </c>
      <c r="AN37" s="12"/>
      <c r="AO37" s="12"/>
      <c r="AP37" s="12"/>
      <c r="AQ37" s="20">
        <v>44021</v>
      </c>
      <c r="AR37" s="12"/>
      <c r="AS37" s="12"/>
      <c r="AT37" s="12"/>
      <c r="AU37" s="12" t="s">
        <v>158</v>
      </c>
      <c r="AV37" s="12"/>
      <c r="AW37" s="12"/>
      <c r="AX37" s="12"/>
      <c r="AY37" s="21">
        <v>0</v>
      </c>
      <c r="AZ37" s="21">
        <v>0</v>
      </c>
      <c r="BA37" s="12"/>
      <c r="BB37" s="12" t="s">
        <v>154</v>
      </c>
    </row>
    <row r="38" spans="1:54" x14ac:dyDescent="0.15">
      <c r="A38" s="12">
        <v>900145581</v>
      </c>
      <c r="B38" s="12" t="s">
        <v>96</v>
      </c>
      <c r="C38" s="12" t="s">
        <v>262</v>
      </c>
      <c r="D38" s="12">
        <v>783872</v>
      </c>
      <c r="E38" s="12" t="s">
        <v>265</v>
      </c>
      <c r="F38" s="12" t="s">
        <v>266</v>
      </c>
      <c r="G38" s="12" t="s">
        <v>154</v>
      </c>
      <c r="H38" s="12" t="s">
        <v>154</v>
      </c>
      <c r="I38" s="12" t="s">
        <v>154</v>
      </c>
      <c r="J38" s="20">
        <v>44023</v>
      </c>
      <c r="K38" s="21">
        <v>18974</v>
      </c>
      <c r="L38" s="21">
        <v>18974</v>
      </c>
      <c r="M38" s="12" t="s">
        <v>219</v>
      </c>
      <c r="N38" s="12" t="e">
        <v>#N/A</v>
      </c>
      <c r="O38" s="12" t="s">
        <v>220</v>
      </c>
      <c r="P38" s="21">
        <v>0</v>
      </c>
      <c r="Q38" s="12"/>
      <c r="R38" s="12"/>
      <c r="S38" s="21">
        <v>0</v>
      </c>
      <c r="T38" s="21">
        <v>0</v>
      </c>
      <c r="U38" s="12"/>
      <c r="V38" s="12"/>
      <c r="W38" s="12"/>
      <c r="X38" s="12"/>
      <c r="Y38" s="12"/>
      <c r="Z38" s="12" t="s">
        <v>221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12"/>
      <c r="AL38" s="12"/>
      <c r="AM38" s="21">
        <v>0</v>
      </c>
      <c r="AN38" s="12"/>
      <c r="AO38" s="12"/>
      <c r="AP38" s="12"/>
      <c r="AQ38" s="20">
        <v>44023</v>
      </c>
      <c r="AR38" s="12"/>
      <c r="AS38" s="12"/>
      <c r="AT38" s="12"/>
      <c r="AU38" s="12" t="s">
        <v>158</v>
      </c>
      <c r="AV38" s="12"/>
      <c r="AW38" s="12"/>
      <c r="AX38" s="12"/>
      <c r="AY38" s="21">
        <v>0</v>
      </c>
      <c r="AZ38" s="21">
        <v>0</v>
      </c>
      <c r="BA38" s="12"/>
      <c r="BB38" s="12" t="s">
        <v>154</v>
      </c>
    </row>
    <row r="39" spans="1:54" x14ac:dyDescent="0.15">
      <c r="A39" s="12">
        <v>900145581</v>
      </c>
      <c r="B39" s="12" t="s">
        <v>96</v>
      </c>
      <c r="C39" s="12" t="s">
        <v>262</v>
      </c>
      <c r="D39" s="12">
        <v>784114</v>
      </c>
      <c r="E39" s="12" t="s">
        <v>267</v>
      </c>
      <c r="F39" s="12" t="s">
        <v>268</v>
      </c>
      <c r="G39" s="12" t="s">
        <v>154</v>
      </c>
      <c r="H39" s="12" t="s">
        <v>154</v>
      </c>
      <c r="I39" s="12" t="s">
        <v>154</v>
      </c>
      <c r="J39" s="20">
        <v>44026</v>
      </c>
      <c r="K39" s="21">
        <v>183766</v>
      </c>
      <c r="L39" s="21">
        <v>183766</v>
      </c>
      <c r="M39" s="12" t="s">
        <v>219</v>
      </c>
      <c r="N39" s="12" t="e">
        <v>#N/A</v>
      </c>
      <c r="O39" s="12" t="s">
        <v>220</v>
      </c>
      <c r="P39" s="21">
        <v>0</v>
      </c>
      <c r="Q39" s="12"/>
      <c r="R39" s="12"/>
      <c r="S39" s="21">
        <v>0</v>
      </c>
      <c r="T39" s="21">
        <v>0</v>
      </c>
      <c r="U39" s="12"/>
      <c r="V39" s="12"/>
      <c r="W39" s="12"/>
      <c r="X39" s="12"/>
      <c r="Y39" s="12"/>
      <c r="Z39" s="12" t="s">
        <v>221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12"/>
      <c r="AL39" s="12"/>
      <c r="AM39" s="21">
        <v>0</v>
      </c>
      <c r="AN39" s="12"/>
      <c r="AO39" s="12"/>
      <c r="AP39" s="12"/>
      <c r="AQ39" s="20">
        <v>44026</v>
      </c>
      <c r="AR39" s="12"/>
      <c r="AS39" s="12"/>
      <c r="AT39" s="12"/>
      <c r="AU39" s="12" t="s">
        <v>158</v>
      </c>
      <c r="AV39" s="12"/>
      <c r="AW39" s="12"/>
      <c r="AX39" s="12"/>
      <c r="AY39" s="21">
        <v>0</v>
      </c>
      <c r="AZ39" s="21">
        <v>0</v>
      </c>
      <c r="BA39" s="12"/>
      <c r="BB39" s="12" t="s">
        <v>154</v>
      </c>
    </row>
    <row r="40" spans="1:54" x14ac:dyDescent="0.15">
      <c r="A40" s="12">
        <v>900145581</v>
      </c>
      <c r="B40" s="12" t="s">
        <v>96</v>
      </c>
      <c r="C40" s="12" t="s">
        <v>262</v>
      </c>
      <c r="D40" s="12">
        <v>784762</v>
      </c>
      <c r="E40" s="12" t="s">
        <v>269</v>
      </c>
      <c r="F40" s="12" t="s">
        <v>270</v>
      </c>
      <c r="G40" s="12" t="s">
        <v>154</v>
      </c>
      <c r="H40" s="12" t="s">
        <v>154</v>
      </c>
      <c r="I40" s="12" t="s">
        <v>154</v>
      </c>
      <c r="J40" s="20">
        <v>44033</v>
      </c>
      <c r="K40" s="21">
        <v>97640</v>
      </c>
      <c r="L40" s="21">
        <v>97640</v>
      </c>
      <c r="M40" s="12" t="s">
        <v>219</v>
      </c>
      <c r="N40" s="12" t="e">
        <v>#N/A</v>
      </c>
      <c r="O40" s="12" t="s">
        <v>220</v>
      </c>
      <c r="P40" s="21">
        <v>0</v>
      </c>
      <c r="Q40" s="12"/>
      <c r="R40" s="12"/>
      <c r="S40" s="21">
        <v>0</v>
      </c>
      <c r="T40" s="21">
        <v>0</v>
      </c>
      <c r="U40" s="12"/>
      <c r="V40" s="12"/>
      <c r="W40" s="12"/>
      <c r="X40" s="12"/>
      <c r="Y40" s="12"/>
      <c r="Z40" s="12" t="s">
        <v>221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12"/>
      <c r="AL40" s="12"/>
      <c r="AM40" s="21">
        <v>0</v>
      </c>
      <c r="AN40" s="12"/>
      <c r="AO40" s="12"/>
      <c r="AP40" s="12"/>
      <c r="AQ40" s="20">
        <v>44033</v>
      </c>
      <c r="AR40" s="12"/>
      <c r="AS40" s="12"/>
      <c r="AT40" s="12"/>
      <c r="AU40" s="12" t="s">
        <v>158</v>
      </c>
      <c r="AV40" s="12"/>
      <c r="AW40" s="12"/>
      <c r="AX40" s="12"/>
      <c r="AY40" s="21">
        <v>0</v>
      </c>
      <c r="AZ40" s="21">
        <v>0</v>
      </c>
      <c r="BA40" s="12"/>
      <c r="BB40" s="12" t="s">
        <v>154</v>
      </c>
    </row>
    <row r="41" spans="1:54" x14ac:dyDescent="0.15">
      <c r="A41" s="12">
        <v>900145581</v>
      </c>
      <c r="B41" s="12" t="s">
        <v>96</v>
      </c>
      <c r="C41" s="12" t="s">
        <v>262</v>
      </c>
      <c r="D41" s="12">
        <v>784873</v>
      </c>
      <c r="E41" s="12" t="s">
        <v>271</v>
      </c>
      <c r="F41" s="12" t="s">
        <v>272</v>
      </c>
      <c r="G41" s="12" t="s">
        <v>154</v>
      </c>
      <c r="H41" s="12" t="s">
        <v>154</v>
      </c>
      <c r="I41" s="12" t="s">
        <v>154</v>
      </c>
      <c r="J41" s="20">
        <v>44034</v>
      </c>
      <c r="K41" s="21">
        <v>2100895</v>
      </c>
      <c r="L41" s="21">
        <v>2100895</v>
      </c>
      <c r="M41" s="12" t="s">
        <v>219</v>
      </c>
      <c r="N41" s="12" t="e">
        <v>#N/A</v>
      </c>
      <c r="O41" s="12" t="s">
        <v>220</v>
      </c>
      <c r="P41" s="21">
        <v>0</v>
      </c>
      <c r="Q41" s="12"/>
      <c r="R41" s="12"/>
      <c r="S41" s="21">
        <v>0</v>
      </c>
      <c r="T41" s="21">
        <v>0</v>
      </c>
      <c r="U41" s="12"/>
      <c r="V41" s="12"/>
      <c r="W41" s="12"/>
      <c r="X41" s="12"/>
      <c r="Y41" s="12"/>
      <c r="Z41" s="12" t="s">
        <v>221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12"/>
      <c r="AL41" s="12"/>
      <c r="AM41" s="21">
        <v>0</v>
      </c>
      <c r="AN41" s="12"/>
      <c r="AO41" s="12"/>
      <c r="AP41" s="12"/>
      <c r="AQ41" s="20">
        <v>44034</v>
      </c>
      <c r="AR41" s="12"/>
      <c r="AS41" s="12"/>
      <c r="AT41" s="12"/>
      <c r="AU41" s="12" t="s">
        <v>158</v>
      </c>
      <c r="AV41" s="12"/>
      <c r="AW41" s="12"/>
      <c r="AX41" s="12"/>
      <c r="AY41" s="21">
        <v>0</v>
      </c>
      <c r="AZ41" s="21">
        <v>0</v>
      </c>
      <c r="BA41" s="12"/>
      <c r="BB41" s="12" t="s">
        <v>154</v>
      </c>
    </row>
    <row r="42" spans="1:54" x14ac:dyDescent="0.15">
      <c r="A42" s="12">
        <v>900145581</v>
      </c>
      <c r="B42" s="12" t="s">
        <v>96</v>
      </c>
      <c r="C42" s="12" t="s">
        <v>262</v>
      </c>
      <c r="D42" s="12">
        <v>785221</v>
      </c>
      <c r="E42" s="12" t="s">
        <v>273</v>
      </c>
      <c r="F42" s="12" t="s">
        <v>274</v>
      </c>
      <c r="G42" s="12" t="s">
        <v>154</v>
      </c>
      <c r="H42" s="12" t="s">
        <v>154</v>
      </c>
      <c r="I42" s="12" t="s">
        <v>154</v>
      </c>
      <c r="J42" s="20">
        <v>44036</v>
      </c>
      <c r="K42" s="21">
        <v>31686</v>
      </c>
      <c r="L42" s="21">
        <v>31686</v>
      </c>
      <c r="M42" s="12" t="s">
        <v>219</v>
      </c>
      <c r="N42" s="12" t="e">
        <v>#N/A</v>
      </c>
      <c r="O42" s="12" t="s">
        <v>220</v>
      </c>
      <c r="P42" s="21">
        <v>0</v>
      </c>
      <c r="Q42" s="12"/>
      <c r="R42" s="12"/>
      <c r="S42" s="21">
        <v>0</v>
      </c>
      <c r="T42" s="21">
        <v>0</v>
      </c>
      <c r="U42" s="12"/>
      <c r="V42" s="12"/>
      <c r="W42" s="12"/>
      <c r="X42" s="12"/>
      <c r="Y42" s="12"/>
      <c r="Z42" s="12" t="s">
        <v>221</v>
      </c>
      <c r="AA42" s="21">
        <v>0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12"/>
      <c r="AL42" s="12"/>
      <c r="AM42" s="21">
        <v>0</v>
      </c>
      <c r="AN42" s="12"/>
      <c r="AO42" s="12"/>
      <c r="AP42" s="12"/>
      <c r="AQ42" s="20">
        <v>44036</v>
      </c>
      <c r="AR42" s="12"/>
      <c r="AS42" s="12"/>
      <c r="AT42" s="12"/>
      <c r="AU42" s="12" t="s">
        <v>158</v>
      </c>
      <c r="AV42" s="12"/>
      <c r="AW42" s="12"/>
      <c r="AX42" s="12"/>
      <c r="AY42" s="21">
        <v>0</v>
      </c>
      <c r="AZ42" s="21">
        <v>0</v>
      </c>
      <c r="BA42" s="12"/>
      <c r="BB42" s="12" t="s">
        <v>154</v>
      </c>
    </row>
    <row r="43" spans="1:54" x14ac:dyDescent="0.15">
      <c r="A43" s="12">
        <v>900145581</v>
      </c>
      <c r="B43" s="12" t="s">
        <v>96</v>
      </c>
      <c r="C43" s="12" t="s">
        <v>262</v>
      </c>
      <c r="D43" s="12">
        <v>785235</v>
      </c>
      <c r="E43" s="12" t="s">
        <v>275</v>
      </c>
      <c r="F43" s="12" t="s">
        <v>276</v>
      </c>
      <c r="G43" s="12" t="s">
        <v>154</v>
      </c>
      <c r="H43" s="12" t="s">
        <v>154</v>
      </c>
      <c r="I43" s="12" t="s">
        <v>154</v>
      </c>
      <c r="J43" s="20">
        <v>44036</v>
      </c>
      <c r="K43" s="21">
        <v>13235</v>
      </c>
      <c r="L43" s="21">
        <v>13235</v>
      </c>
      <c r="M43" s="12" t="s">
        <v>219</v>
      </c>
      <c r="N43" s="12" t="e">
        <v>#N/A</v>
      </c>
      <c r="O43" s="12" t="s">
        <v>220</v>
      </c>
      <c r="P43" s="21">
        <v>0</v>
      </c>
      <c r="Q43" s="12"/>
      <c r="R43" s="12"/>
      <c r="S43" s="21">
        <v>0</v>
      </c>
      <c r="T43" s="21">
        <v>0</v>
      </c>
      <c r="U43" s="12"/>
      <c r="V43" s="12"/>
      <c r="W43" s="12"/>
      <c r="X43" s="12"/>
      <c r="Y43" s="12"/>
      <c r="Z43" s="12" t="s">
        <v>221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12"/>
      <c r="AL43" s="12"/>
      <c r="AM43" s="21">
        <v>0</v>
      </c>
      <c r="AN43" s="12"/>
      <c r="AO43" s="12"/>
      <c r="AP43" s="12"/>
      <c r="AQ43" s="20">
        <v>44036</v>
      </c>
      <c r="AR43" s="12"/>
      <c r="AS43" s="12"/>
      <c r="AT43" s="12"/>
      <c r="AU43" s="12" t="s">
        <v>158</v>
      </c>
      <c r="AV43" s="12"/>
      <c r="AW43" s="12"/>
      <c r="AX43" s="12"/>
      <c r="AY43" s="21">
        <v>0</v>
      </c>
      <c r="AZ43" s="21">
        <v>0</v>
      </c>
      <c r="BA43" s="12"/>
      <c r="BB43" s="12" t="s">
        <v>154</v>
      </c>
    </row>
    <row r="44" spans="1:54" x14ac:dyDescent="0.15">
      <c r="A44" s="12">
        <v>900145581</v>
      </c>
      <c r="B44" s="12" t="s">
        <v>96</v>
      </c>
      <c r="C44" s="12" t="s">
        <v>262</v>
      </c>
      <c r="D44" s="12">
        <v>785939</v>
      </c>
      <c r="E44" s="12" t="s">
        <v>277</v>
      </c>
      <c r="F44" s="12" t="s">
        <v>278</v>
      </c>
      <c r="G44" s="12" t="s">
        <v>154</v>
      </c>
      <c r="H44" s="12" t="s">
        <v>154</v>
      </c>
      <c r="I44" s="12" t="s">
        <v>154</v>
      </c>
      <c r="J44" s="20">
        <v>44044</v>
      </c>
      <c r="K44" s="21">
        <v>31686</v>
      </c>
      <c r="L44" s="21">
        <v>31686</v>
      </c>
      <c r="M44" s="12" t="s">
        <v>219</v>
      </c>
      <c r="N44" s="12" t="e">
        <v>#N/A</v>
      </c>
      <c r="O44" s="12" t="s">
        <v>220</v>
      </c>
      <c r="P44" s="21">
        <v>0</v>
      </c>
      <c r="Q44" s="12"/>
      <c r="R44" s="12"/>
      <c r="S44" s="21">
        <v>0</v>
      </c>
      <c r="T44" s="21">
        <v>0</v>
      </c>
      <c r="U44" s="12"/>
      <c r="V44" s="12"/>
      <c r="W44" s="12"/>
      <c r="X44" s="12"/>
      <c r="Y44" s="12"/>
      <c r="Z44" s="12" t="s">
        <v>221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12"/>
      <c r="AL44" s="12"/>
      <c r="AM44" s="21">
        <v>0</v>
      </c>
      <c r="AN44" s="12"/>
      <c r="AO44" s="12"/>
      <c r="AP44" s="12"/>
      <c r="AQ44" s="20">
        <v>44044</v>
      </c>
      <c r="AR44" s="12"/>
      <c r="AS44" s="12"/>
      <c r="AT44" s="12"/>
      <c r="AU44" s="12" t="s">
        <v>158</v>
      </c>
      <c r="AV44" s="12"/>
      <c r="AW44" s="12"/>
      <c r="AX44" s="12"/>
      <c r="AY44" s="21">
        <v>0</v>
      </c>
      <c r="AZ44" s="21">
        <v>0</v>
      </c>
      <c r="BA44" s="12"/>
      <c r="BB44" s="12" t="s">
        <v>154</v>
      </c>
    </row>
    <row r="45" spans="1:54" x14ac:dyDescent="0.15">
      <c r="A45" s="12">
        <v>900145581</v>
      </c>
      <c r="B45" s="12" t="s">
        <v>96</v>
      </c>
      <c r="C45" s="12" t="s">
        <v>262</v>
      </c>
      <c r="D45" s="12">
        <v>786054</v>
      </c>
      <c r="E45" s="12" t="s">
        <v>279</v>
      </c>
      <c r="F45" s="12" t="s">
        <v>280</v>
      </c>
      <c r="G45" s="12" t="s">
        <v>154</v>
      </c>
      <c r="H45" s="12" t="s">
        <v>154</v>
      </c>
      <c r="I45" s="12" t="s">
        <v>154</v>
      </c>
      <c r="J45" s="20">
        <v>44046</v>
      </c>
      <c r="K45" s="21">
        <v>4372</v>
      </c>
      <c r="L45" s="21">
        <v>4372</v>
      </c>
      <c r="M45" s="12" t="s">
        <v>219</v>
      </c>
      <c r="N45" s="12" t="e">
        <v>#N/A</v>
      </c>
      <c r="O45" s="12" t="s">
        <v>220</v>
      </c>
      <c r="P45" s="21">
        <v>0</v>
      </c>
      <c r="Q45" s="12"/>
      <c r="R45" s="12"/>
      <c r="S45" s="21">
        <v>0</v>
      </c>
      <c r="T45" s="21">
        <v>0</v>
      </c>
      <c r="U45" s="12"/>
      <c r="V45" s="12"/>
      <c r="W45" s="12"/>
      <c r="X45" s="12"/>
      <c r="Y45" s="12"/>
      <c r="Z45" s="12" t="s">
        <v>221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12"/>
      <c r="AL45" s="12"/>
      <c r="AM45" s="21">
        <v>0</v>
      </c>
      <c r="AN45" s="12"/>
      <c r="AO45" s="12"/>
      <c r="AP45" s="12"/>
      <c r="AQ45" s="20">
        <v>44046</v>
      </c>
      <c r="AR45" s="12"/>
      <c r="AS45" s="12"/>
      <c r="AT45" s="12"/>
      <c r="AU45" s="12" t="s">
        <v>158</v>
      </c>
      <c r="AV45" s="12"/>
      <c r="AW45" s="12"/>
      <c r="AX45" s="12"/>
      <c r="AY45" s="21">
        <v>0</v>
      </c>
      <c r="AZ45" s="21">
        <v>0</v>
      </c>
      <c r="BA45" s="12"/>
      <c r="BB45" s="12" t="s">
        <v>154</v>
      </c>
    </row>
    <row r="46" spans="1:54" x14ac:dyDescent="0.15">
      <c r="A46" s="12">
        <v>900145581</v>
      </c>
      <c r="B46" s="12" t="s">
        <v>96</v>
      </c>
      <c r="C46" s="12" t="s">
        <v>262</v>
      </c>
      <c r="D46" s="12">
        <v>786056</v>
      </c>
      <c r="E46" s="12" t="s">
        <v>281</v>
      </c>
      <c r="F46" s="12" t="s">
        <v>282</v>
      </c>
      <c r="G46" s="12" t="s">
        <v>154</v>
      </c>
      <c r="H46" s="12" t="s">
        <v>154</v>
      </c>
      <c r="I46" s="12" t="s">
        <v>154</v>
      </c>
      <c r="J46" s="20">
        <v>44046</v>
      </c>
      <c r="K46" s="21">
        <v>4372</v>
      </c>
      <c r="L46" s="21">
        <v>4372</v>
      </c>
      <c r="M46" s="12" t="s">
        <v>219</v>
      </c>
      <c r="N46" s="12" t="e">
        <v>#N/A</v>
      </c>
      <c r="O46" s="12" t="s">
        <v>220</v>
      </c>
      <c r="P46" s="21">
        <v>0</v>
      </c>
      <c r="Q46" s="12"/>
      <c r="R46" s="12"/>
      <c r="S46" s="21">
        <v>0</v>
      </c>
      <c r="T46" s="21">
        <v>0</v>
      </c>
      <c r="U46" s="12"/>
      <c r="V46" s="12"/>
      <c r="W46" s="12"/>
      <c r="X46" s="12"/>
      <c r="Y46" s="12"/>
      <c r="Z46" s="12" t="s">
        <v>221</v>
      </c>
      <c r="AA46" s="21">
        <v>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12"/>
      <c r="AL46" s="12"/>
      <c r="AM46" s="21">
        <v>0</v>
      </c>
      <c r="AN46" s="12"/>
      <c r="AO46" s="12"/>
      <c r="AP46" s="12"/>
      <c r="AQ46" s="20">
        <v>44046</v>
      </c>
      <c r="AR46" s="12"/>
      <c r="AS46" s="12"/>
      <c r="AT46" s="12"/>
      <c r="AU46" s="12" t="s">
        <v>158</v>
      </c>
      <c r="AV46" s="12"/>
      <c r="AW46" s="12"/>
      <c r="AX46" s="12"/>
      <c r="AY46" s="21">
        <v>0</v>
      </c>
      <c r="AZ46" s="21">
        <v>0</v>
      </c>
      <c r="BA46" s="12"/>
      <c r="BB46" s="12" t="s">
        <v>154</v>
      </c>
    </row>
    <row r="47" spans="1:54" x14ac:dyDescent="0.15">
      <c r="A47" s="12">
        <v>900145581</v>
      </c>
      <c r="B47" s="12" t="s">
        <v>96</v>
      </c>
      <c r="C47" s="12" t="s">
        <v>262</v>
      </c>
      <c r="D47" s="12">
        <v>786902</v>
      </c>
      <c r="E47" s="12" t="s">
        <v>283</v>
      </c>
      <c r="F47" s="12" t="s">
        <v>284</v>
      </c>
      <c r="G47" s="12" t="s">
        <v>154</v>
      </c>
      <c r="H47" s="12" t="s">
        <v>154</v>
      </c>
      <c r="I47" s="12" t="s">
        <v>154</v>
      </c>
      <c r="J47" s="20">
        <v>44055</v>
      </c>
      <c r="K47" s="21">
        <v>5300</v>
      </c>
      <c r="L47" s="21">
        <v>5300</v>
      </c>
      <c r="M47" s="12" t="s">
        <v>219</v>
      </c>
      <c r="N47" s="12" t="e">
        <v>#N/A</v>
      </c>
      <c r="O47" s="12" t="s">
        <v>220</v>
      </c>
      <c r="P47" s="21">
        <v>0</v>
      </c>
      <c r="Q47" s="12"/>
      <c r="R47" s="12"/>
      <c r="S47" s="21">
        <v>0</v>
      </c>
      <c r="T47" s="21">
        <v>0</v>
      </c>
      <c r="U47" s="12"/>
      <c r="V47" s="12"/>
      <c r="W47" s="12"/>
      <c r="X47" s="12"/>
      <c r="Y47" s="12"/>
      <c r="Z47" s="12" t="s">
        <v>221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12"/>
      <c r="AL47" s="12"/>
      <c r="AM47" s="21">
        <v>0</v>
      </c>
      <c r="AN47" s="12"/>
      <c r="AO47" s="12"/>
      <c r="AP47" s="12"/>
      <c r="AQ47" s="20">
        <v>44055</v>
      </c>
      <c r="AR47" s="12"/>
      <c r="AS47" s="12"/>
      <c r="AT47" s="12"/>
      <c r="AU47" s="12" t="s">
        <v>158</v>
      </c>
      <c r="AV47" s="12"/>
      <c r="AW47" s="12"/>
      <c r="AX47" s="12"/>
      <c r="AY47" s="21">
        <v>0</v>
      </c>
      <c r="AZ47" s="21">
        <v>0</v>
      </c>
      <c r="BA47" s="12"/>
      <c r="BB47" s="12" t="s">
        <v>154</v>
      </c>
    </row>
    <row r="48" spans="1:54" x14ac:dyDescent="0.15">
      <c r="A48" s="12">
        <v>900145581</v>
      </c>
      <c r="B48" s="12" t="s">
        <v>96</v>
      </c>
      <c r="C48" s="12" t="s">
        <v>262</v>
      </c>
      <c r="D48" s="12">
        <v>786904</v>
      </c>
      <c r="E48" s="12" t="s">
        <v>285</v>
      </c>
      <c r="F48" s="12" t="s">
        <v>286</v>
      </c>
      <c r="G48" s="12" t="s">
        <v>154</v>
      </c>
      <c r="H48" s="12" t="s">
        <v>154</v>
      </c>
      <c r="I48" s="12" t="s">
        <v>154</v>
      </c>
      <c r="J48" s="20">
        <v>44055</v>
      </c>
      <c r="K48" s="21">
        <v>4372</v>
      </c>
      <c r="L48" s="21">
        <v>4372</v>
      </c>
      <c r="M48" s="12" t="s">
        <v>219</v>
      </c>
      <c r="N48" s="12" t="e">
        <v>#N/A</v>
      </c>
      <c r="O48" s="12" t="s">
        <v>220</v>
      </c>
      <c r="P48" s="21">
        <v>0</v>
      </c>
      <c r="Q48" s="12"/>
      <c r="R48" s="12"/>
      <c r="S48" s="21">
        <v>0</v>
      </c>
      <c r="T48" s="21">
        <v>0</v>
      </c>
      <c r="U48" s="12"/>
      <c r="V48" s="12"/>
      <c r="W48" s="12"/>
      <c r="X48" s="12"/>
      <c r="Y48" s="12"/>
      <c r="Z48" s="12" t="s">
        <v>221</v>
      </c>
      <c r="AA48" s="21">
        <v>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12"/>
      <c r="AL48" s="12"/>
      <c r="AM48" s="21">
        <v>0</v>
      </c>
      <c r="AN48" s="12"/>
      <c r="AO48" s="12"/>
      <c r="AP48" s="12"/>
      <c r="AQ48" s="20">
        <v>44055</v>
      </c>
      <c r="AR48" s="12"/>
      <c r="AS48" s="12"/>
      <c r="AT48" s="12"/>
      <c r="AU48" s="12" t="s">
        <v>158</v>
      </c>
      <c r="AV48" s="12"/>
      <c r="AW48" s="12"/>
      <c r="AX48" s="12"/>
      <c r="AY48" s="21">
        <v>0</v>
      </c>
      <c r="AZ48" s="21">
        <v>0</v>
      </c>
      <c r="BA48" s="12"/>
      <c r="BB48" s="12" t="s">
        <v>154</v>
      </c>
    </row>
    <row r="49" spans="1:54" x14ac:dyDescent="0.15">
      <c r="A49" s="12">
        <v>900145581</v>
      </c>
      <c r="B49" s="12" t="s">
        <v>96</v>
      </c>
      <c r="C49" s="12" t="s">
        <v>262</v>
      </c>
      <c r="D49" s="12">
        <v>788697</v>
      </c>
      <c r="E49" s="12" t="s">
        <v>287</v>
      </c>
      <c r="F49" s="12" t="s">
        <v>288</v>
      </c>
      <c r="G49" s="12" t="s">
        <v>154</v>
      </c>
      <c r="H49" s="12" t="s">
        <v>154</v>
      </c>
      <c r="I49" s="12" t="s">
        <v>154</v>
      </c>
      <c r="J49" s="20">
        <v>44072</v>
      </c>
      <c r="K49" s="21">
        <v>1190806</v>
      </c>
      <c r="L49" s="21">
        <v>1190806</v>
      </c>
      <c r="M49" s="12" t="s">
        <v>219</v>
      </c>
      <c r="N49" s="12" t="e">
        <v>#N/A</v>
      </c>
      <c r="O49" s="12" t="s">
        <v>220</v>
      </c>
      <c r="P49" s="21">
        <v>0</v>
      </c>
      <c r="Q49" s="12"/>
      <c r="R49" s="12"/>
      <c r="S49" s="21">
        <v>0</v>
      </c>
      <c r="T49" s="21">
        <v>0</v>
      </c>
      <c r="U49" s="12"/>
      <c r="V49" s="12"/>
      <c r="W49" s="12"/>
      <c r="X49" s="12"/>
      <c r="Y49" s="12"/>
      <c r="Z49" s="12" t="s">
        <v>221</v>
      </c>
      <c r="AA49" s="21">
        <v>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12"/>
      <c r="AL49" s="12"/>
      <c r="AM49" s="21">
        <v>0</v>
      </c>
      <c r="AN49" s="12"/>
      <c r="AO49" s="12"/>
      <c r="AP49" s="12"/>
      <c r="AQ49" s="20">
        <v>44072</v>
      </c>
      <c r="AR49" s="12"/>
      <c r="AS49" s="12"/>
      <c r="AT49" s="12"/>
      <c r="AU49" s="12" t="s">
        <v>158</v>
      </c>
      <c r="AV49" s="12"/>
      <c r="AW49" s="12"/>
      <c r="AX49" s="12"/>
      <c r="AY49" s="21">
        <v>0</v>
      </c>
      <c r="AZ49" s="21">
        <v>0</v>
      </c>
      <c r="BA49" s="12"/>
      <c r="BB49" s="12" t="s">
        <v>154</v>
      </c>
    </row>
    <row r="50" spans="1:54" x14ac:dyDescent="0.15">
      <c r="A50" s="12">
        <v>900145581</v>
      </c>
      <c r="B50" s="12" t="s">
        <v>96</v>
      </c>
      <c r="C50" s="12" t="s">
        <v>289</v>
      </c>
      <c r="D50" s="12">
        <v>1105379</v>
      </c>
      <c r="E50" s="12" t="s">
        <v>290</v>
      </c>
      <c r="F50" s="12" t="s">
        <v>291</v>
      </c>
      <c r="G50" s="12" t="s">
        <v>154</v>
      </c>
      <c r="H50" s="12" t="s">
        <v>154</v>
      </c>
      <c r="I50" s="12" t="s">
        <v>154</v>
      </c>
      <c r="J50" s="20">
        <v>43956</v>
      </c>
      <c r="K50" s="21">
        <v>80734</v>
      </c>
      <c r="L50" s="21">
        <v>80734</v>
      </c>
      <c r="M50" s="12" t="s">
        <v>219</v>
      </c>
      <c r="N50" s="12" t="e">
        <v>#N/A</v>
      </c>
      <c r="O50" s="12" t="s">
        <v>220</v>
      </c>
      <c r="P50" s="21">
        <v>0</v>
      </c>
      <c r="Q50" s="12"/>
      <c r="R50" s="12"/>
      <c r="S50" s="21">
        <v>0</v>
      </c>
      <c r="T50" s="21">
        <v>0</v>
      </c>
      <c r="U50" s="12"/>
      <c r="V50" s="12"/>
      <c r="W50" s="12"/>
      <c r="X50" s="12"/>
      <c r="Y50" s="12"/>
      <c r="Z50" s="12" t="s">
        <v>221</v>
      </c>
      <c r="AA50" s="21">
        <v>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12"/>
      <c r="AL50" s="12"/>
      <c r="AM50" s="21">
        <v>0</v>
      </c>
      <c r="AN50" s="12"/>
      <c r="AO50" s="12"/>
      <c r="AP50" s="12"/>
      <c r="AQ50" s="20">
        <v>43956</v>
      </c>
      <c r="AR50" s="12"/>
      <c r="AS50" s="12"/>
      <c r="AT50" s="12"/>
      <c r="AU50" s="12" t="s">
        <v>158</v>
      </c>
      <c r="AV50" s="12"/>
      <c r="AW50" s="12"/>
      <c r="AX50" s="12"/>
      <c r="AY50" s="21">
        <v>0</v>
      </c>
      <c r="AZ50" s="21">
        <v>0</v>
      </c>
      <c r="BA50" s="12"/>
      <c r="BB50" s="12" t="s">
        <v>154</v>
      </c>
    </row>
    <row r="51" spans="1:54" x14ac:dyDescent="0.15">
      <c r="A51" s="12">
        <v>900145581</v>
      </c>
      <c r="B51" s="12" t="s">
        <v>96</v>
      </c>
      <c r="C51" s="12" t="s">
        <v>289</v>
      </c>
      <c r="D51" s="12">
        <v>1111164</v>
      </c>
      <c r="E51" s="12" t="s">
        <v>292</v>
      </c>
      <c r="F51" s="12" t="s">
        <v>293</v>
      </c>
      <c r="G51" s="12" t="s">
        <v>154</v>
      </c>
      <c r="H51" s="12" t="s">
        <v>154</v>
      </c>
      <c r="I51" s="12" t="s">
        <v>154</v>
      </c>
      <c r="J51" s="20">
        <v>44015</v>
      </c>
      <c r="K51" s="21">
        <v>58785</v>
      </c>
      <c r="L51" s="21">
        <v>58785</v>
      </c>
      <c r="M51" s="12" t="s">
        <v>219</v>
      </c>
      <c r="N51" s="12" t="e">
        <v>#N/A</v>
      </c>
      <c r="O51" s="12" t="s">
        <v>220</v>
      </c>
      <c r="P51" s="21">
        <v>0</v>
      </c>
      <c r="Q51" s="12"/>
      <c r="R51" s="12"/>
      <c r="S51" s="21">
        <v>0</v>
      </c>
      <c r="T51" s="21">
        <v>0</v>
      </c>
      <c r="U51" s="12"/>
      <c r="V51" s="12"/>
      <c r="W51" s="12"/>
      <c r="X51" s="12"/>
      <c r="Y51" s="12"/>
      <c r="Z51" s="12" t="s">
        <v>221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12"/>
      <c r="AL51" s="12"/>
      <c r="AM51" s="21">
        <v>0</v>
      </c>
      <c r="AN51" s="12"/>
      <c r="AO51" s="12"/>
      <c r="AP51" s="12"/>
      <c r="AQ51" s="20">
        <v>44015</v>
      </c>
      <c r="AR51" s="12"/>
      <c r="AS51" s="12"/>
      <c r="AT51" s="12"/>
      <c r="AU51" s="12" t="s">
        <v>158</v>
      </c>
      <c r="AV51" s="12"/>
      <c r="AW51" s="12"/>
      <c r="AX51" s="12"/>
      <c r="AY51" s="21">
        <v>0</v>
      </c>
      <c r="AZ51" s="21">
        <v>0</v>
      </c>
      <c r="BA51" s="12"/>
      <c r="BB51" s="12" t="s">
        <v>154</v>
      </c>
    </row>
    <row r="52" spans="1:54" x14ac:dyDescent="0.15">
      <c r="A52" s="12">
        <v>900145581</v>
      </c>
      <c r="B52" s="12" t="s">
        <v>96</v>
      </c>
      <c r="C52" s="12" t="s">
        <v>289</v>
      </c>
      <c r="D52" s="12">
        <v>1114603</v>
      </c>
      <c r="E52" s="12" t="s">
        <v>294</v>
      </c>
      <c r="F52" s="12" t="s">
        <v>295</v>
      </c>
      <c r="G52" s="12" t="s">
        <v>154</v>
      </c>
      <c r="H52" s="12" t="s">
        <v>154</v>
      </c>
      <c r="I52" s="12" t="s">
        <v>154</v>
      </c>
      <c r="J52" s="20">
        <v>44043</v>
      </c>
      <c r="K52" s="21">
        <v>296163</v>
      </c>
      <c r="L52" s="21">
        <v>296163</v>
      </c>
      <c r="M52" s="12" t="s">
        <v>219</v>
      </c>
      <c r="N52" s="12" t="e">
        <v>#N/A</v>
      </c>
      <c r="O52" s="12" t="s">
        <v>220</v>
      </c>
      <c r="P52" s="21">
        <v>0</v>
      </c>
      <c r="Q52" s="12"/>
      <c r="R52" s="12"/>
      <c r="S52" s="21">
        <v>0</v>
      </c>
      <c r="T52" s="21">
        <v>0</v>
      </c>
      <c r="U52" s="12"/>
      <c r="V52" s="12"/>
      <c r="W52" s="12"/>
      <c r="X52" s="12"/>
      <c r="Y52" s="12"/>
      <c r="Z52" s="12" t="s">
        <v>221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12"/>
      <c r="AL52" s="12"/>
      <c r="AM52" s="21">
        <v>0</v>
      </c>
      <c r="AN52" s="12"/>
      <c r="AO52" s="12"/>
      <c r="AP52" s="12"/>
      <c r="AQ52" s="20">
        <v>44043</v>
      </c>
      <c r="AR52" s="12"/>
      <c r="AS52" s="12"/>
      <c r="AT52" s="12"/>
      <c r="AU52" s="12" t="s">
        <v>158</v>
      </c>
      <c r="AV52" s="12"/>
      <c r="AW52" s="12"/>
      <c r="AX52" s="12"/>
      <c r="AY52" s="21">
        <v>0</v>
      </c>
      <c r="AZ52" s="21">
        <v>0</v>
      </c>
      <c r="BA52" s="12"/>
      <c r="BB52" s="12" t="s">
        <v>154</v>
      </c>
    </row>
    <row r="53" spans="1:54" x14ac:dyDescent="0.15">
      <c r="A53" s="12">
        <v>900145581</v>
      </c>
      <c r="B53" s="12" t="s">
        <v>96</v>
      </c>
      <c r="C53" s="12" t="s">
        <v>289</v>
      </c>
      <c r="D53" s="12">
        <v>1116629</v>
      </c>
      <c r="E53" s="12" t="s">
        <v>296</v>
      </c>
      <c r="F53" s="12" t="s">
        <v>297</v>
      </c>
      <c r="G53" s="12" t="s">
        <v>154</v>
      </c>
      <c r="H53" s="12" t="s">
        <v>154</v>
      </c>
      <c r="I53" s="12" t="s">
        <v>154</v>
      </c>
      <c r="J53" s="20">
        <v>44061</v>
      </c>
      <c r="K53" s="21">
        <v>94967</v>
      </c>
      <c r="L53" s="21">
        <v>94967</v>
      </c>
      <c r="M53" s="12" t="s">
        <v>219</v>
      </c>
      <c r="N53" s="12" t="e">
        <v>#N/A</v>
      </c>
      <c r="O53" s="12" t="s">
        <v>220</v>
      </c>
      <c r="P53" s="21">
        <v>0</v>
      </c>
      <c r="Q53" s="12"/>
      <c r="R53" s="12"/>
      <c r="S53" s="21">
        <v>0</v>
      </c>
      <c r="T53" s="21">
        <v>0</v>
      </c>
      <c r="U53" s="12"/>
      <c r="V53" s="12"/>
      <c r="W53" s="12"/>
      <c r="X53" s="12"/>
      <c r="Y53" s="12"/>
      <c r="Z53" s="12" t="s">
        <v>221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12"/>
      <c r="AL53" s="12"/>
      <c r="AM53" s="21">
        <v>0</v>
      </c>
      <c r="AN53" s="12"/>
      <c r="AO53" s="12"/>
      <c r="AP53" s="12"/>
      <c r="AQ53" s="20">
        <v>44061</v>
      </c>
      <c r="AR53" s="12"/>
      <c r="AS53" s="12"/>
      <c r="AT53" s="12"/>
      <c r="AU53" s="12" t="s">
        <v>158</v>
      </c>
      <c r="AV53" s="12"/>
      <c r="AW53" s="12"/>
      <c r="AX53" s="12"/>
      <c r="AY53" s="21">
        <v>0</v>
      </c>
      <c r="AZ53" s="21">
        <v>0</v>
      </c>
      <c r="BA53" s="12"/>
      <c r="BB53" s="12" t="s">
        <v>154</v>
      </c>
    </row>
    <row r="54" spans="1:54" x14ac:dyDescent="0.15">
      <c r="A54" s="12">
        <v>900145581</v>
      </c>
      <c r="B54" s="12" t="s">
        <v>96</v>
      </c>
      <c r="C54" s="12" t="s">
        <v>289</v>
      </c>
      <c r="D54" s="12">
        <v>1116723</v>
      </c>
      <c r="E54" s="12" t="s">
        <v>298</v>
      </c>
      <c r="F54" s="12" t="s">
        <v>299</v>
      </c>
      <c r="G54" s="12" t="s">
        <v>154</v>
      </c>
      <c r="H54" s="12" t="s">
        <v>154</v>
      </c>
      <c r="I54" s="12" t="s">
        <v>154</v>
      </c>
      <c r="J54" s="20">
        <v>44062</v>
      </c>
      <c r="K54" s="21">
        <v>87551</v>
      </c>
      <c r="L54" s="21">
        <v>87551</v>
      </c>
      <c r="M54" s="12" t="s">
        <v>219</v>
      </c>
      <c r="N54" s="12" t="e">
        <v>#N/A</v>
      </c>
      <c r="O54" s="12" t="s">
        <v>220</v>
      </c>
      <c r="P54" s="21">
        <v>0</v>
      </c>
      <c r="Q54" s="12"/>
      <c r="R54" s="12"/>
      <c r="S54" s="21">
        <v>0</v>
      </c>
      <c r="T54" s="21">
        <v>0</v>
      </c>
      <c r="U54" s="12"/>
      <c r="V54" s="12"/>
      <c r="W54" s="12"/>
      <c r="X54" s="12"/>
      <c r="Y54" s="12"/>
      <c r="Z54" s="12" t="s">
        <v>221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12"/>
      <c r="AL54" s="12"/>
      <c r="AM54" s="21">
        <v>0</v>
      </c>
      <c r="AN54" s="12"/>
      <c r="AO54" s="12"/>
      <c r="AP54" s="12"/>
      <c r="AQ54" s="20">
        <v>44062</v>
      </c>
      <c r="AR54" s="12"/>
      <c r="AS54" s="12"/>
      <c r="AT54" s="12"/>
      <c r="AU54" s="12" t="s">
        <v>158</v>
      </c>
      <c r="AV54" s="12"/>
      <c r="AW54" s="12"/>
      <c r="AX54" s="12"/>
      <c r="AY54" s="21">
        <v>0</v>
      </c>
      <c r="AZ54" s="21">
        <v>0</v>
      </c>
      <c r="BA54" s="12"/>
      <c r="BB54" s="12" t="s">
        <v>154</v>
      </c>
    </row>
    <row r="55" spans="1:54" x14ac:dyDescent="0.15">
      <c r="A55" s="12">
        <v>900145581</v>
      </c>
      <c r="B55" s="12" t="s">
        <v>96</v>
      </c>
      <c r="C55" s="12" t="s">
        <v>300</v>
      </c>
      <c r="D55" s="12">
        <v>1686864</v>
      </c>
      <c r="E55" s="12" t="s">
        <v>301</v>
      </c>
      <c r="F55" s="12" t="s">
        <v>302</v>
      </c>
      <c r="G55" s="12" t="s">
        <v>154</v>
      </c>
      <c r="H55" s="12" t="s">
        <v>154</v>
      </c>
      <c r="I55" s="12" t="s">
        <v>154</v>
      </c>
      <c r="J55" s="20">
        <v>44013</v>
      </c>
      <c r="K55" s="21">
        <v>5000</v>
      </c>
      <c r="L55" s="21">
        <v>5000</v>
      </c>
      <c r="M55" s="12" t="s">
        <v>219</v>
      </c>
      <c r="N55" s="12" t="s">
        <v>220</v>
      </c>
      <c r="O55" s="12" t="s">
        <v>220</v>
      </c>
      <c r="P55" s="21">
        <v>0</v>
      </c>
      <c r="Q55" s="12"/>
      <c r="R55" s="12"/>
      <c r="S55" s="21">
        <v>0</v>
      </c>
      <c r="T55" s="21">
        <v>0</v>
      </c>
      <c r="U55" s="12"/>
      <c r="V55" s="12"/>
      <c r="W55" s="12"/>
      <c r="X55" s="12"/>
      <c r="Y55" s="12"/>
      <c r="Z55" s="12" t="s">
        <v>221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12"/>
      <c r="AL55" s="12"/>
      <c r="AM55" s="21">
        <v>0</v>
      </c>
      <c r="AN55" s="12"/>
      <c r="AO55" s="12"/>
      <c r="AP55" s="12"/>
      <c r="AQ55" s="20">
        <v>44013</v>
      </c>
      <c r="AR55" s="12"/>
      <c r="AS55" s="12"/>
      <c r="AT55" s="12"/>
      <c r="AU55" s="12" t="s">
        <v>158</v>
      </c>
      <c r="AV55" s="12"/>
      <c r="AW55" s="12"/>
      <c r="AX55" s="12"/>
      <c r="AY55" s="21">
        <v>0</v>
      </c>
      <c r="AZ55" s="21">
        <v>0</v>
      </c>
      <c r="BA55" s="12"/>
      <c r="BB55" s="12" t="s">
        <v>154</v>
      </c>
    </row>
    <row r="56" spans="1:54" x14ac:dyDescent="0.15">
      <c r="A56" s="12">
        <v>900145581</v>
      </c>
      <c r="B56" s="12" t="s">
        <v>96</v>
      </c>
      <c r="C56" s="12" t="s">
        <v>300</v>
      </c>
      <c r="D56" s="12">
        <v>1688008</v>
      </c>
      <c r="E56" s="12" t="s">
        <v>303</v>
      </c>
      <c r="F56" s="12" t="s">
        <v>304</v>
      </c>
      <c r="G56" s="12" t="s">
        <v>154</v>
      </c>
      <c r="H56" s="12" t="s">
        <v>154</v>
      </c>
      <c r="I56" s="12" t="s">
        <v>154</v>
      </c>
      <c r="J56" s="20">
        <v>44021</v>
      </c>
      <c r="K56" s="21">
        <v>4800</v>
      </c>
      <c r="L56" s="21">
        <v>4800</v>
      </c>
      <c r="M56" s="12" t="s">
        <v>219</v>
      </c>
      <c r="N56" s="12" t="s">
        <v>220</v>
      </c>
      <c r="O56" s="12" t="s">
        <v>220</v>
      </c>
      <c r="P56" s="21">
        <v>0</v>
      </c>
      <c r="Q56" s="12"/>
      <c r="R56" s="12"/>
      <c r="S56" s="21">
        <v>0</v>
      </c>
      <c r="T56" s="21">
        <v>0</v>
      </c>
      <c r="U56" s="12"/>
      <c r="V56" s="12"/>
      <c r="W56" s="12"/>
      <c r="X56" s="12"/>
      <c r="Y56" s="12"/>
      <c r="Z56" s="12" t="s">
        <v>221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12"/>
      <c r="AL56" s="12"/>
      <c r="AM56" s="21">
        <v>0</v>
      </c>
      <c r="AN56" s="12"/>
      <c r="AO56" s="12"/>
      <c r="AP56" s="12"/>
      <c r="AQ56" s="20">
        <v>44021</v>
      </c>
      <c r="AR56" s="12"/>
      <c r="AS56" s="12"/>
      <c r="AT56" s="12"/>
      <c r="AU56" s="12" t="s">
        <v>158</v>
      </c>
      <c r="AV56" s="12"/>
      <c r="AW56" s="12"/>
      <c r="AX56" s="12"/>
      <c r="AY56" s="21">
        <v>0</v>
      </c>
      <c r="AZ56" s="21">
        <v>0</v>
      </c>
      <c r="BA56" s="12"/>
      <c r="BB56" s="12" t="s">
        <v>154</v>
      </c>
    </row>
    <row r="57" spans="1:54" x14ac:dyDescent="0.15">
      <c r="A57" s="12">
        <v>900145581</v>
      </c>
      <c r="B57" s="12" t="s">
        <v>96</v>
      </c>
      <c r="C57" s="12" t="s">
        <v>300</v>
      </c>
      <c r="D57" s="12">
        <v>1689456</v>
      </c>
      <c r="E57" s="12" t="s">
        <v>305</v>
      </c>
      <c r="F57" s="12" t="s">
        <v>306</v>
      </c>
      <c r="G57" s="12" t="s">
        <v>154</v>
      </c>
      <c r="H57" s="12" t="s">
        <v>154</v>
      </c>
      <c r="I57" s="12" t="s">
        <v>154</v>
      </c>
      <c r="J57" s="20">
        <v>44030</v>
      </c>
      <c r="K57" s="21">
        <v>81655</v>
      </c>
      <c r="L57" s="21">
        <v>81655</v>
      </c>
      <c r="M57" s="12" t="s">
        <v>219</v>
      </c>
      <c r="N57" s="12" t="s">
        <v>220</v>
      </c>
      <c r="O57" s="12" t="s">
        <v>220</v>
      </c>
      <c r="P57" s="21">
        <v>0</v>
      </c>
      <c r="Q57" s="12"/>
      <c r="R57" s="12"/>
      <c r="S57" s="21">
        <v>0</v>
      </c>
      <c r="T57" s="21">
        <v>0</v>
      </c>
      <c r="U57" s="12"/>
      <c r="V57" s="12"/>
      <c r="W57" s="12"/>
      <c r="X57" s="12"/>
      <c r="Y57" s="12"/>
      <c r="Z57" s="12" t="s">
        <v>221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12"/>
      <c r="AL57" s="12"/>
      <c r="AM57" s="21">
        <v>0</v>
      </c>
      <c r="AN57" s="12"/>
      <c r="AO57" s="12"/>
      <c r="AP57" s="12"/>
      <c r="AQ57" s="20">
        <v>44030</v>
      </c>
      <c r="AR57" s="12"/>
      <c r="AS57" s="12"/>
      <c r="AT57" s="12"/>
      <c r="AU57" s="12" t="s">
        <v>158</v>
      </c>
      <c r="AV57" s="12"/>
      <c r="AW57" s="12"/>
      <c r="AX57" s="12"/>
      <c r="AY57" s="21">
        <v>0</v>
      </c>
      <c r="AZ57" s="21">
        <v>0</v>
      </c>
      <c r="BA57" s="12"/>
      <c r="BB57" s="12" t="s">
        <v>154</v>
      </c>
    </row>
    <row r="58" spans="1:54" x14ac:dyDescent="0.15">
      <c r="A58" s="12">
        <v>900145581</v>
      </c>
      <c r="B58" s="12" t="s">
        <v>96</v>
      </c>
      <c r="C58" s="12" t="s">
        <v>300</v>
      </c>
      <c r="D58" s="12">
        <v>1689633</v>
      </c>
      <c r="E58" s="12" t="s">
        <v>307</v>
      </c>
      <c r="F58" s="12" t="s">
        <v>308</v>
      </c>
      <c r="G58" s="12" t="s">
        <v>154</v>
      </c>
      <c r="H58" s="12" t="s">
        <v>154</v>
      </c>
      <c r="I58" s="12" t="s">
        <v>154</v>
      </c>
      <c r="J58" s="20">
        <v>44033</v>
      </c>
      <c r="K58" s="21">
        <v>4800</v>
      </c>
      <c r="L58" s="21">
        <v>4800</v>
      </c>
      <c r="M58" s="12" t="s">
        <v>219</v>
      </c>
      <c r="N58" s="12" t="s">
        <v>220</v>
      </c>
      <c r="O58" s="12" t="s">
        <v>220</v>
      </c>
      <c r="P58" s="21">
        <v>0</v>
      </c>
      <c r="Q58" s="12"/>
      <c r="R58" s="12"/>
      <c r="S58" s="21">
        <v>0</v>
      </c>
      <c r="T58" s="21">
        <v>0</v>
      </c>
      <c r="U58" s="12"/>
      <c r="V58" s="12"/>
      <c r="W58" s="12"/>
      <c r="X58" s="12"/>
      <c r="Y58" s="12"/>
      <c r="Z58" s="12" t="s">
        <v>221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12"/>
      <c r="AL58" s="12"/>
      <c r="AM58" s="21">
        <v>0</v>
      </c>
      <c r="AN58" s="12"/>
      <c r="AO58" s="12"/>
      <c r="AP58" s="12"/>
      <c r="AQ58" s="20">
        <v>44033</v>
      </c>
      <c r="AR58" s="12"/>
      <c r="AS58" s="12"/>
      <c r="AT58" s="12"/>
      <c r="AU58" s="12" t="s">
        <v>158</v>
      </c>
      <c r="AV58" s="12"/>
      <c r="AW58" s="12"/>
      <c r="AX58" s="12"/>
      <c r="AY58" s="21">
        <v>0</v>
      </c>
      <c r="AZ58" s="21">
        <v>0</v>
      </c>
      <c r="BA58" s="12"/>
      <c r="BB58" s="12" t="s">
        <v>154</v>
      </c>
    </row>
    <row r="59" spans="1:54" x14ac:dyDescent="0.15">
      <c r="A59" s="12">
        <v>900145581</v>
      </c>
      <c r="B59" s="12" t="s">
        <v>96</v>
      </c>
      <c r="C59" s="12" t="s">
        <v>300</v>
      </c>
      <c r="D59" s="12">
        <v>1692863</v>
      </c>
      <c r="E59" s="12" t="s">
        <v>309</v>
      </c>
      <c r="F59" s="12" t="s">
        <v>310</v>
      </c>
      <c r="G59" s="12" t="s">
        <v>154</v>
      </c>
      <c r="H59" s="12" t="s">
        <v>154</v>
      </c>
      <c r="I59" s="12" t="s">
        <v>154</v>
      </c>
      <c r="J59" s="20">
        <v>44054</v>
      </c>
      <c r="K59" s="21">
        <v>147520</v>
      </c>
      <c r="L59" s="21">
        <v>147520</v>
      </c>
      <c r="M59" s="12" t="s">
        <v>219</v>
      </c>
      <c r="N59" s="12" t="s">
        <v>220</v>
      </c>
      <c r="O59" s="12" t="s">
        <v>220</v>
      </c>
      <c r="P59" s="21">
        <v>0</v>
      </c>
      <c r="Q59" s="12"/>
      <c r="R59" s="12"/>
      <c r="S59" s="21">
        <v>0</v>
      </c>
      <c r="T59" s="21">
        <v>0</v>
      </c>
      <c r="U59" s="12"/>
      <c r="V59" s="12"/>
      <c r="W59" s="12"/>
      <c r="X59" s="12"/>
      <c r="Y59" s="12"/>
      <c r="Z59" s="12" t="s">
        <v>221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12"/>
      <c r="AL59" s="12"/>
      <c r="AM59" s="21">
        <v>0</v>
      </c>
      <c r="AN59" s="12"/>
      <c r="AO59" s="12"/>
      <c r="AP59" s="12"/>
      <c r="AQ59" s="20">
        <v>44054</v>
      </c>
      <c r="AR59" s="12"/>
      <c r="AS59" s="12"/>
      <c r="AT59" s="12"/>
      <c r="AU59" s="12" t="s">
        <v>158</v>
      </c>
      <c r="AV59" s="12"/>
      <c r="AW59" s="12"/>
      <c r="AX59" s="12"/>
      <c r="AY59" s="21">
        <v>0</v>
      </c>
      <c r="AZ59" s="21">
        <v>0</v>
      </c>
      <c r="BA59" s="12"/>
      <c r="BB59" s="12" t="s">
        <v>154</v>
      </c>
    </row>
    <row r="60" spans="1:54" x14ac:dyDescent="0.15">
      <c r="A60" s="12">
        <v>900145581</v>
      </c>
      <c r="B60" s="12" t="s">
        <v>96</v>
      </c>
      <c r="C60" s="12" t="s">
        <v>300</v>
      </c>
      <c r="D60" s="12">
        <v>1695481</v>
      </c>
      <c r="E60" s="12" t="s">
        <v>311</v>
      </c>
      <c r="F60" s="12" t="s">
        <v>312</v>
      </c>
      <c r="G60" s="12" t="s">
        <v>154</v>
      </c>
      <c r="H60" s="12" t="s">
        <v>154</v>
      </c>
      <c r="I60" s="12" t="s">
        <v>154</v>
      </c>
      <c r="J60" s="20">
        <v>44070</v>
      </c>
      <c r="K60" s="21">
        <v>147271</v>
      </c>
      <c r="L60" s="21">
        <v>147271</v>
      </c>
      <c r="M60" s="12" t="s">
        <v>219</v>
      </c>
      <c r="N60" s="12" t="s">
        <v>220</v>
      </c>
      <c r="O60" s="12" t="s">
        <v>220</v>
      </c>
      <c r="P60" s="21">
        <v>0</v>
      </c>
      <c r="Q60" s="12"/>
      <c r="R60" s="12"/>
      <c r="S60" s="21">
        <v>0</v>
      </c>
      <c r="T60" s="21">
        <v>0</v>
      </c>
      <c r="U60" s="12"/>
      <c r="V60" s="12"/>
      <c r="W60" s="12"/>
      <c r="X60" s="12"/>
      <c r="Y60" s="12"/>
      <c r="Z60" s="12" t="s">
        <v>221</v>
      </c>
      <c r="AA60" s="21">
        <v>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12"/>
      <c r="AL60" s="12"/>
      <c r="AM60" s="21">
        <v>0</v>
      </c>
      <c r="AN60" s="12"/>
      <c r="AO60" s="12"/>
      <c r="AP60" s="12"/>
      <c r="AQ60" s="20">
        <v>44070</v>
      </c>
      <c r="AR60" s="12"/>
      <c r="AS60" s="12"/>
      <c r="AT60" s="12"/>
      <c r="AU60" s="12" t="s">
        <v>158</v>
      </c>
      <c r="AV60" s="12"/>
      <c r="AW60" s="12"/>
      <c r="AX60" s="12"/>
      <c r="AY60" s="21">
        <v>0</v>
      </c>
      <c r="AZ60" s="21">
        <v>0</v>
      </c>
      <c r="BA60" s="12"/>
      <c r="BB60" s="12" t="s">
        <v>154</v>
      </c>
    </row>
    <row r="61" spans="1:54" x14ac:dyDescent="0.15">
      <c r="A61" s="12">
        <v>900145581</v>
      </c>
      <c r="B61" s="12" t="s">
        <v>96</v>
      </c>
      <c r="C61" s="12" t="s">
        <v>300</v>
      </c>
      <c r="D61" s="12">
        <v>1695870</v>
      </c>
      <c r="E61" s="12" t="s">
        <v>313</v>
      </c>
      <c r="F61" s="12" t="s">
        <v>314</v>
      </c>
      <c r="G61" s="12" t="s">
        <v>154</v>
      </c>
      <c r="H61" s="12" t="s">
        <v>154</v>
      </c>
      <c r="I61" s="12" t="s">
        <v>154</v>
      </c>
      <c r="J61" s="20">
        <v>44073</v>
      </c>
      <c r="K61" s="21">
        <v>981127</v>
      </c>
      <c r="L61" s="21">
        <v>981127</v>
      </c>
      <c r="M61" s="12" t="s">
        <v>219</v>
      </c>
      <c r="N61" s="12" t="s">
        <v>220</v>
      </c>
      <c r="O61" s="12" t="s">
        <v>220</v>
      </c>
      <c r="P61" s="21">
        <v>0</v>
      </c>
      <c r="Q61" s="12"/>
      <c r="R61" s="12"/>
      <c r="S61" s="21">
        <v>0</v>
      </c>
      <c r="T61" s="21">
        <v>0</v>
      </c>
      <c r="U61" s="12"/>
      <c r="V61" s="12"/>
      <c r="W61" s="12"/>
      <c r="X61" s="12"/>
      <c r="Y61" s="12"/>
      <c r="Z61" s="12" t="s">
        <v>221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12"/>
      <c r="AL61" s="12"/>
      <c r="AM61" s="21">
        <v>0</v>
      </c>
      <c r="AN61" s="12"/>
      <c r="AO61" s="12"/>
      <c r="AP61" s="12"/>
      <c r="AQ61" s="20">
        <v>44073</v>
      </c>
      <c r="AR61" s="12"/>
      <c r="AS61" s="12"/>
      <c r="AT61" s="12"/>
      <c r="AU61" s="12" t="s">
        <v>158</v>
      </c>
      <c r="AV61" s="12"/>
      <c r="AW61" s="12"/>
      <c r="AX61" s="12"/>
      <c r="AY61" s="21">
        <v>0</v>
      </c>
      <c r="AZ61" s="21">
        <v>0</v>
      </c>
      <c r="BA61" s="12"/>
      <c r="BB61" s="12" t="s">
        <v>154</v>
      </c>
    </row>
    <row r="62" spans="1:54" x14ac:dyDescent="0.15">
      <c r="A62" s="12">
        <v>900145581</v>
      </c>
      <c r="B62" s="12" t="s">
        <v>96</v>
      </c>
      <c r="C62" s="12" t="s">
        <v>151</v>
      </c>
      <c r="D62" s="12">
        <v>47228</v>
      </c>
      <c r="E62" s="12" t="s">
        <v>152</v>
      </c>
      <c r="F62" s="12" t="s">
        <v>153</v>
      </c>
      <c r="G62" s="12" t="s">
        <v>151</v>
      </c>
      <c r="H62" s="12">
        <v>47228</v>
      </c>
      <c r="I62" s="12" t="s">
        <v>154</v>
      </c>
      <c r="J62" s="20">
        <v>44931</v>
      </c>
      <c r="K62" s="21">
        <v>438485</v>
      </c>
      <c r="L62" s="21">
        <v>438485</v>
      </c>
      <c r="M62" s="12" t="s">
        <v>155</v>
      </c>
      <c r="N62" s="12" t="s">
        <v>156</v>
      </c>
      <c r="O62" s="12" t="s">
        <v>156</v>
      </c>
      <c r="P62" s="21">
        <v>438485</v>
      </c>
      <c r="Q62" s="12">
        <v>1222228058</v>
      </c>
      <c r="R62" s="12"/>
      <c r="S62" s="21">
        <v>0</v>
      </c>
      <c r="T62" s="21">
        <v>0</v>
      </c>
      <c r="U62" s="12"/>
      <c r="V62" s="12"/>
      <c r="W62" s="12"/>
      <c r="X62" s="12"/>
      <c r="Y62" s="12"/>
      <c r="Z62" s="12" t="s">
        <v>157</v>
      </c>
      <c r="AA62" s="21">
        <v>438485</v>
      </c>
      <c r="AB62" s="21">
        <v>0</v>
      </c>
      <c r="AC62" s="21">
        <v>0</v>
      </c>
      <c r="AD62" s="21">
        <v>0</v>
      </c>
      <c r="AE62" s="21">
        <v>438485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12"/>
      <c r="AL62" s="12"/>
      <c r="AM62" s="21">
        <v>0</v>
      </c>
      <c r="AN62" s="12"/>
      <c r="AO62" s="12"/>
      <c r="AP62" s="12"/>
      <c r="AQ62" s="20">
        <v>44931</v>
      </c>
      <c r="AR62" s="12"/>
      <c r="AS62" s="12">
        <v>2</v>
      </c>
      <c r="AT62" s="12"/>
      <c r="AU62" s="12" t="s">
        <v>158</v>
      </c>
      <c r="AV62" s="12"/>
      <c r="AW62" s="12">
        <v>20230228</v>
      </c>
      <c r="AX62" s="12">
        <v>20230213</v>
      </c>
      <c r="AY62" s="21">
        <v>438485</v>
      </c>
      <c r="AZ62" s="21">
        <v>0</v>
      </c>
      <c r="BA62" s="12"/>
      <c r="BB62" s="12" t="s">
        <v>154</v>
      </c>
    </row>
    <row r="63" spans="1:54" x14ac:dyDescent="0.15">
      <c r="A63" s="12">
        <v>900145581</v>
      </c>
      <c r="B63" s="12" t="s">
        <v>96</v>
      </c>
      <c r="C63" s="12" t="s">
        <v>151</v>
      </c>
      <c r="D63" s="12">
        <v>44239</v>
      </c>
      <c r="E63" s="12" t="s">
        <v>159</v>
      </c>
      <c r="F63" s="12" t="s">
        <v>160</v>
      </c>
      <c r="G63" s="12" t="s">
        <v>151</v>
      </c>
      <c r="H63" s="12">
        <v>44239</v>
      </c>
      <c r="I63" s="12" t="s">
        <v>154</v>
      </c>
      <c r="J63" s="20">
        <v>44875</v>
      </c>
      <c r="K63" s="21">
        <v>134614</v>
      </c>
      <c r="L63" s="21">
        <v>134614</v>
      </c>
      <c r="M63" s="12" t="s">
        <v>155</v>
      </c>
      <c r="N63" s="12" t="s">
        <v>156</v>
      </c>
      <c r="O63" s="12" t="s">
        <v>156</v>
      </c>
      <c r="P63" s="21">
        <v>134614</v>
      </c>
      <c r="Q63" s="12">
        <v>1222201561</v>
      </c>
      <c r="R63" s="12"/>
      <c r="S63" s="21">
        <v>0</v>
      </c>
      <c r="T63" s="21">
        <v>0</v>
      </c>
      <c r="U63" s="12"/>
      <c r="V63" s="12"/>
      <c r="W63" s="12"/>
      <c r="X63" s="12"/>
      <c r="Y63" s="12"/>
      <c r="Z63" s="12" t="s">
        <v>157</v>
      </c>
      <c r="AA63" s="21">
        <v>134614</v>
      </c>
      <c r="AB63" s="21">
        <v>0</v>
      </c>
      <c r="AC63" s="21">
        <v>0</v>
      </c>
      <c r="AD63" s="21">
        <v>0</v>
      </c>
      <c r="AE63" s="21">
        <v>134614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12"/>
      <c r="AL63" s="12"/>
      <c r="AM63" s="21">
        <v>0</v>
      </c>
      <c r="AN63" s="12"/>
      <c r="AO63" s="12"/>
      <c r="AP63" s="12"/>
      <c r="AQ63" s="20">
        <v>44875</v>
      </c>
      <c r="AR63" s="12"/>
      <c r="AS63" s="12">
        <v>2</v>
      </c>
      <c r="AT63" s="12"/>
      <c r="AU63" s="12" t="s">
        <v>158</v>
      </c>
      <c r="AV63" s="12"/>
      <c r="AW63" s="12">
        <v>20221230</v>
      </c>
      <c r="AX63" s="12">
        <v>20221212</v>
      </c>
      <c r="AY63" s="21">
        <v>134614</v>
      </c>
      <c r="AZ63" s="21">
        <v>0</v>
      </c>
      <c r="BA63" s="12"/>
      <c r="BB63" s="12" t="s">
        <v>154</v>
      </c>
    </row>
    <row r="64" spans="1:54" x14ac:dyDescent="0.15">
      <c r="A64" s="12">
        <v>900145581</v>
      </c>
      <c r="B64" s="12" t="s">
        <v>96</v>
      </c>
      <c r="C64" s="12" t="s">
        <v>161</v>
      </c>
      <c r="D64" s="12">
        <v>52895</v>
      </c>
      <c r="E64" s="12" t="s">
        <v>162</v>
      </c>
      <c r="F64" s="12" t="s">
        <v>163</v>
      </c>
      <c r="G64" s="12" t="s">
        <v>161</v>
      </c>
      <c r="H64" s="12">
        <v>52895</v>
      </c>
      <c r="I64" s="12" t="s">
        <v>154</v>
      </c>
      <c r="J64" s="20">
        <v>44945</v>
      </c>
      <c r="K64" s="21">
        <v>99423</v>
      </c>
      <c r="L64" s="21">
        <v>99423</v>
      </c>
      <c r="M64" s="12" t="s">
        <v>155</v>
      </c>
      <c r="N64" s="12" t="s">
        <v>156</v>
      </c>
      <c r="O64" s="12" t="s">
        <v>156</v>
      </c>
      <c r="P64" s="21">
        <v>99423</v>
      </c>
      <c r="Q64" s="12">
        <v>1222242680</v>
      </c>
      <c r="R64" s="12"/>
      <c r="S64" s="21">
        <v>0</v>
      </c>
      <c r="T64" s="21">
        <v>0</v>
      </c>
      <c r="U64" s="12"/>
      <c r="V64" s="12"/>
      <c r="W64" s="12"/>
      <c r="X64" s="12" t="s">
        <v>164</v>
      </c>
      <c r="Y64" s="12" t="s">
        <v>165</v>
      </c>
      <c r="Z64" s="12" t="s">
        <v>157</v>
      </c>
      <c r="AA64" s="21">
        <v>99423</v>
      </c>
      <c r="AB64" s="21">
        <v>0</v>
      </c>
      <c r="AC64" s="21">
        <v>0</v>
      </c>
      <c r="AD64" s="21">
        <v>0</v>
      </c>
      <c r="AE64" s="21">
        <v>99423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12"/>
      <c r="AL64" s="12"/>
      <c r="AM64" s="21">
        <v>0</v>
      </c>
      <c r="AN64" s="12"/>
      <c r="AO64" s="12"/>
      <c r="AP64" s="12"/>
      <c r="AQ64" s="20">
        <v>44945</v>
      </c>
      <c r="AR64" s="12"/>
      <c r="AS64" s="12">
        <v>2</v>
      </c>
      <c r="AT64" s="12"/>
      <c r="AU64" s="12" t="s">
        <v>158</v>
      </c>
      <c r="AV64" s="12"/>
      <c r="AW64" s="12">
        <v>20230227</v>
      </c>
      <c r="AX64" s="12">
        <v>20230213</v>
      </c>
      <c r="AY64" s="21">
        <v>99423</v>
      </c>
      <c r="AZ64" s="21">
        <v>0</v>
      </c>
      <c r="BA64" s="12"/>
      <c r="BB64" s="12" t="s">
        <v>154</v>
      </c>
    </row>
    <row r="65" spans="1:54" x14ac:dyDescent="0.15">
      <c r="A65" s="12">
        <v>900145581</v>
      </c>
      <c r="B65" s="12" t="s">
        <v>96</v>
      </c>
      <c r="C65" s="12" t="s">
        <v>151</v>
      </c>
      <c r="D65" s="12">
        <v>41218</v>
      </c>
      <c r="E65" s="12" t="s">
        <v>166</v>
      </c>
      <c r="F65" s="12" t="s">
        <v>167</v>
      </c>
      <c r="G65" s="12" t="s">
        <v>151</v>
      </c>
      <c r="H65" s="12">
        <v>41218</v>
      </c>
      <c r="I65" s="12" t="s">
        <v>154</v>
      </c>
      <c r="J65" s="20">
        <v>44831</v>
      </c>
      <c r="K65" s="21">
        <v>99423</v>
      </c>
      <c r="L65" s="21">
        <v>99423</v>
      </c>
      <c r="M65" s="12" t="s">
        <v>155</v>
      </c>
      <c r="N65" s="12" t="s">
        <v>156</v>
      </c>
      <c r="O65" s="12" t="s">
        <v>156</v>
      </c>
      <c r="P65" s="21">
        <v>99423</v>
      </c>
      <c r="Q65" s="12">
        <v>1222154043</v>
      </c>
      <c r="R65" s="12"/>
      <c r="S65" s="21">
        <v>0</v>
      </c>
      <c r="T65" s="21">
        <v>0</v>
      </c>
      <c r="U65" s="12"/>
      <c r="V65" s="12"/>
      <c r="W65" s="12"/>
      <c r="X65" s="12" t="s">
        <v>164</v>
      </c>
      <c r="Y65" s="12" t="s">
        <v>168</v>
      </c>
      <c r="Z65" s="12" t="s">
        <v>157</v>
      </c>
      <c r="AA65" s="21">
        <v>99423</v>
      </c>
      <c r="AB65" s="21">
        <v>0</v>
      </c>
      <c r="AC65" s="21">
        <v>0</v>
      </c>
      <c r="AD65" s="21">
        <v>0</v>
      </c>
      <c r="AE65" s="21">
        <v>99423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12"/>
      <c r="AL65" s="12"/>
      <c r="AM65" s="21">
        <v>0</v>
      </c>
      <c r="AN65" s="12"/>
      <c r="AO65" s="12"/>
      <c r="AP65" s="12"/>
      <c r="AQ65" s="20">
        <v>44831</v>
      </c>
      <c r="AR65" s="12"/>
      <c r="AS65" s="12">
        <v>2</v>
      </c>
      <c r="AT65" s="12"/>
      <c r="AU65" s="12" t="s">
        <v>158</v>
      </c>
      <c r="AV65" s="12"/>
      <c r="AW65" s="12">
        <v>20221029</v>
      </c>
      <c r="AX65" s="12">
        <v>20221010</v>
      </c>
      <c r="AY65" s="21">
        <v>99423</v>
      </c>
      <c r="AZ65" s="21">
        <v>0</v>
      </c>
      <c r="BA65" s="12"/>
      <c r="BB65" s="12" t="s">
        <v>154</v>
      </c>
    </row>
    <row r="66" spans="1:54" x14ac:dyDescent="0.15">
      <c r="A66" s="12">
        <v>900145581</v>
      </c>
      <c r="B66" s="12" t="s">
        <v>96</v>
      </c>
      <c r="C66" s="12" t="s">
        <v>161</v>
      </c>
      <c r="D66" s="12">
        <v>46220</v>
      </c>
      <c r="E66" s="12" t="s">
        <v>208</v>
      </c>
      <c r="F66" s="12" t="s">
        <v>209</v>
      </c>
      <c r="G66" s="12" t="s">
        <v>161</v>
      </c>
      <c r="H66" s="12">
        <v>46220</v>
      </c>
      <c r="I66" s="12" t="s">
        <v>154</v>
      </c>
      <c r="J66" s="20">
        <v>44850</v>
      </c>
      <c r="K66" s="21">
        <v>177457</v>
      </c>
      <c r="L66" s="21">
        <v>60263</v>
      </c>
      <c r="M66" s="12" t="s">
        <v>171</v>
      </c>
      <c r="N66" s="12" t="s">
        <v>404</v>
      </c>
      <c r="O66" s="12" t="s">
        <v>210</v>
      </c>
      <c r="P66" s="21">
        <v>0</v>
      </c>
      <c r="Q66" s="12"/>
      <c r="R66" s="12"/>
      <c r="S66" s="21">
        <v>0</v>
      </c>
      <c r="T66" s="21">
        <v>60263</v>
      </c>
      <c r="U66" s="12" t="s">
        <v>211</v>
      </c>
      <c r="V66" s="12" t="s">
        <v>212</v>
      </c>
      <c r="W66" s="12"/>
      <c r="X66" s="12"/>
      <c r="Y66" s="12"/>
      <c r="Z66" s="12" t="s">
        <v>157</v>
      </c>
      <c r="AA66" s="21">
        <v>177457</v>
      </c>
      <c r="AB66" s="21">
        <v>0</v>
      </c>
      <c r="AC66" s="21">
        <v>0</v>
      </c>
      <c r="AD66" s="21">
        <v>0</v>
      </c>
      <c r="AE66" s="21">
        <v>117194</v>
      </c>
      <c r="AF66" s="21">
        <v>0</v>
      </c>
      <c r="AG66" s="21">
        <v>60263</v>
      </c>
      <c r="AH66" s="21">
        <v>60263</v>
      </c>
      <c r="AI66" s="21">
        <v>0</v>
      </c>
      <c r="AJ66" s="21">
        <v>0</v>
      </c>
      <c r="AK66" s="12"/>
      <c r="AL66" s="12"/>
      <c r="AM66" s="21">
        <v>0</v>
      </c>
      <c r="AN66" s="12"/>
      <c r="AO66" s="12"/>
      <c r="AP66" s="12" t="s">
        <v>213</v>
      </c>
      <c r="AQ66" s="20">
        <v>44850</v>
      </c>
      <c r="AR66" s="12"/>
      <c r="AS66" s="12">
        <v>9</v>
      </c>
      <c r="AT66" s="12"/>
      <c r="AU66" s="12" t="s">
        <v>158</v>
      </c>
      <c r="AV66" s="12"/>
      <c r="AW66" s="12">
        <v>21001231</v>
      </c>
      <c r="AX66" s="12">
        <v>20221108</v>
      </c>
      <c r="AY66" s="21">
        <v>177457</v>
      </c>
      <c r="AZ66" s="21">
        <v>0</v>
      </c>
      <c r="BA66" s="12"/>
      <c r="BB66" s="12" t="s">
        <v>154</v>
      </c>
    </row>
    <row r="67" spans="1:54" x14ac:dyDescent="0.15">
      <c r="A67" s="12">
        <v>900145581</v>
      </c>
      <c r="B67" s="12" t="s">
        <v>96</v>
      </c>
      <c r="C67" s="12" t="s">
        <v>161</v>
      </c>
      <c r="D67" s="12">
        <v>38712</v>
      </c>
      <c r="E67" s="12" t="s">
        <v>214</v>
      </c>
      <c r="F67" s="12" t="s">
        <v>215</v>
      </c>
      <c r="G67" s="12" t="s">
        <v>161</v>
      </c>
      <c r="H67" s="12">
        <v>38712</v>
      </c>
      <c r="I67" s="12" t="s">
        <v>154</v>
      </c>
      <c r="J67" s="20">
        <v>44748</v>
      </c>
      <c r="K67" s="21">
        <v>146953</v>
      </c>
      <c r="L67" s="21">
        <v>80000</v>
      </c>
      <c r="M67" s="12" t="s">
        <v>171</v>
      </c>
      <c r="N67" s="12" t="s">
        <v>405</v>
      </c>
      <c r="O67" s="12" t="s">
        <v>210</v>
      </c>
      <c r="P67" s="21">
        <v>0</v>
      </c>
      <c r="Q67" s="12"/>
      <c r="R67" s="12"/>
      <c r="S67" s="21">
        <v>0</v>
      </c>
      <c r="T67" s="21">
        <v>80000</v>
      </c>
      <c r="U67" s="12" t="s">
        <v>211</v>
      </c>
      <c r="V67" s="12" t="s">
        <v>212</v>
      </c>
      <c r="W67" s="12"/>
      <c r="X67" s="12"/>
      <c r="Y67" s="12"/>
      <c r="Z67" s="12" t="s">
        <v>157</v>
      </c>
      <c r="AA67" s="21">
        <v>146953</v>
      </c>
      <c r="AB67" s="21">
        <v>0</v>
      </c>
      <c r="AC67" s="21">
        <v>0</v>
      </c>
      <c r="AD67" s="21">
        <v>0</v>
      </c>
      <c r="AE67" s="21">
        <v>66953</v>
      </c>
      <c r="AF67" s="21">
        <v>0</v>
      </c>
      <c r="AG67" s="21">
        <v>80000</v>
      </c>
      <c r="AH67" s="21">
        <v>80000</v>
      </c>
      <c r="AI67" s="21">
        <v>0</v>
      </c>
      <c r="AJ67" s="21">
        <v>0</v>
      </c>
      <c r="AK67" s="12"/>
      <c r="AL67" s="12"/>
      <c r="AM67" s="21">
        <v>0</v>
      </c>
      <c r="AN67" s="12"/>
      <c r="AO67" s="12"/>
      <c r="AP67" s="12" t="s">
        <v>216</v>
      </c>
      <c r="AQ67" s="20">
        <v>44748</v>
      </c>
      <c r="AR67" s="12"/>
      <c r="AS67" s="12">
        <v>9</v>
      </c>
      <c r="AT67" s="12"/>
      <c r="AU67" s="12" t="s">
        <v>158</v>
      </c>
      <c r="AV67" s="12"/>
      <c r="AW67" s="12">
        <v>21001231</v>
      </c>
      <c r="AX67" s="12">
        <v>20220902</v>
      </c>
      <c r="AY67" s="21">
        <v>146953</v>
      </c>
      <c r="AZ67" s="21">
        <v>0</v>
      </c>
      <c r="BA67" s="12"/>
      <c r="BB67" s="12" t="s">
        <v>154</v>
      </c>
    </row>
    <row r="68" spans="1:54" x14ac:dyDescent="0.15">
      <c r="A68" s="12">
        <v>900145581</v>
      </c>
      <c r="B68" s="12" t="s">
        <v>96</v>
      </c>
      <c r="C68" s="12" t="s">
        <v>161</v>
      </c>
      <c r="D68" s="12">
        <v>57856</v>
      </c>
      <c r="E68" s="12" t="s">
        <v>315</v>
      </c>
      <c r="F68" s="12" t="s">
        <v>316</v>
      </c>
      <c r="G68" s="12" t="s">
        <v>161</v>
      </c>
      <c r="H68" s="12">
        <v>57856</v>
      </c>
      <c r="I68" s="12" t="s">
        <v>154</v>
      </c>
      <c r="J68" s="20">
        <v>45000</v>
      </c>
      <c r="K68" s="21">
        <v>299977</v>
      </c>
      <c r="L68" s="21">
        <v>299977</v>
      </c>
      <c r="M68" s="12" t="s">
        <v>155</v>
      </c>
      <c r="N68" s="12" t="e">
        <v>#N/A</v>
      </c>
      <c r="O68" s="12" t="s">
        <v>156</v>
      </c>
      <c r="P68" s="21">
        <v>0</v>
      </c>
      <c r="Q68" s="12"/>
      <c r="R68" s="12"/>
      <c r="S68" s="21">
        <v>299977</v>
      </c>
      <c r="T68" s="21">
        <v>0</v>
      </c>
      <c r="U68" s="12"/>
      <c r="V68" s="12"/>
      <c r="W68" s="12"/>
      <c r="X68" s="12"/>
      <c r="Y68" s="12"/>
      <c r="Z68" s="12" t="s">
        <v>157</v>
      </c>
      <c r="AA68" s="21">
        <v>299977</v>
      </c>
      <c r="AB68" s="21">
        <v>0</v>
      </c>
      <c r="AC68" s="21">
        <v>0</v>
      </c>
      <c r="AD68" s="21">
        <v>0</v>
      </c>
      <c r="AE68" s="21">
        <v>299977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12"/>
      <c r="AL68" s="12"/>
      <c r="AM68" s="21">
        <v>0</v>
      </c>
      <c r="AN68" s="12"/>
      <c r="AO68" s="12"/>
      <c r="AP68" s="12"/>
      <c r="AQ68" s="20">
        <v>45000</v>
      </c>
      <c r="AR68" s="12"/>
      <c r="AS68" s="12">
        <v>2</v>
      </c>
      <c r="AT68" s="12"/>
      <c r="AU68" s="12" t="s">
        <v>158</v>
      </c>
      <c r="AV68" s="12"/>
      <c r="AW68" s="12">
        <v>20230430</v>
      </c>
      <c r="AX68" s="12">
        <v>20230418</v>
      </c>
      <c r="AY68" s="21">
        <v>299977</v>
      </c>
      <c r="AZ68" s="21">
        <v>0</v>
      </c>
      <c r="BA68" s="12"/>
      <c r="BB68" s="12" t="s">
        <v>154</v>
      </c>
    </row>
    <row r="69" spans="1:54" x14ac:dyDescent="0.15">
      <c r="A69" s="12">
        <v>900145581</v>
      </c>
      <c r="B69" s="12" t="s">
        <v>96</v>
      </c>
      <c r="C69" s="12" t="s">
        <v>180</v>
      </c>
      <c r="D69" s="12">
        <v>43934</v>
      </c>
      <c r="E69" s="12" t="s">
        <v>317</v>
      </c>
      <c r="F69" s="12" t="s">
        <v>318</v>
      </c>
      <c r="G69" s="12" t="s">
        <v>180</v>
      </c>
      <c r="H69" s="12">
        <v>43934</v>
      </c>
      <c r="I69" s="12" t="s">
        <v>154</v>
      </c>
      <c r="J69" s="20">
        <v>44989</v>
      </c>
      <c r="K69" s="21">
        <v>222308</v>
      </c>
      <c r="L69" s="21">
        <v>222308</v>
      </c>
      <c r="M69" s="12" t="s">
        <v>155</v>
      </c>
      <c r="N69" s="12" t="e">
        <v>#N/A</v>
      </c>
      <c r="O69" s="12" t="s">
        <v>156</v>
      </c>
      <c r="P69" s="21">
        <v>0</v>
      </c>
      <c r="Q69" s="12"/>
      <c r="R69" s="12"/>
      <c r="S69" s="21">
        <v>222308</v>
      </c>
      <c r="T69" s="21">
        <v>0</v>
      </c>
      <c r="U69" s="12"/>
      <c r="V69" s="12"/>
      <c r="W69" s="12"/>
      <c r="X69" s="12"/>
      <c r="Y69" s="12"/>
      <c r="Z69" s="12" t="s">
        <v>157</v>
      </c>
      <c r="AA69" s="21">
        <v>222308</v>
      </c>
      <c r="AB69" s="21">
        <v>0</v>
      </c>
      <c r="AC69" s="21">
        <v>0</v>
      </c>
      <c r="AD69" s="21">
        <v>0</v>
      </c>
      <c r="AE69" s="21">
        <v>222308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12"/>
      <c r="AL69" s="12"/>
      <c r="AM69" s="21">
        <v>0</v>
      </c>
      <c r="AN69" s="12"/>
      <c r="AO69" s="12"/>
      <c r="AP69" s="12"/>
      <c r="AQ69" s="20">
        <v>44989</v>
      </c>
      <c r="AR69" s="12"/>
      <c r="AS69" s="12">
        <v>2</v>
      </c>
      <c r="AT69" s="12"/>
      <c r="AU69" s="12" t="s">
        <v>158</v>
      </c>
      <c r="AV69" s="12"/>
      <c r="AW69" s="12">
        <v>20230430</v>
      </c>
      <c r="AX69" s="12">
        <v>20230418</v>
      </c>
      <c r="AY69" s="21">
        <v>222308</v>
      </c>
      <c r="AZ69" s="21">
        <v>0</v>
      </c>
      <c r="BA69" s="12"/>
      <c r="BB69" s="12" t="s">
        <v>154</v>
      </c>
    </row>
    <row r="70" spans="1:54" x14ac:dyDescent="0.15">
      <c r="A70" s="12">
        <v>900145581</v>
      </c>
      <c r="B70" s="12" t="s">
        <v>96</v>
      </c>
      <c r="C70" s="12" t="s">
        <v>180</v>
      </c>
      <c r="D70" s="12">
        <v>44897</v>
      </c>
      <c r="E70" s="12" t="s">
        <v>319</v>
      </c>
      <c r="F70" s="12" t="s">
        <v>320</v>
      </c>
      <c r="G70" s="12" t="s">
        <v>180</v>
      </c>
      <c r="H70" s="12">
        <v>44897</v>
      </c>
      <c r="I70" s="12" t="s">
        <v>154</v>
      </c>
      <c r="J70" s="20">
        <v>45009</v>
      </c>
      <c r="K70" s="21">
        <v>152028</v>
      </c>
      <c r="L70" s="21">
        <v>152028</v>
      </c>
      <c r="M70" s="12" t="s">
        <v>155</v>
      </c>
      <c r="N70" s="12" t="e">
        <v>#N/A</v>
      </c>
      <c r="O70" s="12" t="s">
        <v>156</v>
      </c>
      <c r="P70" s="21">
        <v>0</v>
      </c>
      <c r="Q70" s="12"/>
      <c r="R70" s="12"/>
      <c r="S70" s="21">
        <v>152028</v>
      </c>
      <c r="T70" s="21">
        <v>0</v>
      </c>
      <c r="U70" s="12"/>
      <c r="V70" s="12"/>
      <c r="W70" s="12"/>
      <c r="X70" s="12"/>
      <c r="Y70" s="12"/>
      <c r="Z70" s="12" t="s">
        <v>157</v>
      </c>
      <c r="AA70" s="21">
        <v>152028</v>
      </c>
      <c r="AB70" s="21">
        <v>0</v>
      </c>
      <c r="AC70" s="21">
        <v>0</v>
      </c>
      <c r="AD70" s="21">
        <v>0</v>
      </c>
      <c r="AE70" s="21">
        <v>152028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12"/>
      <c r="AL70" s="12"/>
      <c r="AM70" s="21">
        <v>0</v>
      </c>
      <c r="AN70" s="12"/>
      <c r="AO70" s="12"/>
      <c r="AP70" s="12"/>
      <c r="AQ70" s="20">
        <v>45009</v>
      </c>
      <c r="AR70" s="12"/>
      <c r="AS70" s="12">
        <v>2</v>
      </c>
      <c r="AT70" s="12"/>
      <c r="AU70" s="12" t="s">
        <v>158</v>
      </c>
      <c r="AV70" s="12"/>
      <c r="AW70" s="12">
        <v>20230430</v>
      </c>
      <c r="AX70" s="12">
        <v>20230418</v>
      </c>
      <c r="AY70" s="21">
        <v>152028</v>
      </c>
      <c r="AZ70" s="21">
        <v>0</v>
      </c>
      <c r="BA70" s="12"/>
      <c r="BB70" s="12" t="s">
        <v>154</v>
      </c>
    </row>
    <row r="71" spans="1:54" x14ac:dyDescent="0.15">
      <c r="A71" s="12">
        <v>900145581</v>
      </c>
      <c r="B71" s="12" t="s">
        <v>96</v>
      </c>
      <c r="C71" s="12" t="s">
        <v>180</v>
      </c>
      <c r="D71" s="12">
        <v>46392</v>
      </c>
      <c r="E71" s="12" t="s">
        <v>321</v>
      </c>
      <c r="F71" s="12" t="s">
        <v>322</v>
      </c>
      <c r="G71" s="12" t="s">
        <v>180</v>
      </c>
      <c r="H71" s="12">
        <v>46392</v>
      </c>
      <c r="I71" s="12" t="s">
        <v>154</v>
      </c>
      <c r="J71" s="20">
        <v>45040</v>
      </c>
      <c r="K71" s="21">
        <v>95585</v>
      </c>
      <c r="L71" s="21">
        <v>95585</v>
      </c>
      <c r="M71" s="12" t="s">
        <v>155</v>
      </c>
      <c r="N71" s="12" t="e">
        <v>#N/A</v>
      </c>
      <c r="O71" s="12" t="s">
        <v>156</v>
      </c>
      <c r="P71" s="21">
        <v>0</v>
      </c>
      <c r="Q71" s="12"/>
      <c r="R71" s="12"/>
      <c r="S71" s="21">
        <v>0</v>
      </c>
      <c r="T71" s="21">
        <v>0</v>
      </c>
      <c r="U71" s="12"/>
      <c r="V71" s="12"/>
      <c r="W71" s="12"/>
      <c r="X71" s="12"/>
      <c r="Y71" s="12"/>
      <c r="Z71" s="12" t="s">
        <v>157</v>
      </c>
      <c r="AA71" s="21">
        <v>95585</v>
      </c>
      <c r="AB71" s="21">
        <v>0</v>
      </c>
      <c r="AC71" s="21">
        <v>0</v>
      </c>
      <c r="AD71" s="21">
        <v>0</v>
      </c>
      <c r="AE71" s="21">
        <v>95585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12"/>
      <c r="AL71" s="12"/>
      <c r="AM71" s="21">
        <v>0</v>
      </c>
      <c r="AN71" s="12"/>
      <c r="AO71" s="12"/>
      <c r="AP71" s="12"/>
      <c r="AQ71" s="20">
        <v>45040</v>
      </c>
      <c r="AR71" s="12"/>
      <c r="AS71" s="12">
        <v>2</v>
      </c>
      <c r="AT71" s="12"/>
      <c r="AU71" s="12" t="s">
        <v>158</v>
      </c>
      <c r="AV71" s="12"/>
      <c r="AW71" s="12">
        <v>20230530</v>
      </c>
      <c r="AX71" s="12">
        <v>20230510</v>
      </c>
      <c r="AY71" s="21">
        <v>95585</v>
      </c>
      <c r="AZ71" s="21">
        <v>0</v>
      </c>
      <c r="BA71" s="12"/>
      <c r="BB71" s="12" t="s">
        <v>154</v>
      </c>
    </row>
    <row r="72" spans="1:54" x14ac:dyDescent="0.15">
      <c r="A72" s="12">
        <v>900145581</v>
      </c>
      <c r="B72" s="12" t="s">
        <v>96</v>
      </c>
      <c r="C72" s="12" t="s">
        <v>151</v>
      </c>
      <c r="D72" s="12">
        <v>50837</v>
      </c>
      <c r="E72" s="12" t="s">
        <v>323</v>
      </c>
      <c r="F72" s="12" t="s">
        <v>324</v>
      </c>
      <c r="G72" s="12" t="s">
        <v>151</v>
      </c>
      <c r="H72" s="12">
        <v>50837</v>
      </c>
      <c r="I72" s="12" t="s">
        <v>154</v>
      </c>
      <c r="J72" s="20">
        <v>44991</v>
      </c>
      <c r="K72" s="21">
        <v>172373</v>
      </c>
      <c r="L72" s="21">
        <v>172373</v>
      </c>
      <c r="M72" s="12" t="s">
        <v>155</v>
      </c>
      <c r="N72" s="12" t="e">
        <v>#N/A</v>
      </c>
      <c r="O72" s="12" t="s">
        <v>156</v>
      </c>
      <c r="P72" s="21">
        <v>0</v>
      </c>
      <c r="Q72" s="12"/>
      <c r="R72" s="12"/>
      <c r="S72" s="21">
        <v>172373</v>
      </c>
      <c r="T72" s="21">
        <v>0</v>
      </c>
      <c r="U72" s="12"/>
      <c r="V72" s="12"/>
      <c r="W72" s="12"/>
      <c r="X72" s="12"/>
      <c r="Y72" s="12"/>
      <c r="Z72" s="12" t="s">
        <v>157</v>
      </c>
      <c r="AA72" s="21">
        <v>172373</v>
      </c>
      <c r="AB72" s="21">
        <v>0</v>
      </c>
      <c r="AC72" s="21">
        <v>0</v>
      </c>
      <c r="AD72" s="21">
        <v>0</v>
      </c>
      <c r="AE72" s="21">
        <v>172373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12"/>
      <c r="AL72" s="12"/>
      <c r="AM72" s="21">
        <v>0</v>
      </c>
      <c r="AN72" s="12"/>
      <c r="AO72" s="12"/>
      <c r="AP72" s="12"/>
      <c r="AQ72" s="20">
        <v>44991</v>
      </c>
      <c r="AR72" s="12"/>
      <c r="AS72" s="12">
        <v>2</v>
      </c>
      <c r="AT72" s="12"/>
      <c r="AU72" s="12" t="s">
        <v>158</v>
      </c>
      <c r="AV72" s="12"/>
      <c r="AW72" s="12">
        <v>20230430</v>
      </c>
      <c r="AX72" s="12">
        <v>20230418</v>
      </c>
      <c r="AY72" s="21">
        <v>172373</v>
      </c>
      <c r="AZ72" s="21">
        <v>0</v>
      </c>
      <c r="BA72" s="12"/>
      <c r="BB72" s="12" t="s">
        <v>154</v>
      </c>
    </row>
    <row r="73" spans="1:54" x14ac:dyDescent="0.15">
      <c r="A73" s="12">
        <v>900145581</v>
      </c>
      <c r="B73" s="12" t="s">
        <v>96</v>
      </c>
      <c r="C73" s="12" t="s">
        <v>151</v>
      </c>
      <c r="D73" s="12">
        <v>54151</v>
      </c>
      <c r="E73" s="12" t="s">
        <v>325</v>
      </c>
      <c r="F73" s="12" t="s">
        <v>326</v>
      </c>
      <c r="G73" s="12" t="s">
        <v>151</v>
      </c>
      <c r="H73" s="12">
        <v>54151</v>
      </c>
      <c r="I73" s="12" t="s">
        <v>154</v>
      </c>
      <c r="J73" s="20">
        <v>45045</v>
      </c>
      <c r="K73" s="21">
        <v>271642</v>
      </c>
      <c r="L73" s="21">
        <v>271642</v>
      </c>
      <c r="M73" s="12" t="s">
        <v>155</v>
      </c>
      <c r="N73" s="12" t="e">
        <v>#N/A</v>
      </c>
      <c r="O73" s="12" t="s">
        <v>156</v>
      </c>
      <c r="P73" s="21">
        <v>0</v>
      </c>
      <c r="Q73" s="12"/>
      <c r="R73" s="12"/>
      <c r="S73" s="21">
        <v>0</v>
      </c>
      <c r="T73" s="21">
        <v>0</v>
      </c>
      <c r="U73" s="12"/>
      <c r="V73" s="12"/>
      <c r="W73" s="12"/>
      <c r="X73" s="12"/>
      <c r="Y73" s="12"/>
      <c r="Z73" s="12" t="s">
        <v>157</v>
      </c>
      <c r="AA73" s="21">
        <v>271642</v>
      </c>
      <c r="AB73" s="21">
        <v>0</v>
      </c>
      <c r="AC73" s="21">
        <v>0</v>
      </c>
      <c r="AD73" s="21">
        <v>0</v>
      </c>
      <c r="AE73" s="21">
        <v>271642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12"/>
      <c r="AL73" s="12"/>
      <c r="AM73" s="21">
        <v>0</v>
      </c>
      <c r="AN73" s="12"/>
      <c r="AO73" s="12"/>
      <c r="AP73" s="12"/>
      <c r="AQ73" s="20">
        <v>45045</v>
      </c>
      <c r="AR73" s="12"/>
      <c r="AS73" s="12">
        <v>2</v>
      </c>
      <c r="AT73" s="12"/>
      <c r="AU73" s="12" t="s">
        <v>158</v>
      </c>
      <c r="AV73" s="12"/>
      <c r="AW73" s="12">
        <v>20230530</v>
      </c>
      <c r="AX73" s="12">
        <v>20230510</v>
      </c>
      <c r="AY73" s="21">
        <v>271642</v>
      </c>
      <c r="AZ73" s="21">
        <v>0</v>
      </c>
      <c r="BA73" s="12"/>
      <c r="BB73" s="12" t="s">
        <v>154</v>
      </c>
    </row>
    <row r="74" spans="1:54" x14ac:dyDescent="0.15">
      <c r="A74" s="12">
        <v>900145581</v>
      </c>
      <c r="B74" s="12" t="s">
        <v>96</v>
      </c>
      <c r="C74" s="12" t="s">
        <v>151</v>
      </c>
      <c r="D74" s="12">
        <v>52702</v>
      </c>
      <c r="E74" s="12" t="s">
        <v>327</v>
      </c>
      <c r="F74" s="12" t="s">
        <v>328</v>
      </c>
      <c r="G74" s="12" t="s">
        <v>151</v>
      </c>
      <c r="H74" s="12">
        <v>52702</v>
      </c>
      <c r="I74" s="12" t="s">
        <v>154</v>
      </c>
      <c r="J74" s="20">
        <v>45025</v>
      </c>
      <c r="K74" s="21">
        <v>100273</v>
      </c>
      <c r="L74" s="21">
        <v>100273</v>
      </c>
      <c r="M74" s="12" t="s">
        <v>155</v>
      </c>
      <c r="N74" s="12" t="e">
        <v>#N/A</v>
      </c>
      <c r="O74" s="12" t="s">
        <v>156</v>
      </c>
      <c r="P74" s="21">
        <v>0</v>
      </c>
      <c r="Q74" s="12"/>
      <c r="R74" s="12"/>
      <c r="S74" s="21">
        <v>0</v>
      </c>
      <c r="T74" s="21">
        <v>0</v>
      </c>
      <c r="U74" s="12"/>
      <c r="V74" s="12"/>
      <c r="W74" s="12"/>
      <c r="X74" s="12"/>
      <c r="Y74" s="12"/>
      <c r="Z74" s="12" t="s">
        <v>157</v>
      </c>
      <c r="AA74" s="21">
        <v>100273</v>
      </c>
      <c r="AB74" s="21">
        <v>0</v>
      </c>
      <c r="AC74" s="21">
        <v>0</v>
      </c>
      <c r="AD74" s="21">
        <v>0</v>
      </c>
      <c r="AE74" s="21">
        <v>100273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12"/>
      <c r="AL74" s="12"/>
      <c r="AM74" s="21">
        <v>0</v>
      </c>
      <c r="AN74" s="12"/>
      <c r="AO74" s="12"/>
      <c r="AP74" s="12"/>
      <c r="AQ74" s="20">
        <v>45025</v>
      </c>
      <c r="AR74" s="12"/>
      <c r="AS74" s="12">
        <v>2</v>
      </c>
      <c r="AT74" s="12"/>
      <c r="AU74" s="12" t="s">
        <v>158</v>
      </c>
      <c r="AV74" s="12"/>
      <c r="AW74" s="12">
        <v>20230530</v>
      </c>
      <c r="AX74" s="12">
        <v>20230510</v>
      </c>
      <c r="AY74" s="21">
        <v>100273</v>
      </c>
      <c r="AZ74" s="21">
        <v>0</v>
      </c>
      <c r="BA74" s="12"/>
      <c r="BB74" s="12" t="s">
        <v>154</v>
      </c>
    </row>
    <row r="75" spans="1:54" x14ac:dyDescent="0.15">
      <c r="A75" s="12">
        <v>900145581</v>
      </c>
      <c r="B75" s="12" t="s">
        <v>96</v>
      </c>
      <c r="C75" s="12" t="s">
        <v>151</v>
      </c>
      <c r="D75" s="12">
        <v>53595</v>
      </c>
      <c r="E75" s="12" t="s">
        <v>329</v>
      </c>
      <c r="F75" s="12" t="s">
        <v>330</v>
      </c>
      <c r="G75" s="12" t="s">
        <v>151</v>
      </c>
      <c r="H75" s="12">
        <v>53595</v>
      </c>
      <c r="I75" s="12" t="s">
        <v>154</v>
      </c>
      <c r="J75" s="20">
        <v>45038</v>
      </c>
      <c r="K75" s="21">
        <v>42290</v>
      </c>
      <c r="L75" s="21">
        <v>42290</v>
      </c>
      <c r="M75" s="12" t="s">
        <v>155</v>
      </c>
      <c r="N75" s="12" t="e">
        <v>#N/A</v>
      </c>
      <c r="O75" s="12" t="s">
        <v>156</v>
      </c>
      <c r="P75" s="21">
        <v>0</v>
      </c>
      <c r="Q75" s="12"/>
      <c r="R75" s="12"/>
      <c r="S75" s="21">
        <v>0</v>
      </c>
      <c r="T75" s="21">
        <v>0</v>
      </c>
      <c r="U75" s="12"/>
      <c r="V75" s="12"/>
      <c r="W75" s="12"/>
      <c r="X75" s="12"/>
      <c r="Y75" s="12"/>
      <c r="Z75" s="12" t="s">
        <v>157</v>
      </c>
      <c r="AA75" s="21">
        <v>42290</v>
      </c>
      <c r="AB75" s="21">
        <v>0</v>
      </c>
      <c r="AC75" s="21">
        <v>0</v>
      </c>
      <c r="AD75" s="21">
        <v>0</v>
      </c>
      <c r="AE75" s="21">
        <v>42290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12"/>
      <c r="AL75" s="12"/>
      <c r="AM75" s="21">
        <v>0</v>
      </c>
      <c r="AN75" s="12"/>
      <c r="AO75" s="12"/>
      <c r="AP75" s="12"/>
      <c r="AQ75" s="20">
        <v>45038</v>
      </c>
      <c r="AR75" s="12"/>
      <c r="AS75" s="12">
        <v>2</v>
      </c>
      <c r="AT75" s="12"/>
      <c r="AU75" s="12" t="s">
        <v>158</v>
      </c>
      <c r="AV75" s="12"/>
      <c r="AW75" s="12">
        <v>20230530</v>
      </c>
      <c r="AX75" s="12">
        <v>20230510</v>
      </c>
      <c r="AY75" s="21">
        <v>42290</v>
      </c>
      <c r="AZ75" s="21">
        <v>0</v>
      </c>
      <c r="BA75" s="12"/>
      <c r="BB75" s="12" t="s">
        <v>154</v>
      </c>
    </row>
    <row r="76" spans="1:54" x14ac:dyDescent="0.15">
      <c r="A76" s="12">
        <v>900145581</v>
      </c>
      <c r="B76" s="12" t="s">
        <v>96</v>
      </c>
      <c r="C76" s="12" t="s">
        <v>151</v>
      </c>
      <c r="D76" s="12">
        <v>53596</v>
      </c>
      <c r="E76" s="12" t="s">
        <v>331</v>
      </c>
      <c r="F76" s="12" t="s">
        <v>332</v>
      </c>
      <c r="G76" s="12" t="s">
        <v>151</v>
      </c>
      <c r="H76" s="12">
        <v>53596</v>
      </c>
      <c r="I76" s="12" t="s">
        <v>154</v>
      </c>
      <c r="J76" s="20">
        <v>45038</v>
      </c>
      <c r="K76" s="21">
        <v>42290</v>
      </c>
      <c r="L76" s="21">
        <v>42290</v>
      </c>
      <c r="M76" s="12" t="s">
        <v>155</v>
      </c>
      <c r="N76" s="12" t="e">
        <v>#N/A</v>
      </c>
      <c r="O76" s="12" t="s">
        <v>156</v>
      </c>
      <c r="P76" s="21">
        <v>0</v>
      </c>
      <c r="Q76" s="12"/>
      <c r="R76" s="12"/>
      <c r="S76" s="21">
        <v>0</v>
      </c>
      <c r="T76" s="21">
        <v>0</v>
      </c>
      <c r="U76" s="12"/>
      <c r="V76" s="12"/>
      <c r="W76" s="12"/>
      <c r="X76" s="12"/>
      <c r="Y76" s="12"/>
      <c r="Z76" s="12" t="s">
        <v>157</v>
      </c>
      <c r="AA76" s="21">
        <v>42290</v>
      </c>
      <c r="AB76" s="21">
        <v>0</v>
      </c>
      <c r="AC76" s="21">
        <v>0</v>
      </c>
      <c r="AD76" s="21">
        <v>0</v>
      </c>
      <c r="AE76" s="21">
        <v>42290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12"/>
      <c r="AL76" s="12"/>
      <c r="AM76" s="21">
        <v>0</v>
      </c>
      <c r="AN76" s="12"/>
      <c r="AO76" s="12"/>
      <c r="AP76" s="12"/>
      <c r="AQ76" s="20">
        <v>45038</v>
      </c>
      <c r="AR76" s="12"/>
      <c r="AS76" s="12">
        <v>2</v>
      </c>
      <c r="AT76" s="12"/>
      <c r="AU76" s="12" t="s">
        <v>158</v>
      </c>
      <c r="AV76" s="12"/>
      <c r="AW76" s="12">
        <v>20230530</v>
      </c>
      <c r="AX76" s="12">
        <v>20230510</v>
      </c>
      <c r="AY76" s="21">
        <v>42290</v>
      </c>
      <c r="AZ76" s="21">
        <v>0</v>
      </c>
      <c r="BA76" s="12"/>
      <c r="BB76" s="12" t="s">
        <v>154</v>
      </c>
    </row>
    <row r="77" spans="1:54" x14ac:dyDescent="0.15">
      <c r="A77" s="12">
        <v>900145581</v>
      </c>
      <c r="B77" s="12" t="s">
        <v>96</v>
      </c>
      <c r="C77" s="12" t="s">
        <v>300</v>
      </c>
      <c r="D77" s="12">
        <v>1483654</v>
      </c>
      <c r="E77" s="12" t="s">
        <v>333</v>
      </c>
      <c r="F77" s="12" t="s">
        <v>334</v>
      </c>
      <c r="G77" s="12" t="s">
        <v>300</v>
      </c>
      <c r="H77" s="12">
        <v>1483654</v>
      </c>
      <c r="I77" s="12" t="s">
        <v>154</v>
      </c>
      <c r="J77" s="20">
        <v>43343</v>
      </c>
      <c r="K77" s="21">
        <v>794583</v>
      </c>
      <c r="L77" s="21">
        <v>294583</v>
      </c>
      <c r="M77" s="12" t="s">
        <v>335</v>
      </c>
      <c r="N77" s="12" t="s">
        <v>403</v>
      </c>
      <c r="O77" s="12" t="s">
        <v>403</v>
      </c>
      <c r="P77" s="21">
        <v>0</v>
      </c>
      <c r="Q77" s="12"/>
      <c r="R77" s="12"/>
      <c r="S77" s="21">
        <v>0</v>
      </c>
      <c r="T77" s="21">
        <v>0</v>
      </c>
      <c r="U77" s="12"/>
      <c r="V77" s="12"/>
      <c r="W77" s="12"/>
      <c r="X77" s="12"/>
      <c r="Y77" s="12"/>
      <c r="Z77" s="12" t="s">
        <v>157</v>
      </c>
      <c r="AA77" s="21">
        <v>794583</v>
      </c>
      <c r="AB77" s="21">
        <v>0</v>
      </c>
      <c r="AC77" s="21">
        <v>0</v>
      </c>
      <c r="AD77" s="21">
        <v>0</v>
      </c>
      <c r="AE77" s="21">
        <v>0</v>
      </c>
      <c r="AF77" s="21">
        <v>794583</v>
      </c>
      <c r="AG77" s="21">
        <v>0</v>
      </c>
      <c r="AH77" s="21">
        <v>0</v>
      </c>
      <c r="AI77" s="21">
        <v>0</v>
      </c>
      <c r="AJ77" s="21">
        <v>0</v>
      </c>
      <c r="AK77" s="12"/>
      <c r="AL77" s="12"/>
      <c r="AM77" s="21">
        <v>0</v>
      </c>
      <c r="AN77" s="12"/>
      <c r="AO77" s="12"/>
      <c r="AP77" s="12"/>
      <c r="AQ77" s="20">
        <v>43343</v>
      </c>
      <c r="AR77" s="12"/>
      <c r="AS77" s="12">
        <v>2</v>
      </c>
      <c r="AT77" s="12"/>
      <c r="AU77" s="12" t="s">
        <v>158</v>
      </c>
      <c r="AV77" s="12"/>
      <c r="AW77" s="12">
        <v>20220930</v>
      </c>
      <c r="AX77" s="12">
        <v>20220914</v>
      </c>
      <c r="AY77" s="21">
        <v>794583</v>
      </c>
      <c r="AZ77" s="21">
        <v>794583</v>
      </c>
      <c r="BA77" s="12"/>
      <c r="BB77" s="12" t="s">
        <v>154</v>
      </c>
    </row>
    <row r="78" spans="1:54" x14ac:dyDescent="0.15">
      <c r="A78" s="12">
        <v>900145581</v>
      </c>
      <c r="B78" s="12" t="s">
        <v>96</v>
      </c>
      <c r="C78" s="12" t="s">
        <v>300</v>
      </c>
      <c r="D78" s="12">
        <v>1615631</v>
      </c>
      <c r="E78" s="12" t="s">
        <v>336</v>
      </c>
      <c r="F78" s="12" t="s">
        <v>337</v>
      </c>
      <c r="G78" s="12" t="s">
        <v>300</v>
      </c>
      <c r="H78" s="12">
        <v>1615631</v>
      </c>
      <c r="I78" s="12" t="s">
        <v>154</v>
      </c>
      <c r="J78" s="20">
        <v>43728</v>
      </c>
      <c r="K78" s="21">
        <v>66600</v>
      </c>
      <c r="L78" s="21">
        <v>66600</v>
      </c>
      <c r="M78" s="12" t="s">
        <v>335</v>
      </c>
      <c r="N78" s="12" t="s">
        <v>403</v>
      </c>
      <c r="O78" s="12" t="s">
        <v>403</v>
      </c>
      <c r="P78" s="21">
        <v>0</v>
      </c>
      <c r="Q78" s="12"/>
      <c r="R78" s="12"/>
      <c r="S78" s="21">
        <v>0</v>
      </c>
      <c r="T78" s="21">
        <v>0</v>
      </c>
      <c r="U78" s="12"/>
      <c r="V78" s="12"/>
      <c r="W78" s="12"/>
      <c r="X78" s="12"/>
      <c r="Y78" s="12"/>
      <c r="Z78" s="12" t="s">
        <v>157</v>
      </c>
      <c r="AA78" s="21">
        <v>66600</v>
      </c>
      <c r="AB78" s="21">
        <v>0</v>
      </c>
      <c r="AC78" s="21">
        <v>0</v>
      </c>
      <c r="AD78" s="21">
        <v>0</v>
      </c>
      <c r="AE78" s="21">
        <v>0</v>
      </c>
      <c r="AF78" s="21">
        <v>66600</v>
      </c>
      <c r="AG78" s="21">
        <v>0</v>
      </c>
      <c r="AH78" s="21">
        <v>0</v>
      </c>
      <c r="AI78" s="21">
        <v>0</v>
      </c>
      <c r="AJ78" s="21">
        <v>0</v>
      </c>
      <c r="AK78" s="12"/>
      <c r="AL78" s="12"/>
      <c r="AM78" s="21">
        <v>0</v>
      </c>
      <c r="AN78" s="12"/>
      <c r="AO78" s="12"/>
      <c r="AP78" s="12"/>
      <c r="AQ78" s="20">
        <v>43728</v>
      </c>
      <c r="AR78" s="12"/>
      <c r="AS78" s="12">
        <v>2</v>
      </c>
      <c r="AT78" s="12"/>
      <c r="AU78" s="12" t="s">
        <v>158</v>
      </c>
      <c r="AV78" s="12"/>
      <c r="AW78" s="12">
        <v>20230228</v>
      </c>
      <c r="AX78" s="12">
        <v>20230216</v>
      </c>
      <c r="AY78" s="21">
        <v>66600</v>
      </c>
      <c r="AZ78" s="21">
        <v>66600</v>
      </c>
      <c r="BA78" s="12"/>
      <c r="BB78" s="12" t="s">
        <v>154</v>
      </c>
    </row>
    <row r="79" spans="1:54" x14ac:dyDescent="0.15">
      <c r="A79" s="12">
        <v>900145581</v>
      </c>
      <c r="B79" s="12" t="s">
        <v>96</v>
      </c>
      <c r="C79" s="12" t="s">
        <v>262</v>
      </c>
      <c r="D79" s="12">
        <v>622805</v>
      </c>
      <c r="E79" s="12" t="s">
        <v>338</v>
      </c>
      <c r="F79" s="12" t="s">
        <v>339</v>
      </c>
      <c r="G79" s="12" t="s">
        <v>262</v>
      </c>
      <c r="H79" s="12">
        <v>622805</v>
      </c>
      <c r="I79" s="12" t="s">
        <v>154</v>
      </c>
      <c r="J79" s="20">
        <v>42989</v>
      </c>
      <c r="K79" s="21">
        <v>92300</v>
      </c>
      <c r="L79" s="21">
        <v>92300</v>
      </c>
      <c r="M79" s="12" t="s">
        <v>335</v>
      </c>
      <c r="N79" s="12" t="s">
        <v>403</v>
      </c>
      <c r="O79" s="12" t="s">
        <v>403</v>
      </c>
      <c r="P79" s="21">
        <v>0</v>
      </c>
      <c r="Q79" s="12"/>
      <c r="R79" s="12"/>
      <c r="S79" s="21">
        <v>0</v>
      </c>
      <c r="T79" s="21">
        <v>0</v>
      </c>
      <c r="U79" s="12"/>
      <c r="V79" s="12"/>
      <c r="W79" s="12"/>
      <c r="X79" s="12"/>
      <c r="Y79" s="12"/>
      <c r="Z79" s="12" t="s">
        <v>157</v>
      </c>
      <c r="AA79" s="21">
        <v>92300</v>
      </c>
      <c r="AB79" s="21">
        <v>0</v>
      </c>
      <c r="AC79" s="21">
        <v>0</v>
      </c>
      <c r="AD79" s="21">
        <v>0</v>
      </c>
      <c r="AE79" s="21">
        <v>0</v>
      </c>
      <c r="AF79" s="21">
        <v>92300</v>
      </c>
      <c r="AG79" s="21">
        <v>0</v>
      </c>
      <c r="AH79" s="21">
        <v>0</v>
      </c>
      <c r="AI79" s="21">
        <v>0</v>
      </c>
      <c r="AJ79" s="21">
        <v>0</v>
      </c>
      <c r="AK79" s="12"/>
      <c r="AL79" s="12"/>
      <c r="AM79" s="21">
        <v>0</v>
      </c>
      <c r="AN79" s="12"/>
      <c r="AO79" s="12"/>
      <c r="AP79" s="12"/>
      <c r="AQ79" s="20">
        <v>42989</v>
      </c>
      <c r="AR79" s="12"/>
      <c r="AS79" s="12">
        <v>2</v>
      </c>
      <c r="AT79" s="12"/>
      <c r="AU79" s="12" t="s">
        <v>158</v>
      </c>
      <c r="AV79" s="12"/>
      <c r="AW79" s="12">
        <v>20220930</v>
      </c>
      <c r="AX79" s="12">
        <v>20220914</v>
      </c>
      <c r="AY79" s="21">
        <v>92300</v>
      </c>
      <c r="AZ79" s="21">
        <v>92300</v>
      </c>
      <c r="BA79" s="12"/>
      <c r="BB79" s="12" t="s">
        <v>154</v>
      </c>
    </row>
    <row r="80" spans="1:54" x14ac:dyDescent="0.15">
      <c r="A80" s="12">
        <v>900145581</v>
      </c>
      <c r="B80" s="12" t="s">
        <v>96</v>
      </c>
      <c r="C80" s="12" t="s">
        <v>262</v>
      </c>
      <c r="D80" s="12">
        <v>639258</v>
      </c>
      <c r="E80" s="12" t="s">
        <v>340</v>
      </c>
      <c r="F80" s="12" t="s">
        <v>341</v>
      </c>
      <c r="G80" s="12" t="s">
        <v>262</v>
      </c>
      <c r="H80" s="12">
        <v>639258</v>
      </c>
      <c r="I80" s="12" t="s">
        <v>154</v>
      </c>
      <c r="J80" s="20">
        <v>43088</v>
      </c>
      <c r="K80" s="21">
        <v>26600</v>
      </c>
      <c r="L80" s="21">
        <v>26600</v>
      </c>
      <c r="M80" s="12" t="s">
        <v>335</v>
      </c>
      <c r="N80" s="12" t="s">
        <v>403</v>
      </c>
      <c r="O80" s="12" t="s">
        <v>403</v>
      </c>
      <c r="P80" s="21">
        <v>0</v>
      </c>
      <c r="Q80" s="12"/>
      <c r="R80" s="12"/>
      <c r="S80" s="21">
        <v>0</v>
      </c>
      <c r="T80" s="21">
        <v>0</v>
      </c>
      <c r="U80" s="12"/>
      <c r="V80" s="12"/>
      <c r="W80" s="12"/>
      <c r="X80" s="12"/>
      <c r="Y80" s="12"/>
      <c r="Z80" s="12" t="s">
        <v>157</v>
      </c>
      <c r="AA80" s="21">
        <v>26600</v>
      </c>
      <c r="AB80" s="21">
        <v>0</v>
      </c>
      <c r="AC80" s="21">
        <v>0</v>
      </c>
      <c r="AD80" s="21">
        <v>0</v>
      </c>
      <c r="AE80" s="21">
        <v>0</v>
      </c>
      <c r="AF80" s="21">
        <v>26600</v>
      </c>
      <c r="AG80" s="21">
        <v>0</v>
      </c>
      <c r="AH80" s="21">
        <v>0</v>
      </c>
      <c r="AI80" s="21">
        <v>0</v>
      </c>
      <c r="AJ80" s="21">
        <v>0</v>
      </c>
      <c r="AK80" s="12"/>
      <c r="AL80" s="12"/>
      <c r="AM80" s="21">
        <v>0</v>
      </c>
      <c r="AN80" s="12"/>
      <c r="AO80" s="12"/>
      <c r="AP80" s="12"/>
      <c r="AQ80" s="20">
        <v>43088</v>
      </c>
      <c r="AR80" s="12"/>
      <c r="AS80" s="12">
        <v>2</v>
      </c>
      <c r="AT80" s="12"/>
      <c r="AU80" s="12" t="s">
        <v>158</v>
      </c>
      <c r="AV80" s="12"/>
      <c r="AW80" s="12">
        <v>20220930</v>
      </c>
      <c r="AX80" s="12">
        <v>20220914</v>
      </c>
      <c r="AY80" s="21">
        <v>26600</v>
      </c>
      <c r="AZ80" s="21">
        <v>26600</v>
      </c>
      <c r="BA80" s="12"/>
      <c r="BB80" s="12" t="s">
        <v>154</v>
      </c>
    </row>
    <row r="81" spans="1:54" x14ac:dyDescent="0.15">
      <c r="A81" s="12">
        <v>900145581</v>
      </c>
      <c r="B81" s="12" t="s">
        <v>96</v>
      </c>
      <c r="C81" s="12" t="s">
        <v>262</v>
      </c>
      <c r="D81" s="12">
        <v>639260</v>
      </c>
      <c r="E81" s="12" t="s">
        <v>342</v>
      </c>
      <c r="F81" s="12" t="s">
        <v>343</v>
      </c>
      <c r="G81" s="12" t="s">
        <v>262</v>
      </c>
      <c r="H81" s="12">
        <v>639260</v>
      </c>
      <c r="I81" s="12" t="s">
        <v>154</v>
      </c>
      <c r="J81" s="20">
        <v>43088</v>
      </c>
      <c r="K81" s="21">
        <v>26600</v>
      </c>
      <c r="L81" s="21">
        <v>26600</v>
      </c>
      <c r="M81" s="12" t="s">
        <v>335</v>
      </c>
      <c r="N81" s="12" t="s">
        <v>403</v>
      </c>
      <c r="O81" s="12" t="s">
        <v>403</v>
      </c>
      <c r="P81" s="21">
        <v>0</v>
      </c>
      <c r="Q81" s="12"/>
      <c r="R81" s="12"/>
      <c r="S81" s="21">
        <v>0</v>
      </c>
      <c r="T81" s="21">
        <v>0</v>
      </c>
      <c r="U81" s="12"/>
      <c r="V81" s="12"/>
      <c r="W81" s="12"/>
      <c r="X81" s="12"/>
      <c r="Y81" s="12"/>
      <c r="Z81" s="12" t="s">
        <v>157</v>
      </c>
      <c r="AA81" s="21">
        <v>26600</v>
      </c>
      <c r="AB81" s="21">
        <v>0</v>
      </c>
      <c r="AC81" s="21">
        <v>0</v>
      </c>
      <c r="AD81" s="21">
        <v>0</v>
      </c>
      <c r="AE81" s="21">
        <v>0</v>
      </c>
      <c r="AF81" s="21">
        <v>26600</v>
      </c>
      <c r="AG81" s="21">
        <v>0</v>
      </c>
      <c r="AH81" s="21">
        <v>0</v>
      </c>
      <c r="AI81" s="21">
        <v>0</v>
      </c>
      <c r="AJ81" s="21">
        <v>0</v>
      </c>
      <c r="AK81" s="12"/>
      <c r="AL81" s="12"/>
      <c r="AM81" s="21">
        <v>0</v>
      </c>
      <c r="AN81" s="12"/>
      <c r="AO81" s="12"/>
      <c r="AP81" s="12"/>
      <c r="AQ81" s="20">
        <v>43088</v>
      </c>
      <c r="AR81" s="12"/>
      <c r="AS81" s="12">
        <v>2</v>
      </c>
      <c r="AT81" s="12"/>
      <c r="AU81" s="12" t="s">
        <v>158</v>
      </c>
      <c r="AV81" s="12"/>
      <c r="AW81" s="12">
        <v>20220930</v>
      </c>
      <c r="AX81" s="12">
        <v>20220914</v>
      </c>
      <c r="AY81" s="21">
        <v>26600</v>
      </c>
      <c r="AZ81" s="21">
        <v>26600</v>
      </c>
      <c r="BA81" s="12"/>
      <c r="BB81" s="12" t="s">
        <v>154</v>
      </c>
    </row>
    <row r="82" spans="1:54" x14ac:dyDescent="0.15">
      <c r="A82" s="12">
        <v>900145581</v>
      </c>
      <c r="B82" s="12" t="s">
        <v>96</v>
      </c>
      <c r="C82" s="12" t="s">
        <v>262</v>
      </c>
      <c r="D82" s="12">
        <v>639512</v>
      </c>
      <c r="E82" s="12" t="s">
        <v>344</v>
      </c>
      <c r="F82" s="12" t="s">
        <v>345</v>
      </c>
      <c r="G82" s="12" t="s">
        <v>262</v>
      </c>
      <c r="H82" s="12">
        <v>639512</v>
      </c>
      <c r="I82" s="12" t="s">
        <v>154</v>
      </c>
      <c r="J82" s="20">
        <v>43089</v>
      </c>
      <c r="K82" s="21">
        <v>1010</v>
      </c>
      <c r="L82" s="21">
        <v>1010</v>
      </c>
      <c r="M82" s="12" t="s">
        <v>335</v>
      </c>
      <c r="N82" s="12" t="s">
        <v>403</v>
      </c>
      <c r="O82" s="12" t="s">
        <v>403</v>
      </c>
      <c r="P82" s="21">
        <v>0</v>
      </c>
      <c r="Q82" s="12"/>
      <c r="R82" s="12"/>
      <c r="S82" s="21">
        <v>0</v>
      </c>
      <c r="T82" s="21">
        <v>0</v>
      </c>
      <c r="U82" s="12"/>
      <c r="V82" s="12"/>
      <c r="W82" s="12"/>
      <c r="X82" s="12"/>
      <c r="Y82" s="12"/>
      <c r="Z82" s="12" t="s">
        <v>157</v>
      </c>
      <c r="AA82" s="21">
        <v>1010</v>
      </c>
      <c r="AB82" s="21">
        <v>0</v>
      </c>
      <c r="AC82" s="21">
        <v>0</v>
      </c>
      <c r="AD82" s="21">
        <v>0</v>
      </c>
      <c r="AE82" s="21">
        <v>0</v>
      </c>
      <c r="AF82" s="21">
        <v>1010</v>
      </c>
      <c r="AG82" s="21">
        <v>0</v>
      </c>
      <c r="AH82" s="21">
        <v>0</v>
      </c>
      <c r="AI82" s="21">
        <v>0</v>
      </c>
      <c r="AJ82" s="21">
        <v>0</v>
      </c>
      <c r="AK82" s="12"/>
      <c r="AL82" s="12"/>
      <c r="AM82" s="21">
        <v>0</v>
      </c>
      <c r="AN82" s="12"/>
      <c r="AO82" s="12"/>
      <c r="AP82" s="12"/>
      <c r="AQ82" s="20">
        <v>43089</v>
      </c>
      <c r="AR82" s="12"/>
      <c r="AS82" s="12">
        <v>2</v>
      </c>
      <c r="AT82" s="12"/>
      <c r="AU82" s="12" t="s">
        <v>158</v>
      </c>
      <c r="AV82" s="12"/>
      <c r="AW82" s="12">
        <v>20220930</v>
      </c>
      <c r="AX82" s="12">
        <v>20220914</v>
      </c>
      <c r="AY82" s="21">
        <v>1010</v>
      </c>
      <c r="AZ82" s="21">
        <v>1010</v>
      </c>
      <c r="BA82" s="12"/>
      <c r="BB82" s="12" t="s">
        <v>154</v>
      </c>
    </row>
    <row r="83" spans="1:54" x14ac:dyDescent="0.15">
      <c r="A83" s="12">
        <v>900145581</v>
      </c>
      <c r="B83" s="12" t="s">
        <v>96</v>
      </c>
      <c r="C83" s="12" t="s">
        <v>262</v>
      </c>
      <c r="D83" s="12">
        <v>639513</v>
      </c>
      <c r="E83" s="12" t="s">
        <v>346</v>
      </c>
      <c r="F83" s="12" t="s">
        <v>347</v>
      </c>
      <c r="G83" s="12" t="s">
        <v>262</v>
      </c>
      <c r="H83" s="12">
        <v>639513</v>
      </c>
      <c r="I83" s="12" t="s">
        <v>154</v>
      </c>
      <c r="J83" s="20">
        <v>43089</v>
      </c>
      <c r="K83" s="21">
        <v>4949</v>
      </c>
      <c r="L83" s="21">
        <v>4949</v>
      </c>
      <c r="M83" s="12" t="s">
        <v>335</v>
      </c>
      <c r="N83" s="12" t="s">
        <v>403</v>
      </c>
      <c r="O83" s="12" t="s">
        <v>403</v>
      </c>
      <c r="P83" s="21">
        <v>0</v>
      </c>
      <c r="Q83" s="12"/>
      <c r="R83" s="12"/>
      <c r="S83" s="21">
        <v>0</v>
      </c>
      <c r="T83" s="21">
        <v>0</v>
      </c>
      <c r="U83" s="12"/>
      <c r="V83" s="12"/>
      <c r="W83" s="12"/>
      <c r="X83" s="12"/>
      <c r="Y83" s="12"/>
      <c r="Z83" s="12" t="s">
        <v>157</v>
      </c>
      <c r="AA83" s="21">
        <v>4949</v>
      </c>
      <c r="AB83" s="21">
        <v>0</v>
      </c>
      <c r="AC83" s="21">
        <v>0</v>
      </c>
      <c r="AD83" s="21">
        <v>0</v>
      </c>
      <c r="AE83" s="21">
        <v>0</v>
      </c>
      <c r="AF83" s="21">
        <v>4949</v>
      </c>
      <c r="AG83" s="21">
        <v>0</v>
      </c>
      <c r="AH83" s="21">
        <v>0</v>
      </c>
      <c r="AI83" s="21">
        <v>0</v>
      </c>
      <c r="AJ83" s="21">
        <v>0</v>
      </c>
      <c r="AK83" s="12"/>
      <c r="AL83" s="12"/>
      <c r="AM83" s="21">
        <v>0</v>
      </c>
      <c r="AN83" s="12"/>
      <c r="AO83" s="12"/>
      <c r="AP83" s="12"/>
      <c r="AQ83" s="20">
        <v>43089</v>
      </c>
      <c r="AR83" s="12"/>
      <c r="AS83" s="12">
        <v>2</v>
      </c>
      <c r="AT83" s="12"/>
      <c r="AU83" s="12" t="s">
        <v>158</v>
      </c>
      <c r="AV83" s="12"/>
      <c r="AW83" s="12">
        <v>20220930</v>
      </c>
      <c r="AX83" s="12">
        <v>20220914</v>
      </c>
      <c r="AY83" s="21">
        <v>4949</v>
      </c>
      <c r="AZ83" s="21">
        <v>4949</v>
      </c>
      <c r="BA83" s="12"/>
      <c r="BB83" s="12" t="s">
        <v>154</v>
      </c>
    </row>
    <row r="84" spans="1:54" x14ac:dyDescent="0.15">
      <c r="A84" s="12">
        <v>900145581</v>
      </c>
      <c r="B84" s="12" t="s">
        <v>96</v>
      </c>
      <c r="C84" s="12" t="s">
        <v>262</v>
      </c>
      <c r="D84" s="12">
        <v>642031</v>
      </c>
      <c r="E84" s="12" t="s">
        <v>348</v>
      </c>
      <c r="F84" s="12" t="s">
        <v>349</v>
      </c>
      <c r="G84" s="12" t="s">
        <v>262</v>
      </c>
      <c r="H84" s="12">
        <v>642031</v>
      </c>
      <c r="I84" s="12" t="s">
        <v>154</v>
      </c>
      <c r="J84" s="20">
        <v>43108</v>
      </c>
      <c r="K84" s="21">
        <v>220630</v>
      </c>
      <c r="L84" s="21">
        <v>220630</v>
      </c>
      <c r="M84" s="12" t="s">
        <v>335</v>
      </c>
      <c r="N84" s="12" t="s">
        <v>404</v>
      </c>
      <c r="O84" s="12" t="s">
        <v>404</v>
      </c>
      <c r="P84" s="21">
        <v>0</v>
      </c>
      <c r="Q84" s="12"/>
      <c r="R84" s="12"/>
      <c r="S84" s="21">
        <v>0</v>
      </c>
      <c r="T84" s="21">
        <v>0</v>
      </c>
      <c r="U84" s="12"/>
      <c r="V84" s="12"/>
      <c r="W84" s="12"/>
      <c r="X84" s="12"/>
      <c r="Y84" s="12"/>
      <c r="Z84" s="12" t="s">
        <v>157</v>
      </c>
      <c r="AA84" s="21">
        <v>220630</v>
      </c>
      <c r="AB84" s="21">
        <v>0</v>
      </c>
      <c r="AC84" s="21">
        <v>0</v>
      </c>
      <c r="AD84" s="21">
        <v>0</v>
      </c>
      <c r="AE84" s="21">
        <v>166730</v>
      </c>
      <c r="AF84" s="21">
        <v>53900</v>
      </c>
      <c r="AG84" s="21">
        <v>0</v>
      </c>
      <c r="AH84" s="21">
        <v>0</v>
      </c>
      <c r="AI84" s="21">
        <v>0</v>
      </c>
      <c r="AJ84" s="21">
        <v>0</v>
      </c>
      <c r="AK84" s="12"/>
      <c r="AL84" s="12"/>
      <c r="AM84" s="21">
        <v>0</v>
      </c>
      <c r="AN84" s="12"/>
      <c r="AO84" s="12"/>
      <c r="AP84" s="12"/>
      <c r="AQ84" s="20">
        <v>43108</v>
      </c>
      <c r="AR84" s="12"/>
      <c r="AS84" s="12">
        <v>2</v>
      </c>
      <c r="AT84" s="12"/>
      <c r="AU84" s="12" t="s">
        <v>158</v>
      </c>
      <c r="AV84" s="12"/>
      <c r="AW84" s="12">
        <v>20220208</v>
      </c>
      <c r="AX84" s="12">
        <v>20220125</v>
      </c>
      <c r="AY84" s="21">
        <v>220630</v>
      </c>
      <c r="AZ84" s="21">
        <v>53900</v>
      </c>
      <c r="BA84" s="12" t="s">
        <v>350</v>
      </c>
      <c r="BB84" s="12" t="s">
        <v>154</v>
      </c>
    </row>
    <row r="85" spans="1:54" x14ac:dyDescent="0.15">
      <c r="A85" s="12">
        <v>900145581</v>
      </c>
      <c r="B85" s="12" t="s">
        <v>96</v>
      </c>
      <c r="C85" s="12" t="s">
        <v>262</v>
      </c>
      <c r="D85" s="12">
        <v>647038</v>
      </c>
      <c r="E85" s="12" t="s">
        <v>351</v>
      </c>
      <c r="F85" s="12" t="s">
        <v>352</v>
      </c>
      <c r="G85" s="12" t="s">
        <v>262</v>
      </c>
      <c r="H85" s="12">
        <v>647038</v>
      </c>
      <c r="I85" s="12" t="s">
        <v>154</v>
      </c>
      <c r="J85" s="20">
        <v>43130</v>
      </c>
      <c r="K85" s="21">
        <v>121989</v>
      </c>
      <c r="L85" s="21">
        <v>121989</v>
      </c>
      <c r="M85" s="12" t="s">
        <v>335</v>
      </c>
      <c r="N85" s="12" t="s">
        <v>404</v>
      </c>
      <c r="O85" s="12" t="s">
        <v>404</v>
      </c>
      <c r="P85" s="21">
        <v>0</v>
      </c>
      <c r="Q85" s="12"/>
      <c r="R85" s="12"/>
      <c r="S85" s="21">
        <v>0</v>
      </c>
      <c r="T85" s="21">
        <v>0</v>
      </c>
      <c r="U85" s="12"/>
      <c r="V85" s="12"/>
      <c r="W85" s="12"/>
      <c r="X85" s="12"/>
      <c r="Y85" s="12"/>
      <c r="Z85" s="12" t="s">
        <v>157</v>
      </c>
      <c r="AA85" s="21">
        <v>121989</v>
      </c>
      <c r="AB85" s="21">
        <v>0</v>
      </c>
      <c r="AC85" s="21">
        <v>0</v>
      </c>
      <c r="AD85" s="21">
        <v>0</v>
      </c>
      <c r="AE85" s="21">
        <v>77889</v>
      </c>
      <c r="AF85" s="21">
        <v>44100</v>
      </c>
      <c r="AG85" s="21">
        <v>0</v>
      </c>
      <c r="AH85" s="21">
        <v>0</v>
      </c>
      <c r="AI85" s="21">
        <v>0</v>
      </c>
      <c r="AJ85" s="21">
        <v>0</v>
      </c>
      <c r="AK85" s="12"/>
      <c r="AL85" s="12"/>
      <c r="AM85" s="21">
        <v>0</v>
      </c>
      <c r="AN85" s="12"/>
      <c r="AO85" s="12"/>
      <c r="AP85" s="12"/>
      <c r="AQ85" s="20">
        <v>43130</v>
      </c>
      <c r="AR85" s="12"/>
      <c r="AS85" s="12">
        <v>2</v>
      </c>
      <c r="AT85" s="12"/>
      <c r="AU85" s="12" t="s">
        <v>158</v>
      </c>
      <c r="AV85" s="12"/>
      <c r="AW85" s="12">
        <v>20220208</v>
      </c>
      <c r="AX85" s="12">
        <v>20220125</v>
      </c>
      <c r="AY85" s="21">
        <v>121989</v>
      </c>
      <c r="AZ85" s="21">
        <v>44100</v>
      </c>
      <c r="BA85" s="12" t="s">
        <v>350</v>
      </c>
      <c r="BB85" s="12" t="s">
        <v>154</v>
      </c>
    </row>
    <row r="86" spans="1:54" x14ac:dyDescent="0.15">
      <c r="A86" s="12">
        <v>900145581</v>
      </c>
      <c r="B86" s="12" t="s">
        <v>96</v>
      </c>
      <c r="C86" s="12" t="s">
        <v>262</v>
      </c>
      <c r="D86" s="12">
        <v>679653</v>
      </c>
      <c r="E86" s="12" t="s">
        <v>353</v>
      </c>
      <c r="F86" s="12" t="s">
        <v>354</v>
      </c>
      <c r="G86" s="12" t="s">
        <v>262</v>
      </c>
      <c r="H86" s="12">
        <v>679653</v>
      </c>
      <c r="I86" s="12" t="s">
        <v>154</v>
      </c>
      <c r="J86" s="20">
        <v>43300</v>
      </c>
      <c r="K86" s="21">
        <v>4700</v>
      </c>
      <c r="L86" s="21">
        <v>4700</v>
      </c>
      <c r="M86" s="12" t="s">
        <v>335</v>
      </c>
      <c r="N86" s="12" t="s">
        <v>403</v>
      </c>
      <c r="O86" s="12" t="s">
        <v>403</v>
      </c>
      <c r="P86" s="21">
        <v>0</v>
      </c>
      <c r="Q86" s="12"/>
      <c r="R86" s="12"/>
      <c r="S86" s="21">
        <v>0</v>
      </c>
      <c r="T86" s="21">
        <v>0</v>
      </c>
      <c r="U86" s="12"/>
      <c r="V86" s="12"/>
      <c r="W86" s="12"/>
      <c r="X86" s="12"/>
      <c r="Y86" s="12"/>
      <c r="Z86" s="12" t="s">
        <v>157</v>
      </c>
      <c r="AA86" s="21">
        <v>4700</v>
      </c>
      <c r="AB86" s="21">
        <v>0</v>
      </c>
      <c r="AC86" s="21">
        <v>0</v>
      </c>
      <c r="AD86" s="21">
        <v>0</v>
      </c>
      <c r="AE86" s="21">
        <v>0</v>
      </c>
      <c r="AF86" s="21">
        <v>4700</v>
      </c>
      <c r="AG86" s="21">
        <v>0</v>
      </c>
      <c r="AH86" s="21">
        <v>0</v>
      </c>
      <c r="AI86" s="21">
        <v>0</v>
      </c>
      <c r="AJ86" s="21">
        <v>0</v>
      </c>
      <c r="AK86" s="12"/>
      <c r="AL86" s="12"/>
      <c r="AM86" s="21">
        <v>0</v>
      </c>
      <c r="AN86" s="12"/>
      <c r="AO86" s="12"/>
      <c r="AP86" s="12"/>
      <c r="AQ86" s="20">
        <v>43300</v>
      </c>
      <c r="AR86" s="12"/>
      <c r="AS86" s="12">
        <v>2</v>
      </c>
      <c r="AT86" s="12"/>
      <c r="AU86" s="12" t="s">
        <v>158</v>
      </c>
      <c r="AV86" s="12"/>
      <c r="AW86" s="12">
        <v>20220930</v>
      </c>
      <c r="AX86" s="12">
        <v>20220914</v>
      </c>
      <c r="AY86" s="21">
        <v>4700</v>
      </c>
      <c r="AZ86" s="21">
        <v>4700</v>
      </c>
      <c r="BA86" s="12"/>
      <c r="BB86" s="12" t="s">
        <v>154</v>
      </c>
    </row>
    <row r="87" spans="1:54" x14ac:dyDescent="0.15">
      <c r="A87" s="12">
        <v>900145581</v>
      </c>
      <c r="B87" s="12" t="s">
        <v>96</v>
      </c>
      <c r="C87" s="12" t="s">
        <v>289</v>
      </c>
      <c r="D87" s="12">
        <v>925175</v>
      </c>
      <c r="E87" s="12" t="s">
        <v>355</v>
      </c>
      <c r="F87" s="12" t="s">
        <v>356</v>
      </c>
      <c r="G87" s="12" t="s">
        <v>289</v>
      </c>
      <c r="H87" s="12">
        <v>925175</v>
      </c>
      <c r="I87" s="12" t="s">
        <v>154</v>
      </c>
      <c r="J87" s="20">
        <v>43190</v>
      </c>
      <c r="K87" s="21">
        <v>142756</v>
      </c>
      <c r="L87" s="21">
        <v>142756</v>
      </c>
      <c r="M87" s="12" t="s">
        <v>335</v>
      </c>
      <c r="N87" s="12" t="s">
        <v>404</v>
      </c>
      <c r="O87" s="12" t="s">
        <v>404</v>
      </c>
      <c r="P87" s="21">
        <v>0</v>
      </c>
      <c r="Q87" s="12"/>
      <c r="R87" s="12"/>
      <c r="S87" s="21">
        <v>0</v>
      </c>
      <c r="T87" s="21">
        <v>0</v>
      </c>
      <c r="U87" s="12"/>
      <c r="V87" s="12"/>
      <c r="W87" s="12"/>
      <c r="X87" s="12"/>
      <c r="Y87" s="12"/>
      <c r="Z87" s="12" t="s">
        <v>157</v>
      </c>
      <c r="AA87" s="21">
        <v>142756</v>
      </c>
      <c r="AB87" s="21">
        <v>0</v>
      </c>
      <c r="AC87" s="21">
        <v>0</v>
      </c>
      <c r="AD87" s="21">
        <v>0</v>
      </c>
      <c r="AE87" s="21">
        <v>104756</v>
      </c>
      <c r="AF87" s="21">
        <v>38000</v>
      </c>
      <c r="AG87" s="21">
        <v>0</v>
      </c>
      <c r="AH87" s="21">
        <v>0</v>
      </c>
      <c r="AI87" s="21">
        <v>0</v>
      </c>
      <c r="AJ87" s="21">
        <v>0</v>
      </c>
      <c r="AK87" s="12"/>
      <c r="AL87" s="12"/>
      <c r="AM87" s="21">
        <v>0</v>
      </c>
      <c r="AN87" s="12"/>
      <c r="AO87" s="12"/>
      <c r="AP87" s="12"/>
      <c r="AQ87" s="20">
        <v>43190</v>
      </c>
      <c r="AR87" s="12"/>
      <c r="AS87" s="12">
        <v>2</v>
      </c>
      <c r="AT87" s="12"/>
      <c r="AU87" s="12" t="s">
        <v>158</v>
      </c>
      <c r="AV87" s="12"/>
      <c r="AW87" s="12">
        <v>20220208</v>
      </c>
      <c r="AX87" s="12">
        <v>20220125</v>
      </c>
      <c r="AY87" s="21">
        <v>142756</v>
      </c>
      <c r="AZ87" s="21">
        <v>38000</v>
      </c>
      <c r="BA87" s="12" t="s">
        <v>350</v>
      </c>
      <c r="BB87" s="12" t="s">
        <v>154</v>
      </c>
    </row>
    <row r="88" spans="1:54" x14ac:dyDescent="0.15">
      <c r="A88" s="12">
        <v>900145581</v>
      </c>
      <c r="B88" s="12" t="s">
        <v>96</v>
      </c>
      <c r="C88" s="12" t="s">
        <v>193</v>
      </c>
      <c r="D88" s="12">
        <v>45236</v>
      </c>
      <c r="E88" s="12" t="s">
        <v>357</v>
      </c>
      <c r="F88" s="12" t="s">
        <v>358</v>
      </c>
      <c r="G88" s="12" t="s">
        <v>193</v>
      </c>
      <c r="H88" s="12">
        <v>45236</v>
      </c>
      <c r="I88" s="12" t="s">
        <v>154</v>
      </c>
      <c r="J88" s="20">
        <v>43295</v>
      </c>
      <c r="K88" s="21">
        <v>4700</v>
      </c>
      <c r="L88" s="21">
        <v>4700</v>
      </c>
      <c r="M88" s="12" t="s">
        <v>335</v>
      </c>
      <c r="N88" s="12" t="s">
        <v>403</v>
      </c>
      <c r="O88" s="12" t="s">
        <v>403</v>
      </c>
      <c r="P88" s="21">
        <v>0</v>
      </c>
      <c r="Q88" s="12"/>
      <c r="R88" s="12"/>
      <c r="S88" s="21">
        <v>0</v>
      </c>
      <c r="T88" s="21">
        <v>0</v>
      </c>
      <c r="U88" s="12"/>
      <c r="V88" s="12"/>
      <c r="W88" s="12"/>
      <c r="X88" s="12"/>
      <c r="Y88" s="12"/>
      <c r="Z88" s="12" t="s">
        <v>157</v>
      </c>
      <c r="AA88" s="21">
        <v>4700</v>
      </c>
      <c r="AB88" s="21">
        <v>0</v>
      </c>
      <c r="AC88" s="21">
        <v>0</v>
      </c>
      <c r="AD88" s="21">
        <v>0</v>
      </c>
      <c r="AE88" s="21">
        <v>0</v>
      </c>
      <c r="AF88" s="21">
        <v>4700</v>
      </c>
      <c r="AG88" s="21">
        <v>0</v>
      </c>
      <c r="AH88" s="21">
        <v>0</v>
      </c>
      <c r="AI88" s="21">
        <v>0</v>
      </c>
      <c r="AJ88" s="21">
        <v>0</v>
      </c>
      <c r="AK88" s="12"/>
      <c r="AL88" s="12"/>
      <c r="AM88" s="21">
        <v>0</v>
      </c>
      <c r="AN88" s="12"/>
      <c r="AO88" s="12"/>
      <c r="AP88" s="12"/>
      <c r="AQ88" s="20">
        <v>43295</v>
      </c>
      <c r="AR88" s="12"/>
      <c r="AS88" s="12">
        <v>2</v>
      </c>
      <c r="AT88" s="12"/>
      <c r="AU88" s="12" t="s">
        <v>158</v>
      </c>
      <c r="AV88" s="12"/>
      <c r="AW88" s="12">
        <v>20220930</v>
      </c>
      <c r="AX88" s="12">
        <v>20220914</v>
      </c>
      <c r="AY88" s="21">
        <v>4700</v>
      </c>
      <c r="AZ88" s="21">
        <v>4700</v>
      </c>
      <c r="BA88" s="12"/>
      <c r="BB88" s="12" t="s">
        <v>154</v>
      </c>
    </row>
    <row r="89" spans="1:54" x14ac:dyDescent="0.15">
      <c r="A89" s="12">
        <v>900145581</v>
      </c>
      <c r="B89" s="12" t="s">
        <v>96</v>
      </c>
      <c r="C89" s="12" t="s">
        <v>262</v>
      </c>
      <c r="D89" s="12">
        <v>770850</v>
      </c>
      <c r="E89" s="12" t="s">
        <v>359</v>
      </c>
      <c r="F89" s="12" t="s">
        <v>360</v>
      </c>
      <c r="G89" s="12" t="s">
        <v>262</v>
      </c>
      <c r="H89" s="12">
        <v>770850</v>
      </c>
      <c r="I89" s="12" t="s">
        <v>154</v>
      </c>
      <c r="J89" s="20">
        <v>43875</v>
      </c>
      <c r="K89" s="21">
        <v>2858228</v>
      </c>
      <c r="L89" s="21">
        <v>2858228</v>
      </c>
      <c r="M89" s="12" t="s">
        <v>335</v>
      </c>
      <c r="N89" s="12" t="s">
        <v>403</v>
      </c>
      <c r="O89" s="12" t="s">
        <v>403</v>
      </c>
      <c r="P89" s="21">
        <v>0</v>
      </c>
      <c r="Q89" s="12"/>
      <c r="R89" s="12"/>
      <c r="S89" s="21">
        <v>0</v>
      </c>
      <c r="T89" s="21">
        <v>0</v>
      </c>
      <c r="U89" s="12"/>
      <c r="V89" s="12"/>
      <c r="W89" s="12"/>
      <c r="X89" s="12"/>
      <c r="Y89" s="12"/>
      <c r="Z89" s="12" t="s">
        <v>157</v>
      </c>
      <c r="AA89" s="21">
        <v>2858228</v>
      </c>
      <c r="AB89" s="21">
        <v>0</v>
      </c>
      <c r="AC89" s="21">
        <v>0</v>
      </c>
      <c r="AD89" s="21">
        <v>0</v>
      </c>
      <c r="AE89" s="21">
        <v>0</v>
      </c>
      <c r="AF89" s="21">
        <v>2858228</v>
      </c>
      <c r="AG89" s="21">
        <v>0</v>
      </c>
      <c r="AH89" s="21">
        <v>0</v>
      </c>
      <c r="AI89" s="21">
        <v>0</v>
      </c>
      <c r="AJ89" s="21">
        <v>0</v>
      </c>
      <c r="AK89" s="12"/>
      <c r="AL89" s="12"/>
      <c r="AM89" s="21">
        <v>0</v>
      </c>
      <c r="AN89" s="12"/>
      <c r="AO89" s="12"/>
      <c r="AP89" s="12"/>
      <c r="AQ89" s="20">
        <v>43875</v>
      </c>
      <c r="AR89" s="12"/>
      <c r="AS89" s="12">
        <v>2</v>
      </c>
      <c r="AT89" s="12"/>
      <c r="AU89" s="12" t="s">
        <v>158</v>
      </c>
      <c r="AV89" s="12"/>
      <c r="AW89" s="12">
        <v>20230228</v>
      </c>
      <c r="AX89" s="12">
        <v>20230216</v>
      </c>
      <c r="AY89" s="21">
        <v>2858228</v>
      </c>
      <c r="AZ89" s="21">
        <v>2858228</v>
      </c>
      <c r="BA89" s="12"/>
      <c r="BB89" s="12" t="s">
        <v>154</v>
      </c>
    </row>
    <row r="90" spans="1:54" x14ac:dyDescent="0.15">
      <c r="A90" s="12">
        <v>900145581</v>
      </c>
      <c r="B90" s="12" t="s">
        <v>96</v>
      </c>
      <c r="C90" s="12" t="s">
        <v>262</v>
      </c>
      <c r="D90" s="12">
        <v>778720</v>
      </c>
      <c r="E90" s="12" t="s">
        <v>361</v>
      </c>
      <c r="F90" s="12" t="s">
        <v>362</v>
      </c>
      <c r="G90" s="12" t="s">
        <v>262</v>
      </c>
      <c r="H90" s="12">
        <v>778720</v>
      </c>
      <c r="I90" s="12" t="s">
        <v>154</v>
      </c>
      <c r="J90" s="20">
        <v>43958</v>
      </c>
      <c r="K90" s="21">
        <v>35086</v>
      </c>
      <c r="L90" s="21">
        <v>3400</v>
      </c>
      <c r="M90" s="12" t="s">
        <v>335</v>
      </c>
      <c r="N90" s="12" t="s">
        <v>404</v>
      </c>
      <c r="O90" s="12" t="s">
        <v>404</v>
      </c>
      <c r="P90" s="21">
        <v>0</v>
      </c>
      <c r="Q90" s="12"/>
      <c r="R90" s="12"/>
      <c r="S90" s="21">
        <v>0</v>
      </c>
      <c r="T90" s="21">
        <v>0</v>
      </c>
      <c r="U90" s="12"/>
      <c r="V90" s="12"/>
      <c r="W90" s="12"/>
      <c r="X90" s="12"/>
      <c r="Y90" s="12"/>
      <c r="Z90" s="12" t="s">
        <v>157</v>
      </c>
      <c r="AA90" s="21">
        <v>35086</v>
      </c>
      <c r="AB90" s="21">
        <v>0</v>
      </c>
      <c r="AC90" s="21">
        <v>0</v>
      </c>
      <c r="AD90" s="21">
        <v>0</v>
      </c>
      <c r="AE90" s="21">
        <v>31686</v>
      </c>
      <c r="AF90" s="21">
        <v>3400</v>
      </c>
      <c r="AG90" s="21">
        <v>0</v>
      </c>
      <c r="AH90" s="21">
        <v>0</v>
      </c>
      <c r="AI90" s="21">
        <v>0</v>
      </c>
      <c r="AJ90" s="21">
        <v>0</v>
      </c>
      <c r="AK90" s="12"/>
      <c r="AL90" s="12"/>
      <c r="AM90" s="21">
        <v>0</v>
      </c>
      <c r="AN90" s="12"/>
      <c r="AO90" s="12"/>
      <c r="AP90" s="12"/>
      <c r="AQ90" s="20">
        <v>43958</v>
      </c>
      <c r="AR90" s="12"/>
      <c r="AS90" s="12">
        <v>2</v>
      </c>
      <c r="AT90" s="12"/>
      <c r="AU90" s="12" t="s">
        <v>158</v>
      </c>
      <c r="AV90" s="12"/>
      <c r="AW90" s="12">
        <v>20221115</v>
      </c>
      <c r="AX90" s="12">
        <v>20221028</v>
      </c>
      <c r="AY90" s="21">
        <v>35086</v>
      </c>
      <c r="AZ90" s="21">
        <v>3400</v>
      </c>
      <c r="BA90" s="12"/>
      <c r="BB90" s="12" t="s">
        <v>154</v>
      </c>
    </row>
    <row r="91" spans="1:54" x14ac:dyDescent="0.15">
      <c r="A91" s="12">
        <v>900145581</v>
      </c>
      <c r="B91" s="12" t="s">
        <v>96</v>
      </c>
      <c r="C91" s="12" t="s">
        <v>262</v>
      </c>
      <c r="D91" s="12">
        <v>779289</v>
      </c>
      <c r="E91" s="12" t="s">
        <v>363</v>
      </c>
      <c r="F91" s="12" t="s">
        <v>364</v>
      </c>
      <c r="G91" s="12" t="s">
        <v>262</v>
      </c>
      <c r="H91" s="12">
        <v>779289</v>
      </c>
      <c r="I91" s="12" t="s">
        <v>154</v>
      </c>
      <c r="J91" s="20">
        <v>43966</v>
      </c>
      <c r="K91" s="21">
        <v>18974</v>
      </c>
      <c r="L91" s="21">
        <v>18974</v>
      </c>
      <c r="M91" s="12" t="s">
        <v>335</v>
      </c>
      <c r="N91" s="12" t="s">
        <v>403</v>
      </c>
      <c r="O91" s="12" t="s">
        <v>403</v>
      </c>
      <c r="P91" s="21">
        <v>0</v>
      </c>
      <c r="Q91" s="12"/>
      <c r="R91" s="12"/>
      <c r="S91" s="21">
        <v>0</v>
      </c>
      <c r="T91" s="21">
        <v>0</v>
      </c>
      <c r="U91" s="12"/>
      <c r="V91" s="12"/>
      <c r="W91" s="12"/>
      <c r="X91" s="12"/>
      <c r="Y91" s="12"/>
      <c r="Z91" s="12" t="s">
        <v>157</v>
      </c>
      <c r="AA91" s="21">
        <v>18974</v>
      </c>
      <c r="AB91" s="21">
        <v>0</v>
      </c>
      <c r="AC91" s="21">
        <v>0</v>
      </c>
      <c r="AD91" s="21">
        <v>0</v>
      </c>
      <c r="AE91" s="21">
        <v>0</v>
      </c>
      <c r="AF91" s="21">
        <v>18974</v>
      </c>
      <c r="AG91" s="21">
        <v>0</v>
      </c>
      <c r="AH91" s="21">
        <v>0</v>
      </c>
      <c r="AI91" s="21">
        <v>0</v>
      </c>
      <c r="AJ91" s="21">
        <v>0</v>
      </c>
      <c r="AK91" s="12"/>
      <c r="AL91" s="12"/>
      <c r="AM91" s="21">
        <v>0</v>
      </c>
      <c r="AN91" s="12"/>
      <c r="AO91" s="12"/>
      <c r="AP91" s="12"/>
      <c r="AQ91" s="20">
        <v>43966</v>
      </c>
      <c r="AR91" s="12"/>
      <c r="AS91" s="12">
        <v>2</v>
      </c>
      <c r="AT91" s="12"/>
      <c r="AU91" s="12" t="s">
        <v>158</v>
      </c>
      <c r="AV91" s="12"/>
      <c r="AW91" s="12">
        <v>20230228</v>
      </c>
      <c r="AX91" s="12">
        <v>20230216</v>
      </c>
      <c r="AY91" s="21">
        <v>18974</v>
      </c>
      <c r="AZ91" s="21">
        <v>18974</v>
      </c>
      <c r="BA91" s="12"/>
      <c r="BB91" s="12" t="s">
        <v>154</v>
      </c>
    </row>
    <row r="92" spans="1:54" x14ac:dyDescent="0.15">
      <c r="A92" s="12">
        <v>900145581</v>
      </c>
      <c r="B92" s="12" t="s">
        <v>96</v>
      </c>
      <c r="C92" s="12" t="s">
        <v>262</v>
      </c>
      <c r="D92" s="12">
        <v>781978</v>
      </c>
      <c r="E92" s="12" t="s">
        <v>365</v>
      </c>
      <c r="F92" s="12" t="s">
        <v>366</v>
      </c>
      <c r="G92" s="12" t="s">
        <v>262</v>
      </c>
      <c r="H92" s="12">
        <v>781978</v>
      </c>
      <c r="I92" s="12" t="s">
        <v>154</v>
      </c>
      <c r="J92" s="20">
        <v>44000</v>
      </c>
      <c r="K92" s="21">
        <v>286511</v>
      </c>
      <c r="L92" s="21">
        <v>286511</v>
      </c>
      <c r="M92" s="12" t="s">
        <v>335</v>
      </c>
      <c r="N92" s="12" t="s">
        <v>403</v>
      </c>
      <c r="O92" s="12" t="s">
        <v>403</v>
      </c>
      <c r="P92" s="21">
        <v>0</v>
      </c>
      <c r="Q92" s="12"/>
      <c r="R92" s="12"/>
      <c r="S92" s="21">
        <v>0</v>
      </c>
      <c r="T92" s="21">
        <v>0</v>
      </c>
      <c r="U92" s="12"/>
      <c r="V92" s="12"/>
      <c r="W92" s="12"/>
      <c r="X92" s="12"/>
      <c r="Y92" s="12"/>
      <c r="Z92" s="12" t="s">
        <v>157</v>
      </c>
      <c r="AA92" s="21">
        <v>286511</v>
      </c>
      <c r="AB92" s="21">
        <v>0</v>
      </c>
      <c r="AC92" s="21">
        <v>0</v>
      </c>
      <c r="AD92" s="21">
        <v>0</v>
      </c>
      <c r="AE92" s="21">
        <v>0</v>
      </c>
      <c r="AF92" s="21">
        <v>286511</v>
      </c>
      <c r="AG92" s="21">
        <v>0</v>
      </c>
      <c r="AH92" s="21">
        <v>0</v>
      </c>
      <c r="AI92" s="21">
        <v>0</v>
      </c>
      <c r="AJ92" s="21">
        <v>0</v>
      </c>
      <c r="AK92" s="12"/>
      <c r="AL92" s="12"/>
      <c r="AM92" s="21">
        <v>0</v>
      </c>
      <c r="AN92" s="12"/>
      <c r="AO92" s="12"/>
      <c r="AP92" s="12"/>
      <c r="AQ92" s="20">
        <v>44000</v>
      </c>
      <c r="AR92" s="12"/>
      <c r="AS92" s="12">
        <v>2</v>
      </c>
      <c r="AT92" s="12"/>
      <c r="AU92" s="12" t="s">
        <v>158</v>
      </c>
      <c r="AV92" s="12"/>
      <c r="AW92" s="12">
        <v>20230228</v>
      </c>
      <c r="AX92" s="12">
        <v>20230216</v>
      </c>
      <c r="AY92" s="21">
        <v>286511</v>
      </c>
      <c r="AZ92" s="21">
        <v>286511</v>
      </c>
      <c r="BA92" s="12"/>
      <c r="BB92" s="12" t="s">
        <v>154</v>
      </c>
    </row>
    <row r="93" spans="1:54" x14ac:dyDescent="0.15">
      <c r="A93" s="12">
        <v>900145581</v>
      </c>
      <c r="B93" s="12" t="s">
        <v>96</v>
      </c>
      <c r="C93" s="12" t="s">
        <v>262</v>
      </c>
      <c r="D93" s="12">
        <v>750607</v>
      </c>
      <c r="E93" s="12" t="s">
        <v>367</v>
      </c>
      <c r="F93" s="12" t="s">
        <v>368</v>
      </c>
      <c r="G93" s="12" t="s">
        <v>262</v>
      </c>
      <c r="H93" s="12">
        <v>750607</v>
      </c>
      <c r="I93" s="12" t="s">
        <v>154</v>
      </c>
      <c r="J93" s="20">
        <v>43736</v>
      </c>
      <c r="K93" s="21">
        <v>15110</v>
      </c>
      <c r="L93" s="21">
        <v>15110</v>
      </c>
      <c r="M93" s="12" t="s">
        <v>335</v>
      </c>
      <c r="N93" s="12" t="e">
        <v>#N/A</v>
      </c>
      <c r="O93" s="12" t="s">
        <v>403</v>
      </c>
      <c r="P93" s="21">
        <v>0</v>
      </c>
      <c r="Q93" s="12"/>
      <c r="R93" s="12"/>
      <c r="S93" s="21">
        <v>0</v>
      </c>
      <c r="T93" s="21">
        <v>0</v>
      </c>
      <c r="U93" s="12"/>
      <c r="V93" s="12"/>
      <c r="W93" s="12"/>
      <c r="X93" s="12"/>
      <c r="Y93" s="12"/>
      <c r="Z93" s="12" t="s">
        <v>157</v>
      </c>
      <c r="AA93" s="21">
        <v>15100</v>
      </c>
      <c r="AB93" s="21">
        <v>0</v>
      </c>
      <c r="AC93" s="21">
        <v>0</v>
      </c>
      <c r="AD93" s="21">
        <v>0</v>
      </c>
      <c r="AE93" s="21">
        <v>0</v>
      </c>
      <c r="AF93" s="21">
        <v>15100</v>
      </c>
      <c r="AG93" s="21">
        <v>0</v>
      </c>
      <c r="AH93" s="21">
        <v>0</v>
      </c>
      <c r="AI93" s="21">
        <v>0</v>
      </c>
      <c r="AJ93" s="21">
        <v>0</v>
      </c>
      <c r="AK93" s="12"/>
      <c r="AL93" s="12"/>
      <c r="AM93" s="21">
        <v>0</v>
      </c>
      <c r="AN93" s="12"/>
      <c r="AO93" s="12"/>
      <c r="AP93" s="12"/>
      <c r="AQ93" s="20">
        <v>43736</v>
      </c>
      <c r="AR93" s="12"/>
      <c r="AS93" s="12">
        <v>2</v>
      </c>
      <c r="AT93" s="12"/>
      <c r="AU93" s="12" t="s">
        <v>158</v>
      </c>
      <c r="AV93" s="12"/>
      <c r="AW93" s="12">
        <v>20230228</v>
      </c>
      <c r="AX93" s="12">
        <v>20230216</v>
      </c>
      <c r="AY93" s="21">
        <v>15100</v>
      </c>
      <c r="AZ93" s="21">
        <v>15100</v>
      </c>
      <c r="BA93" s="12"/>
      <c r="BB93" s="12" t="s">
        <v>154</v>
      </c>
    </row>
  </sheetData>
  <autoFilter ref="A1:BB9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4" zoomScaleNormal="90" zoomScaleSheetLayoutView="100" workbookViewId="0">
      <selection activeCell="I25" sqref="I25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40.42578125" style="23" bestFit="1" customWidth="1"/>
    <col min="13" max="13" width="6.1406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376</v>
      </c>
      <c r="E2" s="27"/>
      <c r="F2" s="27"/>
      <c r="G2" s="27"/>
      <c r="H2" s="27"/>
      <c r="I2" s="28"/>
      <c r="J2" s="29" t="s">
        <v>377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378</v>
      </c>
      <c r="E4" s="27"/>
      <c r="F4" s="27"/>
      <c r="G4" s="27"/>
      <c r="H4" s="27"/>
      <c r="I4" s="28"/>
      <c r="J4" s="29" t="s">
        <v>379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399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380</v>
      </c>
      <c r="J12" s="43"/>
    </row>
    <row r="13" spans="2:13" x14ac:dyDescent="0.2">
      <c r="B13" s="42"/>
      <c r="C13" s="44" t="s">
        <v>381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400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401</v>
      </c>
      <c r="D17" s="45"/>
      <c r="H17" s="48" t="s">
        <v>382</v>
      </c>
      <c r="I17" s="48" t="s">
        <v>383</v>
      </c>
      <c r="J17" s="43"/>
    </row>
    <row r="18" spans="2:10" x14ac:dyDescent="0.2">
      <c r="B18" s="42"/>
      <c r="C18" s="44" t="s">
        <v>384</v>
      </c>
      <c r="D18" s="44"/>
      <c r="E18" s="44"/>
      <c r="F18" s="44"/>
      <c r="H18" s="49">
        <v>92</v>
      </c>
      <c r="I18" s="50">
        <v>17500921</v>
      </c>
      <c r="J18" s="43"/>
    </row>
    <row r="19" spans="2:10" x14ac:dyDescent="0.2">
      <c r="B19" s="42"/>
      <c r="C19" s="23" t="s">
        <v>385</v>
      </c>
      <c r="H19" s="51">
        <v>4</v>
      </c>
      <c r="I19" s="52">
        <v>488775</v>
      </c>
      <c r="J19" s="43"/>
    </row>
    <row r="20" spans="2:10" x14ac:dyDescent="0.2">
      <c r="B20" s="42"/>
      <c r="C20" s="23" t="s">
        <v>386</v>
      </c>
      <c r="H20" s="51">
        <v>13</v>
      </c>
      <c r="I20" s="52">
        <v>81580</v>
      </c>
      <c r="J20" s="43"/>
    </row>
    <row r="21" spans="2:10" x14ac:dyDescent="0.2">
      <c r="B21" s="42"/>
      <c r="C21" s="23" t="s">
        <v>387</v>
      </c>
      <c r="H21" s="51">
        <v>45</v>
      </c>
      <c r="I21" s="53">
        <v>9088169</v>
      </c>
      <c r="J21" s="43"/>
    </row>
    <row r="22" spans="2:10" x14ac:dyDescent="0.2">
      <c r="B22" s="42"/>
      <c r="C22" s="23" t="s">
        <v>388</v>
      </c>
      <c r="H22" s="51">
        <v>13</v>
      </c>
      <c r="I22" s="52">
        <v>3700865</v>
      </c>
      <c r="J22" s="43"/>
    </row>
    <row r="23" spans="2:10" ht="13.5" thickBot="1" x14ac:dyDescent="0.25">
      <c r="B23" s="42"/>
      <c r="C23" s="23" t="s">
        <v>389</v>
      </c>
      <c r="H23" s="54">
        <v>2</v>
      </c>
      <c r="I23" s="55">
        <v>140263</v>
      </c>
      <c r="J23" s="43"/>
    </row>
    <row r="24" spans="2:10" x14ac:dyDescent="0.2">
      <c r="B24" s="42"/>
      <c r="C24" s="44" t="s">
        <v>390</v>
      </c>
      <c r="D24" s="44"/>
      <c r="E24" s="44"/>
      <c r="F24" s="44"/>
      <c r="H24" s="49">
        <f>H19+H20+H21+H22+H23</f>
        <v>77</v>
      </c>
      <c r="I24" s="56">
        <f>I19+I20+I21+I22+I23</f>
        <v>13499652</v>
      </c>
      <c r="J24" s="43"/>
    </row>
    <row r="25" spans="2:10" x14ac:dyDescent="0.2">
      <c r="B25" s="42"/>
      <c r="C25" s="23" t="s">
        <v>391</v>
      </c>
      <c r="H25" s="51">
        <v>13</v>
      </c>
      <c r="I25" s="52">
        <v>2170711</v>
      </c>
      <c r="J25" s="43"/>
    </row>
    <row r="26" spans="2:10" ht="13.5" thickBot="1" x14ac:dyDescent="0.25">
      <c r="B26" s="42"/>
      <c r="C26" s="23" t="s">
        <v>392</v>
      </c>
      <c r="H26" s="54">
        <v>2</v>
      </c>
      <c r="I26" s="55">
        <v>1830558</v>
      </c>
      <c r="J26" s="43"/>
    </row>
    <row r="27" spans="2:10" x14ac:dyDescent="0.2">
      <c r="B27" s="42"/>
      <c r="C27" s="44" t="s">
        <v>393</v>
      </c>
      <c r="D27" s="44"/>
      <c r="E27" s="44"/>
      <c r="F27" s="44"/>
      <c r="H27" s="49">
        <f>H25+H26</f>
        <v>15</v>
      </c>
      <c r="I27" s="56">
        <f>I25+I26</f>
        <v>4001269</v>
      </c>
      <c r="J27" s="43"/>
    </row>
    <row r="28" spans="2:10" ht="13.5" thickBot="1" x14ac:dyDescent="0.25">
      <c r="B28" s="42"/>
      <c r="C28" s="23" t="s">
        <v>394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395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396</v>
      </c>
      <c r="D31" s="44"/>
      <c r="H31" s="58">
        <f>H24+H27+H29</f>
        <v>92</v>
      </c>
      <c r="I31" s="59">
        <f>I24+I27+I29</f>
        <v>17500921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 t="s">
        <v>410</v>
      </c>
      <c r="D36" s="61"/>
      <c r="G36" s="62" t="s">
        <v>397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411</v>
      </c>
      <c r="G38" s="63" t="s">
        <v>398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cp:lastPrinted>2023-05-25T16:38:42Z</cp:lastPrinted>
  <dcterms:created xsi:type="dcterms:W3CDTF">2023-05-15T15:06:02Z</dcterms:created>
  <dcterms:modified xsi:type="dcterms:W3CDTF">2023-05-25T16:39:19Z</dcterms:modified>
</cp:coreProperties>
</file>