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256351_CENTRO DE FISIOTERAPIA Y REHABILITACION DEL PACIFICO S.A.S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FACTURA'!$A$1:$BA$13</definedName>
  </definedNames>
  <calcPr calcId="152511"/>
  <pivotCaches>
    <pivotCache cacheId="9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H31" i="4" l="1"/>
  <c r="I31" i="4"/>
  <c r="H15" i="1"/>
</calcChain>
</file>

<file path=xl/sharedStrings.xml><?xml version="1.0" encoding="utf-8"?>
<sst xmlns="http://schemas.openxmlformats.org/spreadsheetml/2006/main" count="310" uniqueCount="139">
  <si>
    <t>NIT IPS</t>
  </si>
  <si>
    <t>Nombre IPS</t>
  </si>
  <si>
    <t>Prefijo Factura</t>
  </si>
  <si>
    <t>Numero Factura</t>
  </si>
  <si>
    <t>IPS Fecha factura</t>
  </si>
  <si>
    <t>IPS Fecha radicado</t>
  </si>
  <si>
    <t>IPS Valor Factura</t>
  </si>
  <si>
    <t>IPS Saldo Factura</t>
  </si>
  <si>
    <t>Tipo de Contrato</t>
  </si>
  <si>
    <t>Sede / Ciudad</t>
  </si>
  <si>
    <t>Tipo de Prestación</t>
  </si>
  <si>
    <t>FEC</t>
  </si>
  <si>
    <t>900256351-4</t>
  </si>
  <si>
    <t>CENTRO DE FISIOTERAPIA Y REHABILITACION PACIFICO SAS</t>
  </si>
  <si>
    <t>Evento</t>
  </si>
  <si>
    <t>BUENAVENTURA</t>
  </si>
  <si>
    <t>TERAPIAS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</si>
  <si>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</si>
  <si>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</si>
  <si>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</si>
  <si>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</si>
  <si>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</si>
  <si>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</si>
  <si>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</si>
  <si>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</si>
  <si>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</si>
  <si>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</si>
  <si>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</si>
  <si>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</si>
  <si>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</si>
  <si>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</si>
  <si>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</si>
  <si>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</si>
  <si>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</si>
  <si>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</si>
  <si>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</si>
  <si>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</si>
  <si>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</si>
  <si>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</si>
  <si>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</si>
  <si>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</si>
  <si>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</si>
  <si>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</si>
  <si>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</si>
  <si>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</si>
  <si>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</si>
  <si>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</si>
  <si>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</si>
  <si>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</si>
  <si>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</si>
  <si>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</si>
  <si>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</si>
  <si>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</si>
  <si>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</si>
  <si>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</si>
  <si>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</si>
  <si>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</si>
  <si>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</si>
  <si>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</si>
  <si>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</si>
  <si>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</si>
  <si>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</si>
  <si>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</si>
  <si>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</si>
  <si>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</si>
  <si>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</si>
  <si>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</si>
  <si>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</si>
  <si>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</si>
  <si>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FEC_1911</t>
  </si>
  <si>
    <t>900256351_FEC_1911</t>
  </si>
  <si>
    <t>NULL</t>
  </si>
  <si>
    <t>B)Factura sin saldo ERP</t>
  </si>
  <si>
    <t>Factura pendiente en programacion de pago</t>
  </si>
  <si>
    <t>OK</t>
  </si>
  <si>
    <t>SI</t>
  </si>
  <si>
    <t>FEC_1821</t>
  </si>
  <si>
    <t>900256351_FEC_1821</t>
  </si>
  <si>
    <t>FEC_1867</t>
  </si>
  <si>
    <t>900256351_FEC_1867</t>
  </si>
  <si>
    <t>FEC_1722</t>
  </si>
  <si>
    <t>900256351_FEC_1722</t>
  </si>
  <si>
    <t>FEC_1822</t>
  </si>
  <si>
    <t>900256351_FEC_1822</t>
  </si>
  <si>
    <t>Factura cancelada</t>
  </si>
  <si>
    <t>FEC_1912</t>
  </si>
  <si>
    <t>900256351_FEC_1912</t>
  </si>
  <si>
    <t>FEC_1990</t>
  </si>
  <si>
    <t>900256351_FEC_1990</t>
  </si>
  <si>
    <t>FEC_1991</t>
  </si>
  <si>
    <t>900256351_FEC_1991</t>
  </si>
  <si>
    <t>FEC_1020</t>
  </si>
  <si>
    <t>900256351_FEC_1020</t>
  </si>
  <si>
    <t>B)Factura sin saldo ERP/conciliar diferencia glosa aceptada</t>
  </si>
  <si>
    <t>FEC_1868</t>
  </si>
  <si>
    <t>900256351_FEC_1868</t>
  </si>
  <si>
    <t>B)Factura sin saldo ERP/conciliar diferencia valor de factura</t>
  </si>
  <si>
    <t>FEC_2085</t>
  </si>
  <si>
    <t>900256351_FEC_2085</t>
  </si>
  <si>
    <t>C)Glosas total pendiente por respuesta de IPS</t>
  </si>
  <si>
    <t>SOPORTES SE DEVUELVE FACTURA NO ENVIAN SOPORTES PARA SUSTENTAR LAS ATENCIONES FACTURADAS SOLO ENVIAN LA FACTURA Y RELACION .MILENA</t>
  </si>
  <si>
    <t>FEC_2084</t>
  </si>
  <si>
    <t>900256351_FEC_2084</t>
  </si>
  <si>
    <t>G)factura inicial en Gestion por ERP</t>
  </si>
  <si>
    <t>Factura en proceso interno</t>
  </si>
  <si>
    <t>17.04.2023</t>
  </si>
  <si>
    <t>Factura devuelta</t>
  </si>
  <si>
    <t>Etiquetas de fila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</si>
  <si>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</si>
  <si>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</si>
  <si>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</si>
  <si>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</si>
  <si>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</si>
  <si>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</si>
  <si>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</si>
  <si>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</si>
  <si>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</si>
  <si>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</si>
  <si>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</si>
  <si>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</si>
  <si>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</si>
  <si>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</si>
  <si>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</si>
  <si>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</si>
  <si>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</si>
  <si>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</si>
  <si>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</si>
  <si>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</si>
  <si>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</si>
  <si>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</si>
  <si>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</si>
  <si>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</si>
  <si>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</si>
  <si>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</si>
  <si>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</si>
  <si>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CENTRO DE FISIOTERAPIA Y REHABILITACION PACIFICO SAS</t>
  </si>
  <si>
    <t>NIT: 900256351</t>
  </si>
  <si>
    <t>Darling Rocío García Borja</t>
  </si>
  <si>
    <t>Auxiliar Contable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</si>
</sst>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3" fillId="0" borderId="0" applyFont="0" applyFill="0" applyBorder="0" applyAlignment="0" applyProtection="0"/>
    <xf numFmtId="0" fontId="6" fillId="0" borderId="0"/>
  </cellStyleXfs>
  <cellXfs count="75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/>
    </xf>
    <xf numFmtId="0" fontId="0" fillId="4" borderId="1" xfId="0" applyFill="1" applyBorder="1"/>
    <xf numFmtId="0" fontId="0" fillId="4" borderId="1" xfId="0" applyFill="1" applyBorder="1" applyAlignment="1">
      <alignment horizontal="center" vertical="center"/>
    </xf>
    <xf numFmtId="14" fontId="0" fillId="4" borderId="1" xfId="0" applyNumberFormat="1" applyFill="1" applyBorder="1"/>
    <xf numFmtId="164" fontId="0" fillId="4" borderId="1" xfId="0" applyNumberFormat="1" applyFill="1" applyBorder="1"/>
    <xf numFmtId="0" fontId="0" fillId="4" borderId="1" xfId="0" applyFill="1" applyBorder="1" applyAlignment="1">
      <alignment horizontal="center"/>
    </xf>
    <xf numFmtId="0" fontId="0" fillId="4" borderId="0" xfId="0" applyFill="1"/>
    <xf numFmtId="0" fontId="0" fillId="0" borderId="1" xfId="0" applyBorder="1"/>
    <xf numFmtId="0" fontId="0" fillId="0" borderId="1" xfId="0" applyBorder="1" applyAlignment="1">
      <alignment horizontal="center" vertical="center"/>
    </xf>
    <xf numFmtId="14" fontId="0" fillId="0" borderId="1" xfId="0" applyNumberFormat="1" applyBorder="1"/>
    <xf numFmtId="164" fontId="0" fillId="0" borderId="1" xfId="0" applyNumberFormat="1" applyBorder="1"/>
    <xf numFmtId="0" fontId="0" fillId="2" borderId="1" xfId="0" applyFill="1" applyBorder="1" applyAlignment="1">
      <alignment horizontal="center"/>
    </xf>
    <xf numFmtId="164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5" fontId="4" fillId="6" borderId="1" xfId="1" applyNumberFormat="1" applyFont="1" applyFill="1" applyBorder="1" applyAlignment="1">
      <alignment horizontal="center" vertical="center" wrapText="1"/>
    </xf>
    <xf numFmtId="2" fontId="4" fillId="6" borderId="1" xfId="0" applyNumberFormat="1" applyFont="1" applyFill="1" applyBorder="1" applyAlignment="1">
      <alignment horizontal="center" vertical="center" wrapText="1"/>
    </xf>
    <xf numFmtId="165" fontId="4" fillId="5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1" applyNumberFormat="1" applyFont="1" applyBorder="1"/>
    <xf numFmtId="0" fontId="5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5" fontId="0" fillId="0" borderId="0" xfId="0" applyNumberFormat="1"/>
    <xf numFmtId="0" fontId="7" fillId="0" borderId="0" xfId="2" applyFont="1"/>
    <xf numFmtId="0" fontId="7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7" fillId="0" borderId="7" xfId="2" applyFont="1" applyBorder="1"/>
    <xf numFmtId="0" fontId="7" fillId="0" borderId="8" xfId="2" applyFont="1" applyBorder="1"/>
    <xf numFmtId="0" fontId="8" fillId="0" borderId="0" xfId="2" applyFont="1"/>
    <xf numFmtId="14" fontId="7" fillId="0" borderId="0" xfId="2" applyNumberFormat="1" applyFont="1"/>
    <xf numFmtId="168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69" fontId="7" fillId="0" borderId="0" xfId="2" applyNumberFormat="1" applyFont="1" applyAlignment="1">
      <alignment horizontal="right"/>
    </xf>
    <xf numFmtId="1" fontId="7" fillId="0" borderId="10" xfId="2" applyNumberFormat="1" applyFont="1" applyBorder="1" applyAlignment="1">
      <alignment horizontal="center"/>
    </xf>
    <xf numFmtId="170" fontId="7" fillId="0" borderId="10" xfId="2" applyNumberFormat="1" applyFont="1" applyBorder="1" applyAlignment="1">
      <alignment horizontal="right"/>
    </xf>
    <xf numFmtId="170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4" xfId="2" applyNumberFormat="1" applyFont="1" applyBorder="1" applyAlignment="1">
      <alignment horizontal="center"/>
    </xf>
    <xf numFmtId="170" fontId="8" fillId="0" borderId="14" xfId="2" applyNumberFormat="1" applyFont="1" applyBorder="1" applyAlignment="1">
      <alignment horizontal="right"/>
    </xf>
    <xf numFmtId="170" fontId="7" fillId="0" borderId="0" xfId="2" applyNumberFormat="1" applyFont="1"/>
    <xf numFmtId="170" fontId="7" fillId="0" borderId="10" xfId="2" applyNumberFormat="1" applyFont="1" applyBorder="1"/>
    <xf numFmtId="170" fontId="8" fillId="0" borderId="10" xfId="2" applyNumberFormat="1" applyFont="1" applyBorder="1"/>
    <xf numFmtId="170" fontId="8" fillId="0" borderId="0" xfId="2" applyNumberFormat="1" applyFont="1"/>
    <xf numFmtId="0" fontId="7" fillId="0" borderId="9" xfId="2" applyFont="1" applyBorder="1"/>
    <xf numFmtId="0" fontId="7" fillId="0" borderId="10" xfId="2" applyFont="1" applyBorder="1"/>
    <xf numFmtId="0" fontId="7" fillId="0" borderId="11" xfId="2" applyFont="1" applyBorder="1"/>
  </cellXfs>
  <cellStyles count="3">
    <cellStyle name="Millares" xfId="1" builtinId="3"/>
    <cellStyle name="Normal" xfId="0" builtinId="0"/>
    <cellStyle name="Normal 2 2" xfId="2"/>
  </cellStyles>
  <dxfs count="9">
    <dxf>
      <numFmt numFmtId="167" formatCode="_-* #,##0.0\ _€_-;\-* #,##0.0\ _€_-;_-* &quot;-&quot;??\ _€_-;_-@_-"/>
    </dxf>
    <dxf>
      <numFmt numFmtId="165" formatCode="_-* #,##0\ _€_-;\-* #,##0\ _€_-;_-* &quot;-&quot;??\ _€_-;_-@_-"/>
    </dxf>
    <dxf>
      <numFmt numFmtId="167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166" formatCode="_-* #,##0.000\ _€_-;\-* #,##0.000\ _€_-;_-* &quot;-&quot;??\ _€_-;_-@_-"/>
    </dxf>
    <dxf>
      <numFmt numFmtId="166" formatCode="_-* #,##0.000\ _€_-;\-* #,##0.0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565928587966" createdVersion="5" refreshedVersion="5" minRefreshableVersion="3" recordCount="12">
  <cacheSource type="worksheet">
    <worksheetSource ref="A1:BA13" sheet="ESTADO DE CADA FACTURA"/>
  </cacheSource>
  <cacheFields count="53">
    <cacheField name="NIT IPS" numFmtId="0">
      <sharedItems containsSemiMixedTypes="0" containsString="0" containsNumber="1" containsInteger="1" minValue="900256351" maxValue="90025635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0" maxValue="2085"/>
    </cacheField>
    <cacheField name="FACTURA" numFmtId="0">
      <sharedItems/>
    </cacheField>
    <cacheField name="LLAVE" numFmtId="0">
      <sharedItems count="12">
        <s v="900256351_FEC_1722"/>
        <s v="900256351_FEC_1912"/>
        <s v="900256351_FEC_1822"/>
        <s v="900256351_FEC_1868"/>
        <s v="900256351_FEC_1020"/>
        <s v="900256351_FEC_1821"/>
        <s v="900256351_FEC_1867"/>
        <s v="900256351_FEC_1911"/>
        <s v="900256351_FEC_1990"/>
        <s v="900256351_FEC_1991"/>
        <s v="900256351_FEC_2085"/>
        <s v="900256351_FEC_2084"/>
      </sharedItems>
    </cacheField>
    <cacheField name="PREFIJO SASS" numFmtId="0">
      <sharedItems/>
    </cacheField>
    <cacheField name="NUMERO FACT SASSS" numFmtId="0">
      <sharedItems containsSemiMixedTypes="0" containsString="0" containsNumber="1" containsInteger="1" minValue="1020" maxValue="2085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1-11T00:00:00" maxDate="2023-05-07T00:00:00"/>
    </cacheField>
    <cacheField name="VALOR FACT IPS" numFmtId="165">
      <sharedItems containsSemiMixedTypes="0" containsString="0" containsNumber="1" containsInteger="1" minValue="105000" maxValue="2482845"/>
    </cacheField>
    <cacheField name="SALDO FACT IPS" numFmtId="165">
      <sharedItems containsSemiMixedTypes="0" containsString="0" containsNumber="1" containsInteger="1" minValue="74" maxValue="1863925"/>
    </cacheField>
    <cacheField name="OBSERVACION SASS" numFmtId="0">
      <sharedItems/>
    </cacheField>
    <cacheField name="ESTADO EPS 23/05/2023" numFmtId="0">
      <sharedItems count="4">
        <s v="Factura cancelada"/>
        <s v="Factura pendiente en programacion de pago"/>
        <s v="Factura devuelta"/>
        <s v="Factura en proceso interno"/>
      </sharedItems>
    </cacheField>
    <cacheField name="POR PAGAR SAP" numFmtId="165">
      <sharedItems containsSemiMixedTypes="0" containsString="0" containsNumber="1" containsInteger="1" minValue="0" maxValue="226380"/>
    </cacheField>
    <cacheField name="DOC CONTA" numFmtId="0">
      <sharedItems containsString="0" containsBlank="1" containsNumber="1" containsInteger="1" minValue="1222205133" maxValue="1222235126"/>
    </cacheField>
    <cacheField name="FUERA DE CIERRE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1367982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105000" maxValue="2482845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495657"/>
    </cacheField>
    <cacheField name="VALOR GLOSA ACEPTDA" numFmtId="165">
      <sharedItems containsSemiMixedTypes="0" containsString="0" containsNumber="1" containsInteger="1" minValue="0" maxValue="2482845"/>
    </cacheField>
    <cacheField name="VALOR GLOSA DV" numFmtId="165">
      <sharedItems containsSemiMixedTypes="0" containsString="0" containsNumber="1" containsInteger="1" minValue="0" maxValue="157500"/>
    </cacheField>
    <cacheField name="SALDO SASS" numFmtId="165">
      <sharedItems containsSemiMixedTypes="0" containsString="0" containsNumber="1" containsInteger="1" minValue="0" maxValue="1863925"/>
    </cacheField>
    <cacheField name="VALO CANCELADO SAP" numFmtId="165">
      <sharedItems containsSemiMixedTypes="0" containsString="0" containsNumber="1" containsInteger="1" minValue="0" maxValue="243005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77066" maxValue="2201377066"/>
    </cacheField>
    <cacheField name="FECHA COMPENSACION SAP" numFmtId="0">
      <sharedItems containsBlank="1"/>
    </cacheField>
    <cacheField name="VALOR TRANFERENCIA" numFmtId="165">
      <sharedItems containsSemiMixedTypes="0" containsString="0" containsNumber="1" containsInteger="1" minValue="0" maxValue="632150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12-05T00:00:00" maxDate="2023-05-11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emiMixedTypes="0" containsString="0" containsNumber="1" containsInteger="1" minValue="20221230" maxValue="21001231"/>
    </cacheField>
    <cacheField name="F RAD SASS" numFmtId="0">
      <sharedItems containsSemiMixedTypes="0" containsString="0" containsNumber="1" containsInteger="1" minValue="20221206" maxValue="20230519"/>
    </cacheField>
    <cacheField name="VALOR REPORTADO CRICULAR 030" numFmtId="165">
      <sharedItems containsSemiMixedTypes="0" containsString="0" containsNumber="1" containsInteger="1" minValue="105000" maxValue="2482845"/>
    </cacheField>
    <cacheField name="VALOR GLOSA ACEPTADA REPORTADO CIRCULAR 030" numFmtId="165">
      <sharedItems containsSemiMixedTypes="0" containsString="0" containsNumber="1" containsInteger="1" minValue="0" maxValue="2482845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256351"/>
    <s v="CENTRO DE FISIOTERAPIA Y REHABILITACION PACIFICO SAS"/>
    <s v="FEC"/>
    <n v="1722"/>
    <s v="FEC_1722"/>
    <x v="0"/>
    <s v="FEC"/>
    <n v="1722"/>
    <s v="NULL"/>
    <d v="2022-12-02T00:00:00"/>
    <n v="1495657"/>
    <n v="2847"/>
    <s v="B)Factura sin saldo ERP"/>
    <x v="0"/>
    <n v="0"/>
    <m/>
    <m/>
    <n v="0"/>
    <n v="0"/>
    <m/>
    <m/>
    <m/>
    <m/>
    <m/>
    <s v="OK"/>
    <n v="1495657"/>
    <n v="0"/>
    <n v="0"/>
    <n v="0"/>
    <n v="1495657"/>
    <n v="0"/>
    <n v="0"/>
    <n v="0"/>
    <n v="1462897"/>
    <n v="0"/>
    <n v="2201377066"/>
    <s v="17.04.2023"/>
    <n v="6321504"/>
    <m/>
    <m/>
    <m/>
    <d v="2022-12-05T00:00:00"/>
    <m/>
    <n v="2"/>
    <m/>
    <s v="SI"/>
    <m/>
    <n v="20221230"/>
    <n v="20221206"/>
    <n v="1495657"/>
    <n v="0"/>
    <m/>
    <s v="NULL"/>
  </r>
  <r>
    <n v="900256351"/>
    <s v="CENTRO DE FISIOTERAPIA Y REHABILITACION PACIFICO SAS"/>
    <s v="FEC"/>
    <n v="1912"/>
    <s v="FEC_1912"/>
    <x v="1"/>
    <s v="FEC"/>
    <n v="1912"/>
    <s v="NULL"/>
    <d v="2023-03-06T00:00:00"/>
    <n v="1364769"/>
    <n v="1055"/>
    <s v="B)Factura sin saldo ERP"/>
    <x v="0"/>
    <n v="0"/>
    <m/>
    <m/>
    <n v="0"/>
    <n v="0"/>
    <m/>
    <m/>
    <m/>
    <m/>
    <m/>
    <s v="OK"/>
    <n v="1364769"/>
    <n v="0"/>
    <n v="0"/>
    <n v="0"/>
    <n v="1364769"/>
    <n v="0"/>
    <n v="0"/>
    <n v="0"/>
    <n v="1336419"/>
    <n v="0"/>
    <n v="2201377066"/>
    <s v="17.04.2023"/>
    <n v="6321504"/>
    <m/>
    <m/>
    <m/>
    <d v="2023-03-10T00:00:00"/>
    <m/>
    <n v="2"/>
    <m/>
    <s v="SI"/>
    <m/>
    <n v="20230330"/>
    <n v="20230321"/>
    <n v="1364769"/>
    <n v="0"/>
    <m/>
    <s v="NULL"/>
  </r>
  <r>
    <n v="900256351"/>
    <s v="CENTRO DE FISIOTERAPIA Y REHABILITACION PACIFICO SAS"/>
    <s v="FEC"/>
    <n v="1822"/>
    <s v="FEC_1822"/>
    <x v="2"/>
    <s v="FEC"/>
    <n v="1822"/>
    <s v="NULL"/>
    <d v="2023-01-04T00:00:00"/>
    <n v="657861"/>
    <n v="74"/>
    <s v="B)Factura sin saldo ERP"/>
    <x v="0"/>
    <n v="0"/>
    <m/>
    <m/>
    <n v="0"/>
    <n v="0"/>
    <m/>
    <m/>
    <m/>
    <m/>
    <m/>
    <s v="OK"/>
    <n v="657861"/>
    <n v="0"/>
    <n v="0"/>
    <n v="0"/>
    <n v="657861"/>
    <n v="0"/>
    <n v="0"/>
    <n v="0"/>
    <n v="644631"/>
    <n v="0"/>
    <n v="2201377066"/>
    <s v="17.04.2023"/>
    <n v="6321504"/>
    <m/>
    <m/>
    <m/>
    <d v="2023-02-10T00:00:00"/>
    <m/>
    <n v="2"/>
    <m/>
    <s v="SI"/>
    <m/>
    <n v="20230130"/>
    <n v="20230111"/>
    <n v="657861"/>
    <n v="0"/>
    <m/>
    <s v="NULL"/>
  </r>
  <r>
    <n v="900256351"/>
    <s v="CENTRO DE FISIOTERAPIA Y REHABILITACION PACIFICO SAS"/>
    <s v="FEC"/>
    <n v="1868"/>
    <s v="FEC_1868"/>
    <x v="3"/>
    <s v="FEC"/>
    <n v="1868"/>
    <s v="NULL"/>
    <d v="2023-02-03T00:00:00"/>
    <n v="457160"/>
    <n v="517"/>
    <s v="B)Factura sin saldo ERP/conciliar diferencia valor de factura"/>
    <x v="0"/>
    <n v="0"/>
    <m/>
    <m/>
    <n v="0"/>
    <n v="0"/>
    <m/>
    <m/>
    <m/>
    <m/>
    <m/>
    <s v="OK"/>
    <n v="457159"/>
    <n v="0"/>
    <n v="0"/>
    <n v="0"/>
    <n v="457159"/>
    <n v="0"/>
    <n v="0"/>
    <n v="0"/>
    <n v="447499"/>
    <n v="0"/>
    <n v="2201377066"/>
    <s v="17.04.2023"/>
    <n v="6321504"/>
    <m/>
    <m/>
    <m/>
    <d v="2023-02-08T00:00:00"/>
    <m/>
    <n v="2"/>
    <m/>
    <s v="SI"/>
    <m/>
    <n v="20230228"/>
    <n v="20230221"/>
    <n v="457159"/>
    <n v="0"/>
    <m/>
    <s v="NULL"/>
  </r>
  <r>
    <n v="900256351"/>
    <s v="CENTRO DE FISIOTERAPIA Y REHABILITACION PACIFICO SAS"/>
    <s v="FEC"/>
    <n v="1020"/>
    <s v="FEC_1020"/>
    <x v="4"/>
    <s v="FEC"/>
    <n v="1020"/>
    <s v="NULL"/>
    <d v="2022-01-11T00:00:00"/>
    <n v="2482845"/>
    <n v="3131"/>
    <s v="B)Factura sin saldo ERP/conciliar diferencia glosa aceptada"/>
    <x v="0"/>
    <n v="0"/>
    <m/>
    <m/>
    <n v="0"/>
    <n v="0"/>
    <m/>
    <m/>
    <m/>
    <m/>
    <m/>
    <s v="OK"/>
    <n v="2482845"/>
    <n v="0"/>
    <n v="0"/>
    <n v="0"/>
    <n v="0"/>
    <n v="2482845"/>
    <n v="0"/>
    <n v="0"/>
    <n v="2430058"/>
    <n v="0"/>
    <n v="2201377066"/>
    <s v="17.04.2023"/>
    <n v="6321504"/>
    <m/>
    <m/>
    <m/>
    <d v="2022-12-13T00:00:00"/>
    <m/>
    <n v="2"/>
    <m/>
    <s v="SI"/>
    <m/>
    <n v="20221230"/>
    <n v="20221220"/>
    <n v="2482845"/>
    <n v="2482845"/>
    <m/>
    <s v="NULL"/>
  </r>
  <r>
    <n v="900256351"/>
    <s v="CENTRO DE FISIOTERAPIA Y REHABILITACION PACIFICO SAS"/>
    <s v="FEC"/>
    <n v="1821"/>
    <s v="FEC_1821"/>
    <x v="5"/>
    <s v="FEC"/>
    <n v="1821"/>
    <s v="NULL"/>
    <d v="2023-01-04T00:00:00"/>
    <n v="147000"/>
    <n v="147000"/>
    <s v="B)Factura sin saldo ERP"/>
    <x v="1"/>
    <n v="144060"/>
    <n v="1222205133"/>
    <m/>
    <n v="0"/>
    <n v="0"/>
    <m/>
    <m/>
    <m/>
    <m/>
    <m/>
    <s v="OK"/>
    <n v="147000"/>
    <n v="0"/>
    <n v="0"/>
    <n v="0"/>
    <n v="147000"/>
    <n v="0"/>
    <n v="0"/>
    <n v="0"/>
    <n v="0"/>
    <n v="0"/>
    <m/>
    <m/>
    <n v="0"/>
    <m/>
    <m/>
    <m/>
    <d v="2023-01-10T00:00:00"/>
    <m/>
    <n v="2"/>
    <m/>
    <s v="SI"/>
    <m/>
    <n v="20230130"/>
    <n v="20230111"/>
    <n v="147000"/>
    <n v="0"/>
    <m/>
    <s v="NULL"/>
  </r>
  <r>
    <n v="900256351"/>
    <s v="CENTRO DE FISIOTERAPIA Y REHABILITACION PACIFICO SAS"/>
    <s v="FEC"/>
    <n v="1867"/>
    <s v="FEC_1867"/>
    <x v="6"/>
    <s v="FEC"/>
    <n v="1867"/>
    <s v="NULL"/>
    <d v="2023-02-03T00:00:00"/>
    <n v="105000"/>
    <n v="147000"/>
    <s v="B)Factura sin saldo ERP"/>
    <x v="1"/>
    <n v="102900"/>
    <n v="1222231013"/>
    <m/>
    <n v="0"/>
    <n v="0"/>
    <m/>
    <m/>
    <m/>
    <m/>
    <m/>
    <s v="OK"/>
    <n v="105000"/>
    <n v="0"/>
    <n v="0"/>
    <n v="0"/>
    <n v="105000"/>
    <n v="0"/>
    <n v="0"/>
    <n v="0"/>
    <n v="0"/>
    <n v="0"/>
    <m/>
    <m/>
    <n v="0"/>
    <m/>
    <m/>
    <m/>
    <d v="2023-02-08T00:00:00"/>
    <m/>
    <n v="2"/>
    <m/>
    <s v="SI"/>
    <m/>
    <n v="20230228"/>
    <n v="20230221"/>
    <n v="105000"/>
    <n v="0"/>
    <m/>
    <s v="NULL"/>
  </r>
  <r>
    <n v="900256351"/>
    <s v="CENTRO DE FISIOTERAPIA Y REHABILITACION PACIFICO SAS"/>
    <s v="FEC"/>
    <n v="1911"/>
    <s v="FEC_1911"/>
    <x v="7"/>
    <s v="FEC"/>
    <n v="1911"/>
    <s v="NULL"/>
    <d v="2023-03-06T00:00:00"/>
    <n v="231000"/>
    <n v="231000"/>
    <s v="B)Factura sin saldo ERP"/>
    <x v="1"/>
    <n v="226380"/>
    <n v="1222235126"/>
    <m/>
    <n v="0"/>
    <n v="0"/>
    <m/>
    <m/>
    <m/>
    <m/>
    <m/>
    <s v="OK"/>
    <n v="231000"/>
    <n v="0"/>
    <n v="0"/>
    <n v="0"/>
    <n v="231000"/>
    <n v="0"/>
    <n v="0"/>
    <n v="0"/>
    <n v="0"/>
    <n v="0"/>
    <m/>
    <m/>
    <n v="0"/>
    <m/>
    <m/>
    <m/>
    <d v="2023-03-10T00:00:00"/>
    <m/>
    <n v="2"/>
    <m/>
    <s v="SI"/>
    <m/>
    <n v="20230330"/>
    <n v="20230321"/>
    <n v="231000"/>
    <n v="0"/>
    <m/>
    <s v="NULL"/>
  </r>
  <r>
    <n v="900256351"/>
    <s v="CENTRO DE FISIOTERAPIA Y REHABILITACION PACIFICO SAS"/>
    <s v="FEC"/>
    <n v="1990"/>
    <s v="FEC_1990"/>
    <x v="8"/>
    <s v="FEC"/>
    <n v="1990"/>
    <s v="NULL"/>
    <d v="2023-04-03T00:00:00"/>
    <n v="105000"/>
    <n v="105000"/>
    <s v="B)Factura sin saldo ERP"/>
    <x v="1"/>
    <n v="0"/>
    <m/>
    <m/>
    <n v="102900"/>
    <n v="0"/>
    <m/>
    <m/>
    <m/>
    <m/>
    <m/>
    <s v="OK"/>
    <n v="105000"/>
    <n v="0"/>
    <n v="0"/>
    <n v="0"/>
    <n v="105000"/>
    <n v="0"/>
    <n v="0"/>
    <n v="0"/>
    <n v="0"/>
    <n v="0"/>
    <m/>
    <m/>
    <n v="0"/>
    <m/>
    <m/>
    <m/>
    <d v="2023-04-12T00:00:00"/>
    <m/>
    <n v="2"/>
    <m/>
    <s v="SI"/>
    <m/>
    <n v="20230430"/>
    <n v="20230420"/>
    <n v="105000"/>
    <n v="0"/>
    <m/>
    <s v="NULL"/>
  </r>
  <r>
    <n v="900256351"/>
    <s v="CENTRO DE FISIOTERAPIA Y REHABILITACION PACIFICO SAS"/>
    <s v="FEC"/>
    <n v="1991"/>
    <s v="FEC_1991"/>
    <x v="9"/>
    <s v="FEC"/>
    <n v="1991"/>
    <s v="NULL"/>
    <d v="2023-04-04T00:00:00"/>
    <n v="1397592"/>
    <n v="1397592"/>
    <s v="B)Factura sin saldo ERP"/>
    <x v="1"/>
    <n v="0"/>
    <m/>
    <m/>
    <n v="1367982"/>
    <n v="0"/>
    <m/>
    <m/>
    <m/>
    <m/>
    <m/>
    <s v="OK"/>
    <n v="1397592"/>
    <n v="0"/>
    <n v="0"/>
    <n v="0"/>
    <n v="1397592"/>
    <n v="0"/>
    <n v="0"/>
    <n v="0"/>
    <n v="0"/>
    <n v="0"/>
    <m/>
    <m/>
    <n v="0"/>
    <m/>
    <m/>
    <m/>
    <d v="2023-04-12T00:00:00"/>
    <m/>
    <n v="2"/>
    <m/>
    <s v="SI"/>
    <m/>
    <n v="20230430"/>
    <n v="20230420"/>
    <n v="1397592"/>
    <n v="0"/>
    <m/>
    <s v="NULL"/>
  </r>
  <r>
    <n v="900256351"/>
    <s v="CENTRO DE FISIOTERAPIA Y REHABILITACION PACIFICO SAS"/>
    <s v="FEC"/>
    <n v="2085"/>
    <s v="FEC_2085"/>
    <x v="10"/>
    <s v="FEC"/>
    <n v="2085"/>
    <s v="NULL"/>
    <d v="2023-05-06T00:00:00"/>
    <n v="157500"/>
    <n v="157500"/>
    <s v="C)Glosas total pendiente por respuesta de IPS"/>
    <x v="2"/>
    <n v="0"/>
    <m/>
    <m/>
    <n v="0"/>
    <n v="0"/>
    <m/>
    <m/>
    <m/>
    <m/>
    <m/>
    <s v="OK"/>
    <n v="157500"/>
    <n v="0"/>
    <n v="0"/>
    <n v="0"/>
    <n v="0"/>
    <n v="0"/>
    <n v="157500"/>
    <n v="157500"/>
    <n v="0"/>
    <n v="0"/>
    <m/>
    <m/>
    <n v="0"/>
    <m/>
    <m/>
    <s v="SOPORTES SE DEVUELVE FACTURA NO ENVIAN SOPORTES PARA SUSTENTAR LAS ATENCIONES FACTURADAS SOLO ENVIAN LA FACTURA Y RELACION .MILENA"/>
    <d v="2023-05-10T00:00:00"/>
    <m/>
    <n v="9"/>
    <m/>
    <s v="SI"/>
    <m/>
    <n v="21001231"/>
    <n v="20230519"/>
    <n v="157500"/>
    <n v="0"/>
    <m/>
    <s v="NULL"/>
  </r>
  <r>
    <n v="900256351"/>
    <s v="CENTRO DE FISIOTERAPIA Y REHABILITACION PACIFICO SAS"/>
    <s v="FEC"/>
    <n v="2084"/>
    <s v="FEC_2084"/>
    <x v="11"/>
    <s v="FEC"/>
    <n v="2084"/>
    <s v="NULL"/>
    <d v="2023-05-06T00:00:00"/>
    <n v="1863925"/>
    <n v="1863925"/>
    <s v="G)factura inicial en Gestion por ERP"/>
    <x v="3"/>
    <n v="0"/>
    <m/>
    <m/>
    <n v="0"/>
    <n v="0"/>
    <m/>
    <m/>
    <m/>
    <m/>
    <m/>
    <s v="OK"/>
    <n v="1863925"/>
    <n v="0"/>
    <n v="0"/>
    <n v="0"/>
    <n v="0"/>
    <n v="0"/>
    <n v="0"/>
    <n v="1863925"/>
    <n v="0"/>
    <n v="0"/>
    <m/>
    <m/>
    <n v="0"/>
    <m/>
    <m/>
    <m/>
    <d v="2023-05-10T00:00:00"/>
    <m/>
    <n v="1"/>
    <m/>
    <s v="SI"/>
    <m/>
    <n v="20230530"/>
    <n v="20230519"/>
    <n v="1863925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3" cacheId="9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3">
    <pivotField showAll="0"/>
    <pivotField showAll="0"/>
    <pivotField showAll="0"/>
    <pivotField showAll="0"/>
    <pivotField showAll="0"/>
    <pivotField dataField="1" showAll="0">
      <items count="13">
        <item x="4"/>
        <item x="0"/>
        <item x="5"/>
        <item x="2"/>
        <item x="6"/>
        <item x="3"/>
        <item x="7"/>
        <item x="1"/>
        <item x="8"/>
        <item x="9"/>
        <item x="11"/>
        <item x="10"/>
        <item t="default"/>
      </items>
    </pivotField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0"/>
        <item x="2"/>
        <item x="3"/>
        <item x="1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5"/>
  <sheetViews>
    <sheetView workbookViewId="0">
      <selection activeCell="H3" sqref="H3:H14"/>
    </sheetView>
  </sheetViews>
  <sheetFormatPr baseColWidth="10" defaultRowHeight="15" x14ac:dyDescent="0.25"/>
  <cols>
    <col min="2" max="2" width="53.85546875" bestFit="1" customWidth="1"/>
    <col min="3" max="3" width="13.85546875" bestFit="1" customWidth="1"/>
    <col min="4" max="4" width="15.140625" bestFit="1" customWidth="1"/>
    <col min="5" max="5" width="15.85546875" bestFit="1" customWidth="1"/>
    <col min="6" max="6" width="17.42578125" bestFit="1" customWidth="1"/>
    <col min="7" max="7" width="15.7109375" bestFit="1" customWidth="1"/>
    <col min="8" max="8" width="15.85546875" bestFit="1" customWidth="1"/>
    <col min="9" max="9" width="15.7109375" bestFit="1" customWidth="1"/>
    <col min="10" max="10" width="15.5703125" bestFit="1" customWidth="1"/>
    <col min="11" max="11" width="15.140625" customWidth="1"/>
  </cols>
  <sheetData>
    <row r="2" spans="1:11" ht="30" x14ac:dyDescent="0.25">
      <c r="A2" s="1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</row>
    <row r="3" spans="1:11" s="9" customFormat="1" x14ac:dyDescent="0.25">
      <c r="A3" s="4" t="s">
        <v>12</v>
      </c>
      <c r="B3" s="4" t="s">
        <v>13</v>
      </c>
      <c r="C3" s="4" t="s">
        <v>11</v>
      </c>
      <c r="D3" s="5">
        <v>1020</v>
      </c>
      <c r="E3" s="6">
        <v>44572</v>
      </c>
      <c r="F3" s="6">
        <v>44908</v>
      </c>
      <c r="G3" s="7">
        <v>2482845.9500000002</v>
      </c>
      <c r="H3" s="7">
        <v>3131</v>
      </c>
      <c r="I3" s="3" t="s">
        <v>14</v>
      </c>
      <c r="J3" s="8" t="s">
        <v>15</v>
      </c>
      <c r="K3" s="4" t="s">
        <v>16</v>
      </c>
    </row>
    <row r="4" spans="1:11" s="9" customFormat="1" x14ac:dyDescent="0.25">
      <c r="A4" s="4" t="s">
        <v>12</v>
      </c>
      <c r="B4" s="4" t="s">
        <v>13</v>
      </c>
      <c r="C4" s="4" t="s">
        <v>11</v>
      </c>
      <c r="D4" s="5">
        <v>1722</v>
      </c>
      <c r="E4" s="6">
        <v>44897</v>
      </c>
      <c r="F4" s="6">
        <v>44900</v>
      </c>
      <c r="G4" s="7">
        <v>1495657.8</v>
      </c>
      <c r="H4" s="7">
        <v>2847</v>
      </c>
      <c r="I4" s="3" t="s">
        <v>14</v>
      </c>
      <c r="J4" s="8" t="s">
        <v>15</v>
      </c>
      <c r="K4" s="4" t="s">
        <v>16</v>
      </c>
    </row>
    <row r="5" spans="1:11" s="9" customFormat="1" x14ac:dyDescent="0.25">
      <c r="A5" s="4" t="s">
        <v>12</v>
      </c>
      <c r="B5" s="4" t="s">
        <v>13</v>
      </c>
      <c r="C5" s="4" t="s">
        <v>11</v>
      </c>
      <c r="D5" s="5">
        <v>1821</v>
      </c>
      <c r="E5" s="6">
        <v>44930</v>
      </c>
      <c r="F5" s="6">
        <v>44936</v>
      </c>
      <c r="G5" s="7">
        <v>147000</v>
      </c>
      <c r="H5" s="7">
        <v>147000</v>
      </c>
      <c r="I5" s="3" t="s">
        <v>14</v>
      </c>
      <c r="J5" s="8" t="s">
        <v>15</v>
      </c>
      <c r="K5" s="4" t="s">
        <v>16</v>
      </c>
    </row>
    <row r="6" spans="1:11" s="9" customFormat="1" x14ac:dyDescent="0.25">
      <c r="A6" s="4" t="s">
        <v>12</v>
      </c>
      <c r="B6" s="4" t="s">
        <v>13</v>
      </c>
      <c r="C6" s="4" t="s">
        <v>11</v>
      </c>
      <c r="D6" s="5">
        <v>1822</v>
      </c>
      <c r="E6" s="6">
        <v>44930</v>
      </c>
      <c r="F6" s="6">
        <v>44967</v>
      </c>
      <c r="G6" s="7">
        <v>657861.75</v>
      </c>
      <c r="H6" s="7">
        <v>74</v>
      </c>
      <c r="I6" s="3" t="s">
        <v>14</v>
      </c>
      <c r="J6" s="8" t="s">
        <v>15</v>
      </c>
      <c r="K6" s="4" t="s">
        <v>16</v>
      </c>
    </row>
    <row r="7" spans="1:11" s="9" customFormat="1" x14ac:dyDescent="0.25">
      <c r="A7" s="4" t="s">
        <v>12</v>
      </c>
      <c r="B7" s="4" t="s">
        <v>13</v>
      </c>
      <c r="C7" s="4" t="s">
        <v>11</v>
      </c>
      <c r="D7" s="5">
        <v>1867</v>
      </c>
      <c r="E7" s="6">
        <v>44960</v>
      </c>
      <c r="F7" s="6">
        <v>44965</v>
      </c>
      <c r="G7" s="7">
        <v>105000</v>
      </c>
      <c r="H7" s="7">
        <v>147000</v>
      </c>
      <c r="I7" s="3" t="s">
        <v>14</v>
      </c>
      <c r="J7" s="8" t="s">
        <v>15</v>
      </c>
      <c r="K7" s="4" t="s">
        <v>16</v>
      </c>
    </row>
    <row r="8" spans="1:11" s="9" customFormat="1" x14ac:dyDescent="0.25">
      <c r="A8" s="4" t="s">
        <v>12</v>
      </c>
      <c r="B8" s="4" t="s">
        <v>13</v>
      </c>
      <c r="C8" s="4" t="s">
        <v>11</v>
      </c>
      <c r="D8" s="5">
        <v>1868</v>
      </c>
      <c r="E8" s="6">
        <v>44960</v>
      </c>
      <c r="F8" s="6">
        <v>44965</v>
      </c>
      <c r="G8" s="7">
        <v>457160</v>
      </c>
      <c r="H8" s="7">
        <v>517</v>
      </c>
      <c r="I8" s="3" t="s">
        <v>14</v>
      </c>
      <c r="J8" s="8" t="s">
        <v>15</v>
      </c>
      <c r="K8" s="4" t="s">
        <v>16</v>
      </c>
    </row>
    <row r="9" spans="1:11" s="9" customFormat="1" x14ac:dyDescent="0.25">
      <c r="A9" s="4" t="s">
        <v>12</v>
      </c>
      <c r="B9" s="4" t="s">
        <v>13</v>
      </c>
      <c r="C9" s="4" t="s">
        <v>11</v>
      </c>
      <c r="D9" s="5">
        <v>1911</v>
      </c>
      <c r="E9" s="6">
        <v>44991</v>
      </c>
      <c r="F9" s="6">
        <v>44995</v>
      </c>
      <c r="G9" s="7">
        <v>231000</v>
      </c>
      <c r="H9" s="7">
        <v>231000</v>
      </c>
      <c r="I9" s="3" t="s">
        <v>14</v>
      </c>
      <c r="J9" s="8" t="s">
        <v>15</v>
      </c>
      <c r="K9" s="4" t="s">
        <v>16</v>
      </c>
    </row>
    <row r="10" spans="1:11" s="9" customFormat="1" x14ac:dyDescent="0.25">
      <c r="A10" s="4" t="s">
        <v>12</v>
      </c>
      <c r="B10" s="4" t="s">
        <v>13</v>
      </c>
      <c r="C10" s="4" t="s">
        <v>11</v>
      </c>
      <c r="D10" s="5">
        <v>1912</v>
      </c>
      <c r="E10" s="6">
        <v>44991</v>
      </c>
      <c r="F10" s="6">
        <v>44995</v>
      </c>
      <c r="G10" s="7">
        <v>1364769</v>
      </c>
      <c r="H10" s="7">
        <v>1055</v>
      </c>
      <c r="I10" s="3" t="s">
        <v>14</v>
      </c>
      <c r="J10" s="8" t="s">
        <v>15</v>
      </c>
      <c r="K10" s="4" t="s">
        <v>16</v>
      </c>
    </row>
    <row r="11" spans="1:11" s="9" customFormat="1" x14ac:dyDescent="0.25">
      <c r="A11" s="4" t="s">
        <v>12</v>
      </c>
      <c r="B11" s="4" t="s">
        <v>13</v>
      </c>
      <c r="C11" s="4" t="s">
        <v>11</v>
      </c>
      <c r="D11" s="5">
        <v>1990</v>
      </c>
      <c r="E11" s="6">
        <v>45019</v>
      </c>
      <c r="F11" s="6">
        <v>45028</v>
      </c>
      <c r="G11" s="7">
        <v>105000</v>
      </c>
      <c r="H11" s="7">
        <v>105000</v>
      </c>
      <c r="I11" s="3" t="s">
        <v>14</v>
      </c>
      <c r="J11" s="8" t="s">
        <v>15</v>
      </c>
      <c r="K11" s="4" t="s">
        <v>16</v>
      </c>
    </row>
    <row r="12" spans="1:11" x14ac:dyDescent="0.25">
      <c r="A12" s="10" t="s">
        <v>12</v>
      </c>
      <c r="B12" s="10" t="s">
        <v>13</v>
      </c>
      <c r="C12" s="10" t="s">
        <v>11</v>
      </c>
      <c r="D12" s="11">
        <v>1991</v>
      </c>
      <c r="E12" s="12">
        <v>45020</v>
      </c>
      <c r="F12" s="12">
        <v>45028</v>
      </c>
      <c r="G12" s="13">
        <v>1397592</v>
      </c>
      <c r="H12" s="13">
        <v>1397592</v>
      </c>
      <c r="I12" s="3" t="s">
        <v>14</v>
      </c>
      <c r="J12" s="14" t="s">
        <v>15</v>
      </c>
      <c r="K12" s="10" t="s">
        <v>16</v>
      </c>
    </row>
    <row r="13" spans="1:11" x14ac:dyDescent="0.25">
      <c r="A13" s="10" t="s">
        <v>12</v>
      </c>
      <c r="B13" s="10" t="s">
        <v>13</v>
      </c>
      <c r="C13" s="10" t="s">
        <v>11</v>
      </c>
      <c r="D13" s="11">
        <v>2084</v>
      </c>
      <c r="E13" s="12">
        <v>45052</v>
      </c>
      <c r="F13" s="12">
        <v>45056</v>
      </c>
      <c r="G13" s="13">
        <v>1863925</v>
      </c>
      <c r="H13" s="13">
        <v>1863925</v>
      </c>
      <c r="I13" s="3" t="s">
        <v>14</v>
      </c>
      <c r="J13" s="14" t="s">
        <v>15</v>
      </c>
      <c r="K13" s="10" t="s">
        <v>16</v>
      </c>
    </row>
    <row r="14" spans="1:11" x14ac:dyDescent="0.25">
      <c r="A14" s="10" t="s">
        <v>12</v>
      </c>
      <c r="B14" s="10" t="s">
        <v>13</v>
      </c>
      <c r="C14" s="10" t="s">
        <v>11</v>
      </c>
      <c r="D14" s="11">
        <v>2085</v>
      </c>
      <c r="E14" s="12">
        <v>45052</v>
      </c>
      <c r="F14" s="12">
        <v>45056</v>
      </c>
      <c r="G14" s="13">
        <v>157500</v>
      </c>
      <c r="H14" s="13">
        <v>157500</v>
      </c>
      <c r="I14" s="3" t="s">
        <v>14</v>
      </c>
      <c r="J14" s="14" t="s">
        <v>15</v>
      </c>
      <c r="K14" s="10" t="s">
        <v>16</v>
      </c>
    </row>
    <row r="15" spans="1:11" x14ac:dyDescent="0.25">
      <c r="H15" s="15">
        <f>SUM(H3:H14)</f>
        <v>4056641</v>
      </c>
    </row>
  </sheetData>
  <dataValidations count="1">
    <dataValidation type="whole" operator="greaterThan" allowBlank="1" showInputMessage="1" showErrorMessage="1" errorTitle="DATO ERRADO" error="El valor debe ser diferente de cero" sqref="G3:H8">
      <formula1>1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27" t="s">
        <v>107</v>
      </c>
      <c r="B3" t="s">
        <v>109</v>
      </c>
      <c r="C3" t="s">
        <v>110</v>
      </c>
    </row>
    <row r="4" spans="1:3" x14ac:dyDescent="0.25">
      <c r="A4" s="28" t="s">
        <v>84</v>
      </c>
      <c r="B4" s="29">
        <v>5</v>
      </c>
      <c r="C4" s="30">
        <v>7624</v>
      </c>
    </row>
    <row r="5" spans="1:3" x14ac:dyDescent="0.25">
      <c r="A5" s="28" t="s">
        <v>106</v>
      </c>
      <c r="B5" s="29">
        <v>1</v>
      </c>
      <c r="C5" s="30">
        <v>157500</v>
      </c>
    </row>
    <row r="6" spans="1:3" x14ac:dyDescent="0.25">
      <c r="A6" s="28" t="s">
        <v>104</v>
      </c>
      <c r="B6" s="29">
        <v>1</v>
      </c>
      <c r="C6" s="30">
        <v>1863925</v>
      </c>
    </row>
    <row r="7" spans="1:3" x14ac:dyDescent="0.25">
      <c r="A7" s="28" t="s">
        <v>73</v>
      </c>
      <c r="B7" s="29">
        <v>5</v>
      </c>
      <c r="C7" s="30">
        <v>2027592</v>
      </c>
    </row>
    <row r="8" spans="1:3" x14ac:dyDescent="0.25">
      <c r="A8" s="28" t="s">
        <v>108</v>
      </c>
      <c r="B8" s="29">
        <v>12</v>
      </c>
      <c r="C8" s="30">
        <v>4056641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26"/>
  </cols>
  <sheetData>
    <row r="1" spans="1:53" ht="63" x14ac:dyDescent="0.15">
      <c r="A1" s="16" t="s">
        <v>0</v>
      </c>
      <c r="B1" s="16" t="s">
        <v>17</v>
      </c>
      <c r="C1" s="16" t="s">
        <v>18</v>
      </c>
      <c r="D1" s="16" t="s">
        <v>19</v>
      </c>
      <c r="E1" s="17" t="s">
        <v>20</v>
      </c>
      <c r="F1" s="17" t="s">
        <v>21</v>
      </c>
      <c r="G1" s="16" t="s">
        <v>22</v>
      </c>
      <c r="H1" s="16" t="s">
        <v>23</v>
      </c>
      <c r="I1" s="16" t="s">
        <v>24</v>
      </c>
      <c r="J1" s="16" t="s">
        <v>25</v>
      </c>
      <c r="K1" s="18" t="s">
        <v>26</v>
      </c>
      <c r="L1" s="18" t="s">
        <v>27</v>
      </c>
      <c r="M1" s="16" t="s">
        <v>28</v>
      </c>
      <c r="N1" s="19" t="s">
        <v>29</v>
      </c>
      <c r="O1" s="20" t="s">
        <v>30</v>
      </c>
      <c r="P1" s="21" t="s">
        <v>31</v>
      </c>
      <c r="Q1" s="19" t="s">
        <v>32</v>
      </c>
      <c r="R1" s="20" t="s">
        <v>33</v>
      </c>
      <c r="S1" s="20" t="s">
        <v>34</v>
      </c>
      <c r="T1" s="19" t="s">
        <v>35</v>
      </c>
      <c r="U1" s="19" t="s">
        <v>36</v>
      </c>
      <c r="V1" s="19" t="s">
        <v>37</v>
      </c>
      <c r="W1" s="19" t="s">
        <v>38</v>
      </c>
      <c r="X1" s="19" t="s">
        <v>39</v>
      </c>
      <c r="Y1" s="16" t="s">
        <v>40</v>
      </c>
      <c r="Z1" s="18" t="s">
        <v>41</v>
      </c>
      <c r="AA1" s="18" t="s">
        <v>42</v>
      </c>
      <c r="AB1" s="18" t="s">
        <v>43</v>
      </c>
      <c r="AC1" s="18" t="s">
        <v>44</v>
      </c>
      <c r="AD1" s="18" t="s">
        <v>45</v>
      </c>
      <c r="AE1" s="22" t="s">
        <v>46</v>
      </c>
      <c r="AF1" s="22" t="s">
        <v>47</v>
      </c>
      <c r="AG1" s="18" t="s">
        <v>48</v>
      </c>
      <c r="AH1" s="22" t="s">
        <v>49</v>
      </c>
      <c r="AI1" s="22" t="s">
        <v>50</v>
      </c>
      <c r="AJ1" s="17" t="s">
        <v>51</v>
      </c>
      <c r="AK1" s="17" t="s">
        <v>52</v>
      </c>
      <c r="AL1" s="22" t="s">
        <v>53</v>
      </c>
      <c r="AM1" s="16" t="s">
        <v>54</v>
      </c>
      <c r="AN1" s="16" t="s">
        <v>55</v>
      </c>
      <c r="AO1" s="17" t="s">
        <v>56</v>
      </c>
      <c r="AP1" s="16" t="s">
        <v>57</v>
      </c>
      <c r="AQ1" s="16" t="s">
        <v>58</v>
      </c>
      <c r="AR1" s="17" t="s">
        <v>59</v>
      </c>
      <c r="AS1" s="16" t="s">
        <v>60</v>
      </c>
      <c r="AT1" s="16" t="s">
        <v>61</v>
      </c>
      <c r="AU1" s="16" t="s">
        <v>62</v>
      </c>
      <c r="AV1" s="17" t="s">
        <v>63</v>
      </c>
      <c r="AW1" s="17" t="s">
        <v>64</v>
      </c>
      <c r="AX1" s="18" t="s">
        <v>65</v>
      </c>
      <c r="AY1" s="22" t="s">
        <v>66</v>
      </c>
      <c r="AZ1" s="17" t="s">
        <v>67</v>
      </c>
      <c r="BA1" s="16" t="s">
        <v>68</v>
      </c>
    </row>
    <row r="2" spans="1:53" x14ac:dyDescent="0.15">
      <c r="A2" s="23">
        <v>900256351</v>
      </c>
      <c r="B2" s="23" t="s">
        <v>13</v>
      </c>
      <c r="C2" s="23" t="s">
        <v>11</v>
      </c>
      <c r="D2" s="23">
        <v>1722</v>
      </c>
      <c r="E2" s="23" t="s">
        <v>80</v>
      </c>
      <c r="F2" s="23" t="s">
        <v>81</v>
      </c>
      <c r="G2" s="23" t="s">
        <v>11</v>
      </c>
      <c r="H2" s="23">
        <v>1722</v>
      </c>
      <c r="I2" s="23" t="s">
        <v>71</v>
      </c>
      <c r="J2" s="24">
        <v>44897</v>
      </c>
      <c r="K2" s="25">
        <v>1495657</v>
      </c>
      <c r="L2" s="25">
        <v>2847</v>
      </c>
      <c r="M2" s="23" t="s">
        <v>72</v>
      </c>
      <c r="N2" s="23" t="s">
        <v>84</v>
      </c>
      <c r="O2" s="25">
        <v>0</v>
      </c>
      <c r="P2" s="23"/>
      <c r="Q2" s="23"/>
      <c r="R2" s="25">
        <v>0</v>
      </c>
      <c r="S2" s="25">
        <v>0</v>
      </c>
      <c r="T2" s="23"/>
      <c r="U2" s="23"/>
      <c r="V2" s="23"/>
      <c r="W2" s="23"/>
      <c r="X2" s="23"/>
      <c r="Y2" s="23" t="s">
        <v>74</v>
      </c>
      <c r="Z2" s="25">
        <v>1495657</v>
      </c>
      <c r="AA2" s="25">
        <v>0</v>
      </c>
      <c r="AB2" s="25">
        <v>0</v>
      </c>
      <c r="AC2" s="25">
        <v>0</v>
      </c>
      <c r="AD2" s="25">
        <v>1495657</v>
      </c>
      <c r="AE2" s="25">
        <v>0</v>
      </c>
      <c r="AF2" s="25">
        <v>0</v>
      </c>
      <c r="AG2" s="25">
        <v>0</v>
      </c>
      <c r="AH2" s="25">
        <v>1462897</v>
      </c>
      <c r="AI2" s="25">
        <v>0</v>
      </c>
      <c r="AJ2" s="23">
        <v>2201377066</v>
      </c>
      <c r="AK2" s="23" t="s">
        <v>105</v>
      </c>
      <c r="AL2" s="25">
        <v>6321504</v>
      </c>
      <c r="AM2" s="23"/>
      <c r="AN2" s="23"/>
      <c r="AO2" s="23"/>
      <c r="AP2" s="24">
        <v>44900</v>
      </c>
      <c r="AQ2" s="23"/>
      <c r="AR2" s="23">
        <v>2</v>
      </c>
      <c r="AS2" s="23"/>
      <c r="AT2" s="23" t="s">
        <v>75</v>
      </c>
      <c r="AU2" s="23"/>
      <c r="AV2" s="23">
        <v>20221230</v>
      </c>
      <c r="AW2" s="23">
        <v>20221206</v>
      </c>
      <c r="AX2" s="25">
        <v>1495657</v>
      </c>
      <c r="AY2" s="25">
        <v>0</v>
      </c>
      <c r="AZ2" s="23"/>
      <c r="BA2" s="23" t="s">
        <v>71</v>
      </c>
    </row>
    <row r="3" spans="1:53" x14ac:dyDescent="0.15">
      <c r="A3" s="23">
        <v>900256351</v>
      </c>
      <c r="B3" s="23" t="s">
        <v>13</v>
      </c>
      <c r="C3" s="23" t="s">
        <v>11</v>
      </c>
      <c r="D3" s="23">
        <v>1912</v>
      </c>
      <c r="E3" s="23" t="s">
        <v>85</v>
      </c>
      <c r="F3" s="23" t="s">
        <v>86</v>
      </c>
      <c r="G3" s="23" t="s">
        <v>11</v>
      </c>
      <c r="H3" s="23">
        <v>1912</v>
      </c>
      <c r="I3" s="23" t="s">
        <v>71</v>
      </c>
      <c r="J3" s="24">
        <v>44991</v>
      </c>
      <c r="K3" s="25">
        <v>1364769</v>
      </c>
      <c r="L3" s="25">
        <v>1055</v>
      </c>
      <c r="M3" s="23" t="s">
        <v>72</v>
      </c>
      <c r="N3" s="23" t="s">
        <v>84</v>
      </c>
      <c r="O3" s="25">
        <v>0</v>
      </c>
      <c r="P3" s="23"/>
      <c r="Q3" s="23"/>
      <c r="R3" s="25">
        <v>0</v>
      </c>
      <c r="S3" s="25">
        <v>0</v>
      </c>
      <c r="T3" s="23"/>
      <c r="U3" s="23"/>
      <c r="V3" s="23"/>
      <c r="W3" s="23"/>
      <c r="X3" s="23"/>
      <c r="Y3" s="23" t="s">
        <v>74</v>
      </c>
      <c r="Z3" s="25">
        <v>1364769</v>
      </c>
      <c r="AA3" s="25">
        <v>0</v>
      </c>
      <c r="AB3" s="25">
        <v>0</v>
      </c>
      <c r="AC3" s="25">
        <v>0</v>
      </c>
      <c r="AD3" s="25">
        <v>1364769</v>
      </c>
      <c r="AE3" s="25">
        <v>0</v>
      </c>
      <c r="AF3" s="25">
        <v>0</v>
      </c>
      <c r="AG3" s="25">
        <v>0</v>
      </c>
      <c r="AH3" s="25">
        <v>1336419</v>
      </c>
      <c r="AI3" s="25">
        <v>0</v>
      </c>
      <c r="AJ3" s="23">
        <v>2201377066</v>
      </c>
      <c r="AK3" s="23" t="s">
        <v>105</v>
      </c>
      <c r="AL3" s="25">
        <v>6321504</v>
      </c>
      <c r="AM3" s="23"/>
      <c r="AN3" s="23"/>
      <c r="AO3" s="23"/>
      <c r="AP3" s="24">
        <v>44995</v>
      </c>
      <c r="AQ3" s="23"/>
      <c r="AR3" s="23">
        <v>2</v>
      </c>
      <c r="AS3" s="23"/>
      <c r="AT3" s="23" t="s">
        <v>75</v>
      </c>
      <c r="AU3" s="23"/>
      <c r="AV3" s="23">
        <v>20230330</v>
      </c>
      <c r="AW3" s="23">
        <v>20230321</v>
      </c>
      <c r="AX3" s="25">
        <v>1364769</v>
      </c>
      <c r="AY3" s="25">
        <v>0</v>
      </c>
      <c r="AZ3" s="23"/>
      <c r="BA3" s="23" t="s">
        <v>71</v>
      </c>
    </row>
    <row r="4" spans="1:53" x14ac:dyDescent="0.15">
      <c r="A4" s="23">
        <v>900256351</v>
      </c>
      <c r="B4" s="23" t="s">
        <v>13</v>
      </c>
      <c r="C4" s="23" t="s">
        <v>11</v>
      </c>
      <c r="D4" s="23">
        <v>1822</v>
      </c>
      <c r="E4" s="23" t="s">
        <v>82</v>
      </c>
      <c r="F4" s="23" t="s">
        <v>83</v>
      </c>
      <c r="G4" s="23" t="s">
        <v>11</v>
      </c>
      <c r="H4" s="23">
        <v>1822</v>
      </c>
      <c r="I4" s="23" t="s">
        <v>71</v>
      </c>
      <c r="J4" s="24">
        <v>44930</v>
      </c>
      <c r="K4" s="25">
        <v>657861</v>
      </c>
      <c r="L4" s="25">
        <v>74</v>
      </c>
      <c r="M4" s="23" t="s">
        <v>72</v>
      </c>
      <c r="N4" s="23" t="s">
        <v>84</v>
      </c>
      <c r="O4" s="25">
        <v>0</v>
      </c>
      <c r="P4" s="23"/>
      <c r="Q4" s="23"/>
      <c r="R4" s="25">
        <v>0</v>
      </c>
      <c r="S4" s="25">
        <v>0</v>
      </c>
      <c r="T4" s="23"/>
      <c r="U4" s="23"/>
      <c r="V4" s="23"/>
      <c r="W4" s="23"/>
      <c r="X4" s="23"/>
      <c r="Y4" s="23" t="s">
        <v>74</v>
      </c>
      <c r="Z4" s="25">
        <v>657861</v>
      </c>
      <c r="AA4" s="25">
        <v>0</v>
      </c>
      <c r="AB4" s="25">
        <v>0</v>
      </c>
      <c r="AC4" s="25">
        <v>0</v>
      </c>
      <c r="AD4" s="25">
        <v>657861</v>
      </c>
      <c r="AE4" s="25">
        <v>0</v>
      </c>
      <c r="AF4" s="25">
        <v>0</v>
      </c>
      <c r="AG4" s="25">
        <v>0</v>
      </c>
      <c r="AH4" s="25">
        <v>644631</v>
      </c>
      <c r="AI4" s="25">
        <v>0</v>
      </c>
      <c r="AJ4" s="23">
        <v>2201377066</v>
      </c>
      <c r="AK4" s="23" t="s">
        <v>105</v>
      </c>
      <c r="AL4" s="25">
        <v>6321504</v>
      </c>
      <c r="AM4" s="23"/>
      <c r="AN4" s="23"/>
      <c r="AO4" s="23"/>
      <c r="AP4" s="24">
        <v>44967</v>
      </c>
      <c r="AQ4" s="23"/>
      <c r="AR4" s="23">
        <v>2</v>
      </c>
      <c r="AS4" s="23"/>
      <c r="AT4" s="23" t="s">
        <v>75</v>
      </c>
      <c r="AU4" s="23"/>
      <c r="AV4" s="23">
        <v>20230130</v>
      </c>
      <c r="AW4" s="23">
        <v>20230111</v>
      </c>
      <c r="AX4" s="25">
        <v>657861</v>
      </c>
      <c r="AY4" s="25">
        <v>0</v>
      </c>
      <c r="AZ4" s="23"/>
      <c r="BA4" s="23" t="s">
        <v>71</v>
      </c>
    </row>
    <row r="5" spans="1:53" x14ac:dyDescent="0.15">
      <c r="A5" s="23">
        <v>900256351</v>
      </c>
      <c r="B5" s="23" t="s">
        <v>13</v>
      </c>
      <c r="C5" s="23" t="s">
        <v>11</v>
      </c>
      <c r="D5" s="23">
        <v>1868</v>
      </c>
      <c r="E5" s="23" t="s">
        <v>94</v>
      </c>
      <c r="F5" s="23" t="s">
        <v>95</v>
      </c>
      <c r="G5" s="23" t="s">
        <v>11</v>
      </c>
      <c r="H5" s="23">
        <v>1868</v>
      </c>
      <c r="I5" s="23" t="s">
        <v>71</v>
      </c>
      <c r="J5" s="24">
        <v>44960</v>
      </c>
      <c r="K5" s="25">
        <v>457160</v>
      </c>
      <c r="L5" s="25">
        <v>517</v>
      </c>
      <c r="M5" s="23" t="s">
        <v>96</v>
      </c>
      <c r="N5" s="23" t="s">
        <v>84</v>
      </c>
      <c r="O5" s="25">
        <v>0</v>
      </c>
      <c r="P5" s="23"/>
      <c r="Q5" s="23"/>
      <c r="R5" s="25">
        <v>0</v>
      </c>
      <c r="S5" s="25">
        <v>0</v>
      </c>
      <c r="T5" s="23"/>
      <c r="U5" s="23"/>
      <c r="V5" s="23"/>
      <c r="W5" s="23"/>
      <c r="X5" s="23"/>
      <c r="Y5" s="23" t="s">
        <v>74</v>
      </c>
      <c r="Z5" s="25">
        <v>457159</v>
      </c>
      <c r="AA5" s="25">
        <v>0</v>
      </c>
      <c r="AB5" s="25">
        <v>0</v>
      </c>
      <c r="AC5" s="25">
        <v>0</v>
      </c>
      <c r="AD5" s="25">
        <v>457159</v>
      </c>
      <c r="AE5" s="25">
        <v>0</v>
      </c>
      <c r="AF5" s="25">
        <v>0</v>
      </c>
      <c r="AG5" s="25">
        <v>0</v>
      </c>
      <c r="AH5" s="25">
        <v>447499</v>
      </c>
      <c r="AI5" s="25">
        <v>0</v>
      </c>
      <c r="AJ5" s="23">
        <v>2201377066</v>
      </c>
      <c r="AK5" s="23" t="s">
        <v>105</v>
      </c>
      <c r="AL5" s="25">
        <v>6321504</v>
      </c>
      <c r="AM5" s="23"/>
      <c r="AN5" s="23"/>
      <c r="AO5" s="23"/>
      <c r="AP5" s="24">
        <v>44965</v>
      </c>
      <c r="AQ5" s="23"/>
      <c r="AR5" s="23">
        <v>2</v>
      </c>
      <c r="AS5" s="23"/>
      <c r="AT5" s="23" t="s">
        <v>75</v>
      </c>
      <c r="AU5" s="23"/>
      <c r="AV5" s="23">
        <v>20230228</v>
      </c>
      <c r="AW5" s="23">
        <v>20230221</v>
      </c>
      <c r="AX5" s="25">
        <v>457159</v>
      </c>
      <c r="AY5" s="25">
        <v>0</v>
      </c>
      <c r="AZ5" s="23"/>
      <c r="BA5" s="23" t="s">
        <v>71</v>
      </c>
    </row>
    <row r="6" spans="1:53" x14ac:dyDescent="0.15">
      <c r="A6" s="23">
        <v>900256351</v>
      </c>
      <c r="B6" s="23" t="s">
        <v>13</v>
      </c>
      <c r="C6" s="23" t="s">
        <v>11</v>
      </c>
      <c r="D6" s="23">
        <v>1020</v>
      </c>
      <c r="E6" s="23" t="s">
        <v>91</v>
      </c>
      <c r="F6" s="23" t="s">
        <v>92</v>
      </c>
      <c r="G6" s="23" t="s">
        <v>11</v>
      </c>
      <c r="H6" s="23">
        <v>1020</v>
      </c>
      <c r="I6" s="23" t="s">
        <v>71</v>
      </c>
      <c r="J6" s="24">
        <v>44572</v>
      </c>
      <c r="K6" s="25">
        <v>2482845</v>
      </c>
      <c r="L6" s="25">
        <v>3131</v>
      </c>
      <c r="M6" s="23" t="s">
        <v>93</v>
      </c>
      <c r="N6" s="23" t="s">
        <v>84</v>
      </c>
      <c r="O6" s="25">
        <v>0</v>
      </c>
      <c r="P6" s="23"/>
      <c r="Q6" s="23"/>
      <c r="R6" s="25">
        <v>0</v>
      </c>
      <c r="S6" s="25">
        <v>0</v>
      </c>
      <c r="T6" s="23"/>
      <c r="U6" s="23"/>
      <c r="V6" s="23"/>
      <c r="W6" s="23"/>
      <c r="X6" s="23"/>
      <c r="Y6" s="23" t="s">
        <v>74</v>
      </c>
      <c r="Z6" s="25">
        <v>2482845</v>
      </c>
      <c r="AA6" s="25">
        <v>0</v>
      </c>
      <c r="AB6" s="25">
        <v>0</v>
      </c>
      <c r="AC6" s="25">
        <v>0</v>
      </c>
      <c r="AD6" s="25">
        <v>0</v>
      </c>
      <c r="AE6" s="25">
        <v>2482845</v>
      </c>
      <c r="AF6" s="25">
        <v>0</v>
      </c>
      <c r="AG6" s="25">
        <v>0</v>
      </c>
      <c r="AH6" s="25">
        <v>2430058</v>
      </c>
      <c r="AI6" s="25">
        <v>0</v>
      </c>
      <c r="AJ6" s="23">
        <v>2201377066</v>
      </c>
      <c r="AK6" s="23" t="s">
        <v>105</v>
      </c>
      <c r="AL6" s="25">
        <v>6321504</v>
      </c>
      <c r="AM6" s="23"/>
      <c r="AN6" s="23"/>
      <c r="AO6" s="23"/>
      <c r="AP6" s="24">
        <v>44908</v>
      </c>
      <c r="AQ6" s="23"/>
      <c r="AR6" s="23">
        <v>2</v>
      </c>
      <c r="AS6" s="23"/>
      <c r="AT6" s="23" t="s">
        <v>75</v>
      </c>
      <c r="AU6" s="23"/>
      <c r="AV6" s="23">
        <v>20221230</v>
      </c>
      <c r="AW6" s="23">
        <v>20221220</v>
      </c>
      <c r="AX6" s="25">
        <v>2482845</v>
      </c>
      <c r="AY6" s="25">
        <v>2482845</v>
      </c>
      <c r="AZ6" s="23"/>
      <c r="BA6" s="23" t="s">
        <v>71</v>
      </c>
    </row>
    <row r="7" spans="1:53" x14ac:dyDescent="0.15">
      <c r="A7" s="23">
        <v>900256351</v>
      </c>
      <c r="B7" s="23" t="s">
        <v>13</v>
      </c>
      <c r="C7" s="23" t="s">
        <v>11</v>
      </c>
      <c r="D7" s="23">
        <v>1821</v>
      </c>
      <c r="E7" s="23" t="s">
        <v>76</v>
      </c>
      <c r="F7" s="23" t="s">
        <v>77</v>
      </c>
      <c r="G7" s="23" t="s">
        <v>11</v>
      </c>
      <c r="H7" s="23">
        <v>1821</v>
      </c>
      <c r="I7" s="23" t="s">
        <v>71</v>
      </c>
      <c r="J7" s="24">
        <v>44930</v>
      </c>
      <c r="K7" s="25">
        <v>147000</v>
      </c>
      <c r="L7" s="25">
        <v>147000</v>
      </c>
      <c r="M7" s="23" t="s">
        <v>72</v>
      </c>
      <c r="N7" s="23" t="s">
        <v>73</v>
      </c>
      <c r="O7" s="25">
        <v>144060</v>
      </c>
      <c r="P7" s="23">
        <v>1222205133</v>
      </c>
      <c r="Q7" s="23"/>
      <c r="R7" s="25">
        <v>0</v>
      </c>
      <c r="S7" s="25">
        <v>0</v>
      </c>
      <c r="T7" s="23"/>
      <c r="U7" s="23"/>
      <c r="V7" s="23"/>
      <c r="W7" s="23"/>
      <c r="X7" s="23"/>
      <c r="Y7" s="23" t="s">
        <v>74</v>
      </c>
      <c r="Z7" s="25">
        <v>147000</v>
      </c>
      <c r="AA7" s="25">
        <v>0</v>
      </c>
      <c r="AB7" s="25">
        <v>0</v>
      </c>
      <c r="AC7" s="25">
        <v>0</v>
      </c>
      <c r="AD7" s="25">
        <v>147000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3"/>
      <c r="AK7" s="23"/>
      <c r="AL7" s="25">
        <v>0</v>
      </c>
      <c r="AM7" s="23"/>
      <c r="AN7" s="23"/>
      <c r="AO7" s="23"/>
      <c r="AP7" s="24">
        <v>44936</v>
      </c>
      <c r="AQ7" s="23"/>
      <c r="AR7" s="23">
        <v>2</v>
      </c>
      <c r="AS7" s="23"/>
      <c r="AT7" s="23" t="s">
        <v>75</v>
      </c>
      <c r="AU7" s="23"/>
      <c r="AV7" s="23">
        <v>20230130</v>
      </c>
      <c r="AW7" s="23">
        <v>20230111</v>
      </c>
      <c r="AX7" s="25">
        <v>147000</v>
      </c>
      <c r="AY7" s="25">
        <v>0</v>
      </c>
      <c r="AZ7" s="23"/>
      <c r="BA7" s="23" t="s">
        <v>71</v>
      </c>
    </row>
    <row r="8" spans="1:53" x14ac:dyDescent="0.15">
      <c r="A8" s="23">
        <v>900256351</v>
      </c>
      <c r="B8" s="23" t="s">
        <v>13</v>
      </c>
      <c r="C8" s="23" t="s">
        <v>11</v>
      </c>
      <c r="D8" s="23">
        <v>1867</v>
      </c>
      <c r="E8" s="23" t="s">
        <v>78</v>
      </c>
      <c r="F8" s="23" t="s">
        <v>79</v>
      </c>
      <c r="G8" s="23" t="s">
        <v>11</v>
      </c>
      <c r="H8" s="23">
        <v>1867</v>
      </c>
      <c r="I8" s="23" t="s">
        <v>71</v>
      </c>
      <c r="J8" s="24">
        <v>44960</v>
      </c>
      <c r="K8" s="25">
        <v>105000</v>
      </c>
      <c r="L8" s="25">
        <v>147000</v>
      </c>
      <c r="M8" s="23" t="s">
        <v>72</v>
      </c>
      <c r="N8" s="23" t="s">
        <v>73</v>
      </c>
      <c r="O8" s="25">
        <v>102900</v>
      </c>
      <c r="P8" s="23">
        <v>1222231013</v>
      </c>
      <c r="Q8" s="23"/>
      <c r="R8" s="25">
        <v>0</v>
      </c>
      <c r="S8" s="25">
        <v>0</v>
      </c>
      <c r="T8" s="23"/>
      <c r="U8" s="23"/>
      <c r="V8" s="23"/>
      <c r="W8" s="23"/>
      <c r="X8" s="23"/>
      <c r="Y8" s="23" t="s">
        <v>74</v>
      </c>
      <c r="Z8" s="25">
        <v>105000</v>
      </c>
      <c r="AA8" s="25">
        <v>0</v>
      </c>
      <c r="AB8" s="25">
        <v>0</v>
      </c>
      <c r="AC8" s="25">
        <v>0</v>
      </c>
      <c r="AD8" s="25">
        <v>105000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3"/>
      <c r="AK8" s="23"/>
      <c r="AL8" s="25">
        <v>0</v>
      </c>
      <c r="AM8" s="23"/>
      <c r="AN8" s="23"/>
      <c r="AO8" s="23"/>
      <c r="AP8" s="24">
        <v>44965</v>
      </c>
      <c r="AQ8" s="23"/>
      <c r="AR8" s="23">
        <v>2</v>
      </c>
      <c r="AS8" s="23"/>
      <c r="AT8" s="23" t="s">
        <v>75</v>
      </c>
      <c r="AU8" s="23"/>
      <c r="AV8" s="23">
        <v>20230228</v>
      </c>
      <c r="AW8" s="23">
        <v>20230221</v>
      </c>
      <c r="AX8" s="25">
        <v>105000</v>
      </c>
      <c r="AY8" s="25">
        <v>0</v>
      </c>
      <c r="AZ8" s="23"/>
      <c r="BA8" s="23" t="s">
        <v>71</v>
      </c>
    </row>
    <row r="9" spans="1:53" x14ac:dyDescent="0.15">
      <c r="A9" s="23">
        <v>900256351</v>
      </c>
      <c r="B9" s="23" t="s">
        <v>13</v>
      </c>
      <c r="C9" s="23" t="s">
        <v>11</v>
      </c>
      <c r="D9" s="23">
        <v>1911</v>
      </c>
      <c r="E9" s="23" t="s">
        <v>69</v>
      </c>
      <c r="F9" s="23" t="s">
        <v>70</v>
      </c>
      <c r="G9" s="23" t="s">
        <v>11</v>
      </c>
      <c r="H9" s="23">
        <v>1911</v>
      </c>
      <c r="I9" s="23" t="s">
        <v>71</v>
      </c>
      <c r="J9" s="24">
        <v>44991</v>
      </c>
      <c r="K9" s="25">
        <v>231000</v>
      </c>
      <c r="L9" s="25">
        <v>231000</v>
      </c>
      <c r="M9" s="23" t="s">
        <v>72</v>
      </c>
      <c r="N9" s="23" t="s">
        <v>73</v>
      </c>
      <c r="O9" s="25">
        <v>226380</v>
      </c>
      <c r="P9" s="23">
        <v>1222235126</v>
      </c>
      <c r="Q9" s="23"/>
      <c r="R9" s="25">
        <v>0</v>
      </c>
      <c r="S9" s="25">
        <v>0</v>
      </c>
      <c r="T9" s="23"/>
      <c r="U9" s="23"/>
      <c r="V9" s="23"/>
      <c r="W9" s="23"/>
      <c r="X9" s="23"/>
      <c r="Y9" s="23" t="s">
        <v>74</v>
      </c>
      <c r="Z9" s="25">
        <v>231000</v>
      </c>
      <c r="AA9" s="25">
        <v>0</v>
      </c>
      <c r="AB9" s="25">
        <v>0</v>
      </c>
      <c r="AC9" s="25">
        <v>0</v>
      </c>
      <c r="AD9" s="25">
        <v>231000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3"/>
      <c r="AK9" s="23"/>
      <c r="AL9" s="25">
        <v>0</v>
      </c>
      <c r="AM9" s="23"/>
      <c r="AN9" s="23"/>
      <c r="AO9" s="23"/>
      <c r="AP9" s="24">
        <v>44995</v>
      </c>
      <c r="AQ9" s="23"/>
      <c r="AR9" s="23">
        <v>2</v>
      </c>
      <c r="AS9" s="23"/>
      <c r="AT9" s="23" t="s">
        <v>75</v>
      </c>
      <c r="AU9" s="23"/>
      <c r="AV9" s="23">
        <v>20230330</v>
      </c>
      <c r="AW9" s="23">
        <v>20230321</v>
      </c>
      <c r="AX9" s="25">
        <v>231000</v>
      </c>
      <c r="AY9" s="25">
        <v>0</v>
      </c>
      <c r="AZ9" s="23"/>
      <c r="BA9" s="23" t="s">
        <v>71</v>
      </c>
    </row>
    <row r="10" spans="1:53" x14ac:dyDescent="0.15">
      <c r="A10" s="23">
        <v>900256351</v>
      </c>
      <c r="B10" s="23" t="s">
        <v>13</v>
      </c>
      <c r="C10" s="23" t="s">
        <v>11</v>
      </c>
      <c r="D10" s="23">
        <v>1990</v>
      </c>
      <c r="E10" s="23" t="s">
        <v>87</v>
      </c>
      <c r="F10" s="23" t="s">
        <v>88</v>
      </c>
      <c r="G10" s="23" t="s">
        <v>11</v>
      </c>
      <c r="H10" s="23">
        <v>1990</v>
      </c>
      <c r="I10" s="23" t="s">
        <v>71</v>
      </c>
      <c r="J10" s="24">
        <v>45019</v>
      </c>
      <c r="K10" s="25">
        <v>105000</v>
      </c>
      <c r="L10" s="25">
        <v>105000</v>
      </c>
      <c r="M10" s="23" t="s">
        <v>72</v>
      </c>
      <c r="N10" s="23" t="s">
        <v>73</v>
      </c>
      <c r="O10" s="25">
        <v>0</v>
      </c>
      <c r="P10" s="23"/>
      <c r="Q10" s="23"/>
      <c r="R10" s="25">
        <v>102900</v>
      </c>
      <c r="S10" s="25">
        <v>0</v>
      </c>
      <c r="T10" s="23"/>
      <c r="U10" s="23"/>
      <c r="V10" s="23"/>
      <c r="W10" s="23"/>
      <c r="X10" s="23"/>
      <c r="Y10" s="23" t="s">
        <v>74</v>
      </c>
      <c r="Z10" s="25">
        <v>105000</v>
      </c>
      <c r="AA10" s="25">
        <v>0</v>
      </c>
      <c r="AB10" s="25">
        <v>0</v>
      </c>
      <c r="AC10" s="25">
        <v>0</v>
      </c>
      <c r="AD10" s="25">
        <v>105000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3"/>
      <c r="AK10" s="23"/>
      <c r="AL10" s="25">
        <v>0</v>
      </c>
      <c r="AM10" s="23"/>
      <c r="AN10" s="23"/>
      <c r="AO10" s="23"/>
      <c r="AP10" s="24">
        <v>45028</v>
      </c>
      <c r="AQ10" s="23"/>
      <c r="AR10" s="23">
        <v>2</v>
      </c>
      <c r="AS10" s="23"/>
      <c r="AT10" s="23" t="s">
        <v>75</v>
      </c>
      <c r="AU10" s="23"/>
      <c r="AV10" s="23">
        <v>20230430</v>
      </c>
      <c r="AW10" s="23">
        <v>20230420</v>
      </c>
      <c r="AX10" s="25">
        <v>105000</v>
      </c>
      <c r="AY10" s="25">
        <v>0</v>
      </c>
      <c r="AZ10" s="23"/>
      <c r="BA10" s="23" t="s">
        <v>71</v>
      </c>
    </row>
    <row r="11" spans="1:53" x14ac:dyDescent="0.15">
      <c r="A11" s="23">
        <v>900256351</v>
      </c>
      <c r="B11" s="23" t="s">
        <v>13</v>
      </c>
      <c r="C11" s="23" t="s">
        <v>11</v>
      </c>
      <c r="D11" s="23">
        <v>1991</v>
      </c>
      <c r="E11" s="23" t="s">
        <v>89</v>
      </c>
      <c r="F11" s="23" t="s">
        <v>90</v>
      </c>
      <c r="G11" s="23" t="s">
        <v>11</v>
      </c>
      <c r="H11" s="23">
        <v>1991</v>
      </c>
      <c r="I11" s="23" t="s">
        <v>71</v>
      </c>
      <c r="J11" s="24">
        <v>45020</v>
      </c>
      <c r="K11" s="25">
        <v>1397592</v>
      </c>
      <c r="L11" s="25">
        <v>1397592</v>
      </c>
      <c r="M11" s="23" t="s">
        <v>72</v>
      </c>
      <c r="N11" s="23" t="s">
        <v>73</v>
      </c>
      <c r="O11" s="25">
        <v>0</v>
      </c>
      <c r="P11" s="23"/>
      <c r="Q11" s="23"/>
      <c r="R11" s="25">
        <v>1367982</v>
      </c>
      <c r="S11" s="25">
        <v>0</v>
      </c>
      <c r="T11" s="23"/>
      <c r="U11" s="23"/>
      <c r="V11" s="23"/>
      <c r="W11" s="23"/>
      <c r="X11" s="23"/>
      <c r="Y11" s="23" t="s">
        <v>74</v>
      </c>
      <c r="Z11" s="25">
        <v>1397592</v>
      </c>
      <c r="AA11" s="25">
        <v>0</v>
      </c>
      <c r="AB11" s="25">
        <v>0</v>
      </c>
      <c r="AC11" s="25">
        <v>0</v>
      </c>
      <c r="AD11" s="25">
        <v>1397592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3"/>
      <c r="AK11" s="23"/>
      <c r="AL11" s="25">
        <v>0</v>
      </c>
      <c r="AM11" s="23"/>
      <c r="AN11" s="23"/>
      <c r="AO11" s="23"/>
      <c r="AP11" s="24">
        <v>45028</v>
      </c>
      <c r="AQ11" s="23"/>
      <c r="AR11" s="23">
        <v>2</v>
      </c>
      <c r="AS11" s="23"/>
      <c r="AT11" s="23" t="s">
        <v>75</v>
      </c>
      <c r="AU11" s="23"/>
      <c r="AV11" s="23">
        <v>20230430</v>
      </c>
      <c r="AW11" s="23">
        <v>20230420</v>
      </c>
      <c r="AX11" s="25">
        <v>1397592</v>
      </c>
      <c r="AY11" s="25">
        <v>0</v>
      </c>
      <c r="AZ11" s="23"/>
      <c r="BA11" s="23" t="s">
        <v>71</v>
      </c>
    </row>
    <row r="12" spans="1:53" x14ac:dyDescent="0.15">
      <c r="A12" s="23">
        <v>900256351</v>
      </c>
      <c r="B12" s="23" t="s">
        <v>13</v>
      </c>
      <c r="C12" s="23" t="s">
        <v>11</v>
      </c>
      <c r="D12" s="23">
        <v>2085</v>
      </c>
      <c r="E12" s="23" t="s">
        <v>97</v>
      </c>
      <c r="F12" s="23" t="s">
        <v>98</v>
      </c>
      <c r="G12" s="23" t="s">
        <v>11</v>
      </c>
      <c r="H12" s="23">
        <v>2085</v>
      </c>
      <c r="I12" s="23" t="s">
        <v>71</v>
      </c>
      <c r="J12" s="24">
        <v>45052</v>
      </c>
      <c r="K12" s="25">
        <v>157500</v>
      </c>
      <c r="L12" s="25">
        <v>157500</v>
      </c>
      <c r="M12" s="23" t="s">
        <v>99</v>
      </c>
      <c r="N12" s="23" t="s">
        <v>106</v>
      </c>
      <c r="O12" s="25">
        <v>0</v>
      </c>
      <c r="P12" s="23"/>
      <c r="Q12" s="23"/>
      <c r="R12" s="25">
        <v>0</v>
      </c>
      <c r="S12" s="25">
        <v>0</v>
      </c>
      <c r="T12" s="23"/>
      <c r="U12" s="23"/>
      <c r="V12" s="23"/>
      <c r="W12" s="23"/>
      <c r="X12" s="23"/>
      <c r="Y12" s="23" t="s">
        <v>74</v>
      </c>
      <c r="Z12" s="25">
        <v>157500</v>
      </c>
      <c r="AA12" s="25">
        <v>0</v>
      </c>
      <c r="AB12" s="25">
        <v>0</v>
      </c>
      <c r="AC12" s="25">
        <v>0</v>
      </c>
      <c r="AD12" s="25">
        <v>0</v>
      </c>
      <c r="AE12" s="25">
        <v>0</v>
      </c>
      <c r="AF12" s="25">
        <v>157500</v>
      </c>
      <c r="AG12" s="25">
        <v>157500</v>
      </c>
      <c r="AH12" s="25">
        <v>0</v>
      </c>
      <c r="AI12" s="25">
        <v>0</v>
      </c>
      <c r="AJ12" s="23"/>
      <c r="AK12" s="23"/>
      <c r="AL12" s="25">
        <v>0</v>
      </c>
      <c r="AM12" s="23"/>
      <c r="AN12" s="23"/>
      <c r="AO12" s="23" t="s">
        <v>100</v>
      </c>
      <c r="AP12" s="24">
        <v>45056</v>
      </c>
      <c r="AQ12" s="23"/>
      <c r="AR12" s="23">
        <v>9</v>
      </c>
      <c r="AS12" s="23"/>
      <c r="AT12" s="23" t="s">
        <v>75</v>
      </c>
      <c r="AU12" s="23"/>
      <c r="AV12" s="23">
        <v>21001231</v>
      </c>
      <c r="AW12" s="23">
        <v>20230519</v>
      </c>
      <c r="AX12" s="25">
        <v>157500</v>
      </c>
      <c r="AY12" s="25">
        <v>0</v>
      </c>
      <c r="AZ12" s="23"/>
      <c r="BA12" s="23" t="s">
        <v>71</v>
      </c>
    </row>
    <row r="13" spans="1:53" x14ac:dyDescent="0.15">
      <c r="A13" s="23">
        <v>900256351</v>
      </c>
      <c r="B13" s="23" t="s">
        <v>13</v>
      </c>
      <c r="C13" s="23" t="s">
        <v>11</v>
      </c>
      <c r="D13" s="23">
        <v>2084</v>
      </c>
      <c r="E13" s="23" t="s">
        <v>101</v>
      </c>
      <c r="F13" s="23" t="s">
        <v>102</v>
      </c>
      <c r="G13" s="23" t="s">
        <v>11</v>
      </c>
      <c r="H13" s="23">
        <v>2084</v>
      </c>
      <c r="I13" s="23" t="s">
        <v>71</v>
      </c>
      <c r="J13" s="24">
        <v>45052</v>
      </c>
      <c r="K13" s="25">
        <v>1863925</v>
      </c>
      <c r="L13" s="25">
        <v>1863925</v>
      </c>
      <c r="M13" s="23" t="s">
        <v>103</v>
      </c>
      <c r="N13" s="23" t="s">
        <v>104</v>
      </c>
      <c r="O13" s="25">
        <v>0</v>
      </c>
      <c r="P13" s="23"/>
      <c r="Q13" s="23"/>
      <c r="R13" s="25">
        <v>0</v>
      </c>
      <c r="S13" s="25">
        <v>0</v>
      </c>
      <c r="T13" s="23"/>
      <c r="U13" s="23"/>
      <c r="V13" s="23"/>
      <c r="W13" s="23"/>
      <c r="X13" s="23"/>
      <c r="Y13" s="23" t="s">
        <v>74</v>
      </c>
      <c r="Z13" s="25">
        <v>1863925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5">
        <v>1863925</v>
      </c>
      <c r="AH13" s="25">
        <v>0</v>
      </c>
      <c r="AI13" s="25">
        <v>0</v>
      </c>
      <c r="AJ13" s="23"/>
      <c r="AK13" s="23"/>
      <c r="AL13" s="25">
        <v>0</v>
      </c>
      <c r="AM13" s="23"/>
      <c r="AN13" s="23"/>
      <c r="AO13" s="23"/>
      <c r="AP13" s="24">
        <v>45056</v>
      </c>
      <c r="AQ13" s="23"/>
      <c r="AR13" s="23">
        <v>1</v>
      </c>
      <c r="AS13" s="23"/>
      <c r="AT13" s="23" t="s">
        <v>75</v>
      </c>
      <c r="AU13" s="23"/>
      <c r="AV13" s="23">
        <v>20230530</v>
      </c>
      <c r="AW13" s="23">
        <v>20230519</v>
      </c>
      <c r="AX13" s="25">
        <v>1863925</v>
      </c>
      <c r="AY13" s="25">
        <v>0</v>
      </c>
      <c r="AZ13" s="23"/>
      <c r="BA13" s="23" t="s">
        <v>71</v>
      </c>
    </row>
  </sheetData>
  <autoFilter ref="A1:BA13">
    <sortState ref="A2:BA13">
      <sortCondition descending="1" ref="AH1:AH1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8" zoomScale="90" zoomScaleNormal="90" zoomScaleSheetLayoutView="100" workbookViewId="0">
      <selection activeCell="I18" sqref="I18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20.4257812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34" t="s">
        <v>111</v>
      </c>
      <c r="E2" s="35"/>
      <c r="F2" s="35"/>
      <c r="G2" s="35"/>
      <c r="H2" s="35"/>
      <c r="I2" s="36"/>
      <c r="J2" s="37" t="s">
        <v>112</v>
      </c>
    </row>
    <row r="3" spans="2:13" ht="13.5" thickBot="1" x14ac:dyDescent="0.25">
      <c r="B3" s="38"/>
      <c r="C3" s="39"/>
      <c r="D3" s="40"/>
      <c r="E3" s="41"/>
      <c r="F3" s="41"/>
      <c r="G3" s="41"/>
      <c r="H3" s="41"/>
      <c r="I3" s="42"/>
      <c r="J3" s="43"/>
    </row>
    <row r="4" spans="2:13" x14ac:dyDescent="0.2">
      <c r="B4" s="38"/>
      <c r="C4" s="39"/>
      <c r="D4" s="34" t="s">
        <v>113</v>
      </c>
      <c r="E4" s="35"/>
      <c r="F4" s="35"/>
      <c r="G4" s="35"/>
      <c r="H4" s="35"/>
      <c r="I4" s="36"/>
      <c r="J4" s="37" t="s">
        <v>114</v>
      </c>
    </row>
    <row r="5" spans="2:13" x14ac:dyDescent="0.2">
      <c r="B5" s="38"/>
      <c r="C5" s="39"/>
      <c r="D5" s="44"/>
      <c r="E5" s="45"/>
      <c r="F5" s="45"/>
      <c r="G5" s="45"/>
      <c r="H5" s="45"/>
      <c r="I5" s="46"/>
      <c r="J5" s="47"/>
    </row>
    <row r="6" spans="2:13" ht="13.5" thickBot="1" x14ac:dyDescent="0.25">
      <c r="B6" s="48"/>
      <c r="C6" s="49"/>
      <c r="D6" s="40"/>
      <c r="E6" s="41"/>
      <c r="F6" s="41"/>
      <c r="G6" s="41"/>
      <c r="H6" s="41"/>
      <c r="I6" s="42"/>
      <c r="J6" s="43"/>
    </row>
    <row r="7" spans="2:13" x14ac:dyDescent="0.2">
      <c r="B7" s="50"/>
      <c r="J7" s="51"/>
    </row>
    <row r="8" spans="2:13" x14ac:dyDescent="0.2">
      <c r="B8" s="50"/>
      <c r="J8" s="51"/>
    </row>
    <row r="9" spans="2:13" x14ac:dyDescent="0.2">
      <c r="B9" s="50"/>
      <c r="J9" s="51"/>
    </row>
    <row r="10" spans="2:13" x14ac:dyDescent="0.2">
      <c r="B10" s="50"/>
      <c r="C10" s="52" t="s">
        <v>115</v>
      </c>
      <c r="E10" s="53"/>
      <c r="H10" s="54"/>
      <c r="J10" s="51"/>
      <c r="M10" s="54"/>
    </row>
    <row r="11" spans="2:13" x14ac:dyDescent="0.2">
      <c r="B11" s="50"/>
      <c r="J11" s="51"/>
    </row>
    <row r="12" spans="2:13" x14ac:dyDescent="0.2">
      <c r="B12" s="50"/>
      <c r="C12" s="52" t="s">
        <v>135</v>
      </c>
      <c r="J12" s="51"/>
    </row>
    <row r="13" spans="2:13" x14ac:dyDescent="0.2">
      <c r="B13" s="50"/>
      <c r="C13" s="52" t="s">
        <v>136</v>
      </c>
      <c r="J13" s="51"/>
    </row>
    <row r="14" spans="2:13" x14ac:dyDescent="0.2">
      <c r="B14" s="50"/>
      <c r="J14" s="51"/>
    </row>
    <row r="15" spans="2:13" x14ac:dyDescent="0.2">
      <c r="B15" s="50"/>
      <c r="C15" s="31" t="s">
        <v>116</v>
      </c>
      <c r="J15" s="51"/>
    </row>
    <row r="16" spans="2:13" x14ac:dyDescent="0.2">
      <c r="B16" s="50"/>
      <c r="C16" s="55"/>
      <c r="J16" s="51"/>
    </row>
    <row r="17" spans="2:10" x14ac:dyDescent="0.2">
      <c r="B17" s="50"/>
      <c r="C17" s="31" t="s">
        <v>117</v>
      </c>
      <c r="D17" s="53"/>
      <c r="H17" s="56" t="s">
        <v>118</v>
      </c>
      <c r="I17" s="56" t="s">
        <v>119</v>
      </c>
      <c r="J17" s="51"/>
    </row>
    <row r="18" spans="2:10" x14ac:dyDescent="0.2">
      <c r="B18" s="50"/>
      <c r="C18" s="52" t="s">
        <v>120</v>
      </c>
      <c r="D18" s="52"/>
      <c r="E18" s="52"/>
      <c r="F18" s="52"/>
      <c r="H18" s="57">
        <v>12</v>
      </c>
      <c r="I18" s="58">
        <v>4056641</v>
      </c>
      <c r="J18" s="51"/>
    </row>
    <row r="19" spans="2:10" x14ac:dyDescent="0.2">
      <c r="B19" s="50"/>
      <c r="C19" s="31" t="s">
        <v>121</v>
      </c>
      <c r="H19" s="59">
        <v>5</v>
      </c>
      <c r="I19" s="60">
        <v>7624</v>
      </c>
      <c r="J19" s="51"/>
    </row>
    <row r="20" spans="2:10" x14ac:dyDescent="0.2">
      <c r="B20" s="50"/>
      <c r="C20" s="31" t="s">
        <v>122</v>
      </c>
      <c r="H20" s="59">
        <v>1</v>
      </c>
      <c r="I20" s="60">
        <v>157500</v>
      </c>
      <c r="J20" s="51"/>
    </row>
    <row r="21" spans="2:10" x14ac:dyDescent="0.2">
      <c r="B21" s="50"/>
      <c r="C21" s="31" t="s">
        <v>123</v>
      </c>
      <c r="H21" s="59">
        <v>0</v>
      </c>
      <c r="I21" s="61">
        <v>0</v>
      </c>
      <c r="J21" s="51"/>
    </row>
    <row r="22" spans="2:10" x14ac:dyDescent="0.2">
      <c r="B22" s="50"/>
      <c r="C22" s="31" t="s">
        <v>124</v>
      </c>
      <c r="H22" s="59">
        <v>0</v>
      </c>
      <c r="I22" s="60">
        <v>0</v>
      </c>
      <c r="J22" s="51"/>
    </row>
    <row r="23" spans="2:10" ht="13.5" thickBot="1" x14ac:dyDescent="0.25">
      <c r="B23" s="50"/>
      <c r="C23" s="31" t="s">
        <v>125</v>
      </c>
      <c r="H23" s="62">
        <v>0</v>
      </c>
      <c r="I23" s="63">
        <v>0</v>
      </c>
      <c r="J23" s="51"/>
    </row>
    <row r="24" spans="2:10" x14ac:dyDescent="0.2">
      <c r="B24" s="50"/>
      <c r="C24" s="52" t="s">
        <v>126</v>
      </c>
      <c r="D24" s="52"/>
      <c r="E24" s="52"/>
      <c r="F24" s="52"/>
      <c r="H24" s="57">
        <f>H19+H20+H21+H22+H23</f>
        <v>6</v>
      </c>
      <c r="I24" s="64">
        <f>I19+I20+I21+I22+I23</f>
        <v>165124</v>
      </c>
      <c r="J24" s="51"/>
    </row>
    <row r="25" spans="2:10" x14ac:dyDescent="0.2">
      <c r="B25" s="50"/>
      <c r="C25" s="31" t="s">
        <v>127</v>
      </c>
      <c r="H25" s="59">
        <v>5</v>
      </c>
      <c r="I25" s="60">
        <v>2027592</v>
      </c>
      <c r="J25" s="51"/>
    </row>
    <row r="26" spans="2:10" ht="13.5" thickBot="1" x14ac:dyDescent="0.25">
      <c r="B26" s="50"/>
      <c r="C26" s="31" t="s">
        <v>128</v>
      </c>
      <c r="H26" s="62">
        <v>1</v>
      </c>
      <c r="I26" s="63">
        <v>1863925</v>
      </c>
      <c r="J26" s="51"/>
    </row>
    <row r="27" spans="2:10" x14ac:dyDescent="0.2">
      <c r="B27" s="50"/>
      <c r="C27" s="52" t="s">
        <v>129</v>
      </c>
      <c r="D27" s="52"/>
      <c r="E27" s="52"/>
      <c r="F27" s="52"/>
      <c r="H27" s="57">
        <f>H25+H26</f>
        <v>6</v>
      </c>
      <c r="I27" s="64">
        <f>I25+I26</f>
        <v>3891517</v>
      </c>
      <c r="J27" s="51"/>
    </row>
    <row r="28" spans="2:10" ht="13.5" thickBot="1" x14ac:dyDescent="0.25">
      <c r="B28" s="50"/>
      <c r="C28" s="31" t="s">
        <v>130</v>
      </c>
      <c r="D28" s="52"/>
      <c r="E28" s="52"/>
      <c r="F28" s="52"/>
      <c r="H28" s="62">
        <v>0</v>
      </c>
      <c r="I28" s="63">
        <v>0</v>
      </c>
      <c r="J28" s="51"/>
    </row>
    <row r="29" spans="2:10" x14ac:dyDescent="0.2">
      <c r="B29" s="50"/>
      <c r="C29" s="52" t="s">
        <v>131</v>
      </c>
      <c r="D29" s="52"/>
      <c r="E29" s="52"/>
      <c r="F29" s="52"/>
      <c r="H29" s="59">
        <f>H28</f>
        <v>0</v>
      </c>
      <c r="I29" s="60">
        <f>I28</f>
        <v>0</v>
      </c>
      <c r="J29" s="51"/>
    </row>
    <row r="30" spans="2:10" x14ac:dyDescent="0.2">
      <c r="B30" s="50"/>
      <c r="C30" s="52"/>
      <c r="D30" s="52"/>
      <c r="E30" s="52"/>
      <c r="F30" s="52"/>
      <c r="H30" s="65"/>
      <c r="I30" s="64"/>
      <c r="J30" s="51"/>
    </row>
    <row r="31" spans="2:10" ht="13.5" thickBot="1" x14ac:dyDescent="0.25">
      <c r="B31" s="50"/>
      <c r="C31" s="52" t="s">
        <v>132</v>
      </c>
      <c r="D31" s="52"/>
      <c r="H31" s="66">
        <f>H24+H27+H29</f>
        <v>12</v>
      </c>
      <c r="I31" s="67">
        <f>I24+I27+I29</f>
        <v>4056641</v>
      </c>
      <c r="J31" s="51"/>
    </row>
    <row r="32" spans="2:10" ht="13.5" thickTop="1" x14ac:dyDescent="0.2">
      <c r="B32" s="50"/>
      <c r="C32" s="52"/>
      <c r="D32" s="52"/>
      <c r="H32" s="68"/>
      <c r="I32" s="60"/>
      <c r="J32" s="51"/>
    </row>
    <row r="33" spans="2:10" x14ac:dyDescent="0.2">
      <c r="B33" s="50"/>
      <c r="G33" s="68"/>
      <c r="H33" s="68"/>
      <c r="I33" s="68"/>
      <c r="J33" s="51"/>
    </row>
    <row r="34" spans="2:10" x14ac:dyDescent="0.2">
      <c r="B34" s="50"/>
      <c r="G34" s="68"/>
      <c r="H34" s="68"/>
      <c r="I34" s="68"/>
      <c r="J34" s="51"/>
    </row>
    <row r="35" spans="2:10" x14ac:dyDescent="0.2">
      <c r="B35" s="50"/>
      <c r="G35" s="68"/>
      <c r="H35" s="68"/>
      <c r="I35" s="68"/>
      <c r="J35" s="51"/>
    </row>
    <row r="36" spans="2:10" ht="13.5" thickBot="1" x14ac:dyDescent="0.25">
      <c r="B36" s="50"/>
      <c r="C36" s="69" t="s">
        <v>137</v>
      </c>
      <c r="D36" s="69"/>
      <c r="G36" s="70" t="s">
        <v>133</v>
      </c>
      <c r="H36" s="69"/>
      <c r="I36" s="68"/>
      <c r="J36" s="51"/>
    </row>
    <row r="37" spans="2:10" ht="4.5" customHeight="1" x14ac:dyDescent="0.2">
      <c r="B37" s="50"/>
      <c r="C37" s="68"/>
      <c r="D37" s="68"/>
      <c r="G37" s="68"/>
      <c r="H37" s="68"/>
      <c r="I37" s="68"/>
      <c r="J37" s="51"/>
    </row>
    <row r="38" spans="2:10" x14ac:dyDescent="0.2">
      <c r="B38" s="50"/>
      <c r="C38" s="52" t="s">
        <v>138</v>
      </c>
      <c r="G38" s="71" t="s">
        <v>134</v>
      </c>
      <c r="H38" s="68"/>
      <c r="I38" s="68"/>
      <c r="J38" s="51"/>
    </row>
    <row r="39" spans="2:10" x14ac:dyDescent="0.2">
      <c r="B39" s="50"/>
      <c r="G39" s="68"/>
      <c r="H39" s="68"/>
      <c r="I39" s="68"/>
      <c r="J39" s="51"/>
    </row>
    <row r="40" spans="2:10" ht="18.75" customHeight="1" thickBot="1" x14ac:dyDescent="0.25">
      <c r="B40" s="72"/>
      <c r="C40" s="73"/>
      <c r="D40" s="73"/>
      <c r="E40" s="73"/>
      <c r="F40" s="73"/>
      <c r="G40" s="69"/>
      <c r="H40" s="69"/>
      <c r="I40" s="69"/>
      <c r="J40" s="74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2023-05-25T18:39:11Z</cp:lastPrinted>
  <dcterms:created xsi:type="dcterms:W3CDTF">2023-02-06T19:28:37Z</dcterms:created>
  <dcterms:modified xsi:type="dcterms:W3CDTF">2023-05-25T18:47:33Z</dcterms:modified>
</cp:coreProperties>
</file>