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6002451_CALCULASER\"/>
    </mc:Choice>
  </mc:AlternateContent>
  <bookViews>
    <workbookView xWindow="480" yWindow="120" windowWidth="22110" windowHeight="9030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2Excel_BuiltIn__FilterDatabase_33_1">#REF!</definedName>
    <definedName name="_4Excel_BuiltIn__FilterDatabase_33_2">#REF!</definedName>
    <definedName name="_6Excel_BuiltIn__FilterDatabase_33_3">#REF!</definedName>
    <definedName name="_8Excel_BuiltIn__FilterDatabase_33_4">#REF!</definedName>
    <definedName name="_xlnm._FilterDatabase" localSheetId="2" hidden="1">'ESTADO DE CADA FACTURA'!$A$1:$BA$77</definedName>
    <definedName name="Excel_BuiltIn__FilterDatabase_33">#REF!</definedName>
    <definedName name="Excel_BuiltIn__FilterDatabase_35">#REF!</definedName>
  </definedNames>
  <calcPr calcId="152511"/>
  <pivotCaches>
    <pivotCache cacheId="9" r:id="rId5"/>
  </pivotCaches>
</workbook>
</file>

<file path=xl/calcChain.xml><?xml version="1.0" encoding="utf-8"?>
<calcChain xmlns="http://schemas.openxmlformats.org/spreadsheetml/2006/main">
  <c r="I25" i="5" l="1"/>
  <c r="I23" i="5"/>
  <c r="I29" i="5"/>
  <c r="H29" i="5"/>
  <c r="I27" i="5"/>
  <c r="H27" i="5"/>
  <c r="I24" i="5"/>
  <c r="H24" i="5"/>
  <c r="H31" i="5" s="1"/>
  <c r="I31" i="5" l="1"/>
  <c r="H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J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J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</commentList>
</comments>
</file>

<file path=xl/sharedStrings.xml><?xml version="1.0" encoding="utf-8"?>
<sst xmlns="http://schemas.openxmlformats.org/spreadsheetml/2006/main" count="1290" uniqueCount="280">
  <si>
    <t>CAL6</t>
  </si>
  <si>
    <t>CAL3</t>
  </si>
  <si>
    <t>CAL9</t>
  </si>
  <si>
    <t>CAL5</t>
  </si>
  <si>
    <t>CAL7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</si>
  <si>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</si>
  <si>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</si>
  <si>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</si>
  <si>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</si>
  <si>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</si>
  <si>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</si>
  <si>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</si>
  <si>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</si>
  <si>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</si>
  <si>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</si>
  <si>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</t>
  </si>
  <si>
    <t>EVENTO</t>
  </si>
  <si>
    <t>PEREIRA</t>
  </si>
  <si>
    <t>SERVICIOS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</si>
  <si>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</si>
  <si>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</si>
  <si>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</si>
  <si>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</si>
  <si>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</si>
  <si>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</si>
  <si>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</si>
  <si>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</si>
  <si>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</si>
  <si>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</si>
  <si>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</si>
  <si>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</si>
  <si>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</si>
  <si>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</si>
  <si>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</si>
  <si>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</si>
  <si>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</si>
  <si>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</si>
  <si>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</si>
  <si>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</si>
  <si>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</si>
  <si>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</si>
  <si>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</si>
  <si>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</si>
  <si>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</si>
  <si>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</si>
  <si>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</si>
  <si>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</si>
  <si>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</si>
  <si>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</si>
  <si>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</si>
  <si>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</si>
  <si>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</si>
  <si>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</si>
  <si>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</si>
  <si>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</si>
  <si>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</si>
  <si>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</si>
  <si>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</si>
  <si>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</si>
  <si>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</si>
  <si>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</si>
  <si>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</si>
  <si>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</si>
  <si>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</si>
  <si>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</si>
  <si>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</si>
  <si>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</si>
  <si>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</si>
  <si>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</si>
  <si>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CALCULASER S.A.</t>
  </si>
  <si>
    <t>CAL6_20064</t>
  </si>
  <si>
    <t>816002451_CAL6_20064</t>
  </si>
  <si>
    <t>NULL</t>
  </si>
  <si>
    <t>C)Glosas total pendiente por respuesta de IPS</t>
  </si>
  <si>
    <t>Factura devuelta</t>
  </si>
  <si>
    <t>DEVOLUCION</t>
  </si>
  <si>
    <t>SOPORTE</t>
  </si>
  <si>
    <t>OK</t>
  </si>
  <si>
    <t>SPTE.INCOMPLETO : SE DEVUELVE FACTURA AL VALIDAR NO SE EVIDENCIA SOPORTE DEL PROCEDIMIENTO FACTURADO, FAVOR VALIDAR Y ANEXAR PARA DAR TRAMITE.JENNIFER REBOLLEDO</t>
  </si>
  <si>
    <t>SI</t>
  </si>
  <si>
    <t>CAL6_18692</t>
  </si>
  <si>
    <t>816002451_CAL6_18692</t>
  </si>
  <si>
    <t>AUTO. SE DEVUELVE LA FACTURA POR QUE LA AUTO. YA PAGADA EN LA FACTURA CAL6-18859 223333360532316ANGELA CAMPAZ</t>
  </si>
  <si>
    <t>CAL9_8541</t>
  </si>
  <si>
    <t>816002451_CAL9_8541</t>
  </si>
  <si>
    <t>Glosa por conciliar</t>
  </si>
  <si>
    <t>GLOSA</t>
  </si>
  <si>
    <t>COPAGO/CUOTA MODERADORA</t>
  </si>
  <si>
    <t>CUOTAM./COPAGO DESCONTAMOS CUOTA.M. DEJADA DE PAGAR POR EL PACIENTE POR $3.700ANGELA CAMPAZ</t>
  </si>
  <si>
    <t>CAL5_4950</t>
  </si>
  <si>
    <t>816002451_CAL5_4950</t>
  </si>
  <si>
    <t>C)Glosas total pendiente por respuesta de IPS/conciliar diferencia valor de factura</t>
  </si>
  <si>
    <t>Factura pendiente en programacion de pago - Glosa por conciliar</t>
  </si>
  <si>
    <t>C.MODERADORA/COPAGO: SE REALIZA OBJECCION RECIBO DE PAGO COMPARTIDO NO RECAUDADO EN SERVICIO .JENNIFER REBOLLEDO</t>
  </si>
  <si>
    <t>CAL5_5054</t>
  </si>
  <si>
    <t>816002451_CAL5_5054</t>
  </si>
  <si>
    <t>B)Factura sin saldo ERP</t>
  </si>
  <si>
    <t>Factura pendiente en programacion de pago</t>
  </si>
  <si>
    <t>CAL5_4509</t>
  </si>
  <si>
    <t>816002451_CAL5_4509</t>
  </si>
  <si>
    <t>A)Factura no radicada en ERP</t>
  </si>
  <si>
    <t>Factura no radicada</t>
  </si>
  <si>
    <t>no_cruza</t>
  </si>
  <si>
    <t>CAL6_19639</t>
  </si>
  <si>
    <t>816002451_CAL6_19639</t>
  </si>
  <si>
    <t>CAL3_6096</t>
  </si>
  <si>
    <t>816002451_CAL3_6096</t>
  </si>
  <si>
    <t>CAL3_6404</t>
  </si>
  <si>
    <t>816002451_CAL3_6404</t>
  </si>
  <si>
    <t>CAL5_4508</t>
  </si>
  <si>
    <t>816002451_CAL5_4508</t>
  </si>
  <si>
    <t>CAL5_4510</t>
  </si>
  <si>
    <t>816002451_CAL5_4510</t>
  </si>
  <si>
    <t>CAL5_4511</t>
  </si>
  <si>
    <t>816002451_CAL5_4511</t>
  </si>
  <si>
    <t>CAL5_4657</t>
  </si>
  <si>
    <t>816002451_CAL5_4657</t>
  </si>
  <si>
    <t>CAL5_4785</t>
  </si>
  <si>
    <t>816002451_CAL5_4785</t>
  </si>
  <si>
    <t>CAL5_4786</t>
  </si>
  <si>
    <t>816002451_CAL5_4786</t>
  </si>
  <si>
    <t>CAL5_4788</t>
  </si>
  <si>
    <t>816002451_CAL5_4788</t>
  </si>
  <si>
    <t>CAL5_4949</t>
  </si>
  <si>
    <t>816002451_CAL5_4949</t>
  </si>
  <si>
    <t>CAL5_5156</t>
  </si>
  <si>
    <t>816002451_CAL5_5156</t>
  </si>
  <si>
    <t>CAL5_5157</t>
  </si>
  <si>
    <t>816002451_CAL5_5157</t>
  </si>
  <si>
    <t>CAL5_5158</t>
  </si>
  <si>
    <t>816002451_CAL5_5158</t>
  </si>
  <si>
    <t>CAL5_5531</t>
  </si>
  <si>
    <t>816002451_CAL5_5531</t>
  </si>
  <si>
    <t>CAL5_5701</t>
  </si>
  <si>
    <t>816002451_CAL5_5701</t>
  </si>
  <si>
    <t>CAL5_5702</t>
  </si>
  <si>
    <t>816002451_CAL5_5702</t>
  </si>
  <si>
    <t>CAL5_5703</t>
  </si>
  <si>
    <t>816002451_CAL5_5703</t>
  </si>
  <si>
    <t>CAL5_6035</t>
  </si>
  <si>
    <t>816002451_CAL5_6035</t>
  </si>
  <si>
    <t>CAL5_6063</t>
  </si>
  <si>
    <t>816002451_CAL5_6063</t>
  </si>
  <si>
    <t>CAL5_6138</t>
  </si>
  <si>
    <t>816002451_CAL5_6138</t>
  </si>
  <si>
    <t>CAL5_6140</t>
  </si>
  <si>
    <t>816002451_CAL5_6140</t>
  </si>
  <si>
    <t>CAL5_6148</t>
  </si>
  <si>
    <t>816002451_CAL5_6148</t>
  </si>
  <si>
    <t>CAL5_6386</t>
  </si>
  <si>
    <t>816002451_CAL5_6386</t>
  </si>
  <si>
    <t>CAL5_6582</t>
  </si>
  <si>
    <t>816002451_CAL5_6582</t>
  </si>
  <si>
    <t>CAL5_6693</t>
  </si>
  <si>
    <t>816002451_CAL5_6693</t>
  </si>
  <si>
    <t>CAL5_6752</t>
  </si>
  <si>
    <t>816002451_CAL5_6752</t>
  </si>
  <si>
    <t>CAL6_19048</t>
  </si>
  <si>
    <t>816002451_CAL6_19048</t>
  </si>
  <si>
    <t>CAL6_19056</t>
  </si>
  <si>
    <t>816002451_CAL6_19056</t>
  </si>
  <si>
    <t>CAL6_19161</t>
  </si>
  <si>
    <t>816002451_CAL6_19161</t>
  </si>
  <si>
    <t>CAL6_19285</t>
  </si>
  <si>
    <t>816002451_CAL6_19285</t>
  </si>
  <si>
    <t>CAL6_19286</t>
  </si>
  <si>
    <t>816002451_CAL6_19286</t>
  </si>
  <si>
    <t>CAL6_19349</t>
  </si>
  <si>
    <t>816002451_CAL6_19349</t>
  </si>
  <si>
    <t>CAL6_19358</t>
  </si>
  <si>
    <t>816002451_CAL6_19358</t>
  </si>
  <si>
    <t>CAL6_19543</t>
  </si>
  <si>
    <t>816002451_CAL6_19543</t>
  </si>
  <si>
    <t>CAL6_19588</t>
  </si>
  <si>
    <t>816002451_CAL6_19588</t>
  </si>
  <si>
    <t>CAL6_19590</t>
  </si>
  <si>
    <t>816002451_CAL6_19590</t>
  </si>
  <si>
    <t>CAL6_19888</t>
  </si>
  <si>
    <t>816002451_CAL6_19888</t>
  </si>
  <si>
    <t>CAL6_20060</t>
  </si>
  <si>
    <t>816002451_CAL6_20060</t>
  </si>
  <si>
    <t>CAL6_20061</t>
  </si>
  <si>
    <t>816002451_CAL6_20061</t>
  </si>
  <si>
    <t>CAL6_20062</t>
  </si>
  <si>
    <t>816002451_CAL6_20062</t>
  </si>
  <si>
    <t>CAL6_20225</t>
  </si>
  <si>
    <t>816002451_CAL6_20225</t>
  </si>
  <si>
    <t>CAL6_20323</t>
  </si>
  <si>
    <t>816002451_CAL6_20323</t>
  </si>
  <si>
    <t>CAL6_20401</t>
  </si>
  <si>
    <t>816002451_CAL6_20401</t>
  </si>
  <si>
    <t>CAL6_20466</t>
  </si>
  <si>
    <t>816002451_CAL6_20466</t>
  </si>
  <si>
    <t>CAL6_20467</t>
  </si>
  <si>
    <t>816002451_CAL6_20467</t>
  </si>
  <si>
    <t>CAL6_20666</t>
  </si>
  <si>
    <t>816002451_CAL6_20666</t>
  </si>
  <si>
    <t>CAL6_20797</t>
  </si>
  <si>
    <t>816002451_CAL6_20797</t>
  </si>
  <si>
    <t>CAL6_20798</t>
  </si>
  <si>
    <t>816002451_CAL6_20798</t>
  </si>
  <si>
    <t>CAL6_20816</t>
  </si>
  <si>
    <t>816002451_CAL6_20816</t>
  </si>
  <si>
    <t>CAL6_20961</t>
  </si>
  <si>
    <t>816002451_CAL6_20961</t>
  </si>
  <si>
    <t>CAL6_20962</t>
  </si>
  <si>
    <t>816002451_CAL6_20962</t>
  </si>
  <si>
    <t>CAL6_20964</t>
  </si>
  <si>
    <t>816002451_CAL6_20964</t>
  </si>
  <si>
    <t>CAL7_18554</t>
  </si>
  <si>
    <t>816002451_CAL7_18554</t>
  </si>
  <si>
    <t>CAL9_9117</t>
  </si>
  <si>
    <t>816002451_CAL9_9117</t>
  </si>
  <si>
    <t>CAL9_10595</t>
  </si>
  <si>
    <t>816002451_CAL9_10595</t>
  </si>
  <si>
    <t>CAL9_10596</t>
  </si>
  <si>
    <t>816002451_CAL9_10596</t>
  </si>
  <si>
    <t>CAL9_10654</t>
  </si>
  <si>
    <t>816002451_CAL9_10654</t>
  </si>
  <si>
    <t>CAL9_10658</t>
  </si>
  <si>
    <t>816002451_CAL9_10658</t>
  </si>
  <si>
    <t>CAL9_10705</t>
  </si>
  <si>
    <t>816002451_CAL9_10705</t>
  </si>
  <si>
    <t>CAL9_10895</t>
  </si>
  <si>
    <t>816002451_CAL9_10895</t>
  </si>
  <si>
    <t>CAL9_10929</t>
  </si>
  <si>
    <t>816002451_CAL9_10929</t>
  </si>
  <si>
    <t>CAL9_11057</t>
  </si>
  <si>
    <t>816002451_CAL9_11057</t>
  </si>
  <si>
    <t>CAL9_11122</t>
  </si>
  <si>
    <t>816002451_CAL9_11122</t>
  </si>
  <si>
    <t>CAL9_11205</t>
  </si>
  <si>
    <t>816002451_CAL9_11205</t>
  </si>
  <si>
    <t>CAL9_11207</t>
  </si>
  <si>
    <t>816002451_CAL9_11207</t>
  </si>
  <si>
    <t>CAL9_11315</t>
  </si>
  <si>
    <t>816002451_CAL9_11315</t>
  </si>
  <si>
    <t>CAL9_11317</t>
  </si>
  <si>
    <t>816002451_CAL9_11317</t>
  </si>
  <si>
    <t>CAL9_11321</t>
  </si>
  <si>
    <t>816002451_CAL9_11321</t>
  </si>
  <si>
    <t>CAL9_11380</t>
  </si>
  <si>
    <t>816002451_CAL9_11380</t>
  </si>
  <si>
    <t>CANT</t>
  </si>
  <si>
    <t>22.03.2023</t>
  </si>
  <si>
    <t>18.04.2023</t>
  </si>
  <si>
    <t>Factura cancelada</t>
  </si>
  <si>
    <t>Cuenta de LLAVE</t>
  </si>
  <si>
    <t>Suma de SALDO FACT IPS</t>
  </si>
  <si>
    <t>Etiquetas de fila</t>
  </si>
  <si>
    <t>Total general</t>
  </si>
  <si>
    <t>Suma de VALOR VAGLO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</si>
  <si>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</si>
  <si>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</si>
  <si>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</si>
  <si>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</si>
  <si>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</si>
  <si>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</si>
  <si>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</si>
  <si>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</si>
  <si>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</si>
  <si>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</si>
  <si>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</si>
  <si>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</si>
  <si>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</si>
  <si>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</si>
  <si>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</si>
  <si>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</si>
  <si>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</si>
  <si>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</si>
  <si>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</si>
  <si>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</si>
  <si>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</si>
  <si>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</si>
  <si>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</si>
  <si>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CALCULASER S.A.</t>
  </si>
  <si>
    <t>NIT: 816002451</t>
  </si>
  <si>
    <t>SANTIAGO DE CALI, MAYO 11 DE 2023</t>
  </si>
  <si>
    <t>Cristina Osorio Osorio</t>
  </si>
  <si>
    <t>Gerente - Calculaser S.A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</si>
</sst>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_-;\-* #,##0.00_-;_-* &quot;-&quot;??_-;_-@_-"/>
    <numFmt numFmtId="165" formatCode="_(* #,##0.00_);_(* \(#,##0.00\);_(* \-??_);_(@_)"/>
    <numFmt numFmtId="166" formatCode="_(* #,##0_);_(* \(#,##0\);_(* \-??_);_(@_)"/>
    <numFmt numFmtId="168" formatCode="_(* #,##0.00_);_(* \(#,##0.00\);_(* &quot;-&quot;??_);_(@_)"/>
    <numFmt numFmtId="169" formatCode="_(* #,##0_);_(* \(#,##0\);_(* &quot;-&quot;??_);_(@_)"/>
    <numFmt numFmtId="171" formatCode="&quot; &quot;#,##0.00&quot; &quot;;&quot; &quot;&quot;(&quot;#,##0.00&quot;)&quot;;&quot; &quot;&quot;-&quot;#&quot; &quot;;&quot; &quot;@&quot; &quot;"/>
    <numFmt numFmtId="172" formatCode="&quot; $&quot;#,##0.00&quot; &quot;;&quot; $&quot;&quot;(&quot;#,##0.00&quot;)&quot;;&quot; $&quot;&quot;-&quot;#&quot; &quot;;&quot; &quot;@&quot; &quot;"/>
    <numFmt numFmtId="173" formatCode="[$-240A]General"/>
    <numFmt numFmtId="174" formatCode="&quot;$&quot;#,##0.00;\-&quot;$&quot;#,##0.00"/>
    <numFmt numFmtId="175" formatCode="_-* #,##0.00_-;\-* #,##0.00_-;_-* \-??_-;_-@_-"/>
    <numFmt numFmtId="176" formatCode="_-* #,##0.00\ _$_-;\-* #,##0.00\ _$_-;_-* &quot;-&quot;??\ _$_-;_-@_-"/>
    <numFmt numFmtId="177" formatCode="_-&quot;$&quot;* #,##0_-;\-&quot;$&quot;* #,##0_-;_-&quot;$&quot;* &quot;-&quot;_-;_-@_-"/>
    <numFmt numFmtId="178" formatCode="_ &quot;$&quot;\ * #,##0_ ;_ &quot;$&quot;\ * \-#,##0_ ;_ &quot;$&quot;\ * &quot;-&quot;_ ;_ @_ "/>
    <numFmt numFmtId="179" formatCode="_-&quot;$&quot;* #,##0.00_-;\-&quot;$&quot;* #,##0.00_-;_-&quot;$&quot;* &quot;-&quot;??_-;_-@_-"/>
    <numFmt numFmtId="180" formatCode="_(&quot;$ &quot;* #,##0.00_);_(&quot;$ &quot;* \(#,##0.00\);_(&quot;$ &quot;* \-??_);_(@_)"/>
    <numFmt numFmtId="181" formatCode="_ &quot;$&quot;\ * #,##0.00_ ;_ &quot;$&quot;\ * \-#,##0.00_ ;_ &quot;$&quot;\ * &quot;-&quot;??_ ;_ @_ "/>
    <numFmt numFmtId="182" formatCode="_(&quot;$&quot;\ * #,##0.00_);_(&quot;$&quot;\ * \(#,##0.00\);_(&quot;$&quot;\ * &quot;-&quot;??_);_(@_)"/>
    <numFmt numFmtId="183" formatCode="_-* #,##0\ _€_-;\-* #,##0\ _€_-;_-* &quot;-&quot;??\ _€_-;_-@_-"/>
    <numFmt numFmtId="185" formatCode="[$-240A]d&quot; de &quot;mmmm&quot; de &quot;yyyy;@"/>
    <numFmt numFmtId="186" formatCode="&quot;$&quot;\ #,##0"/>
    <numFmt numFmtId="187" formatCode="&quot;$&quot;\ #,##0;[Red]&quot;$&quot;\ #,##0"/>
  </numFmts>
  <fonts count="19" x14ac:knownFonts="1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Arial"/>
    </font>
    <font>
      <sz val="11"/>
      <color theme="1"/>
      <name val="Century Gothic"/>
      <family val="2"/>
    </font>
    <font>
      <sz val="11"/>
      <color rgb="FF000000"/>
      <name val="Calibri"/>
      <family val="2"/>
      <scheme val="minor"/>
    </font>
    <font>
      <sz val="10"/>
      <name val="Arial"/>
      <family val="2"/>
      <charset val="1"/>
    </font>
    <font>
      <b/>
      <sz val="12"/>
      <color theme="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5">
    <xf numFmtId="0" fontId="0" fillId="0" borderId="0"/>
    <xf numFmtId="165" fontId="2" fillId="0" borderId="0" applyFill="0" applyBorder="0" applyAlignment="0" applyProtection="0"/>
    <xf numFmtId="168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" fillId="0" borderId="0"/>
    <xf numFmtId="171" fontId="5" fillId="0" borderId="0"/>
    <xf numFmtId="172" fontId="5" fillId="0" borderId="0"/>
    <xf numFmtId="173" fontId="5" fillId="0" borderId="0"/>
    <xf numFmtId="0" fontId="6" fillId="0" borderId="2"/>
    <xf numFmtId="165" fontId="2" fillId="0" borderId="0" applyFill="0" applyBorder="0" applyAlignment="0" applyProtection="0"/>
    <xf numFmtId="165" fontId="2" fillId="0" borderId="0" applyFill="0" applyBorder="0" applyAlignment="0" applyProtection="0"/>
    <xf numFmtId="174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4" fillId="0" borderId="0" applyFont="0" applyFill="0" applyBorder="0" applyAlignment="0" applyProtection="0"/>
    <xf numFmtId="165" fontId="2" fillId="0" borderId="0" applyFill="0" applyBorder="0" applyAlignment="0" applyProtection="0"/>
    <xf numFmtId="164" fontId="1" fillId="0" borderId="0" applyFont="0" applyFill="0" applyBorder="0" applyAlignment="0" applyProtection="0"/>
    <xf numFmtId="175" fontId="2" fillId="0" borderId="0" applyFill="0" applyBorder="0" applyAlignment="0" applyProtection="0"/>
    <xf numFmtId="165" fontId="2" fillId="0" borderId="0" applyFill="0" applyBorder="0" applyAlignment="0" applyProtection="0"/>
    <xf numFmtId="43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65" fontId="2" fillId="0" borderId="0" applyFill="0" applyBorder="0" applyAlignment="0" applyProtection="0"/>
    <xf numFmtId="177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9" fontId="1" fillId="0" borderId="0" applyFont="0" applyFill="0" applyBorder="0" applyAlignment="0" applyProtection="0"/>
    <xf numFmtId="180" fontId="2" fillId="0" borderId="0" applyFill="0" applyBorder="0" applyAlignment="0" applyProtection="0"/>
    <xf numFmtId="179" fontId="1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1" fillId="0" borderId="0" applyFont="0" applyFill="0" applyBorder="0" applyAlignment="0" applyProtection="0"/>
    <xf numFmtId="181" fontId="8" fillId="0" borderId="0" applyFont="0" applyFill="0" applyBorder="0" applyAlignment="0" applyProtection="0"/>
    <xf numFmtId="179" fontId="1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4" fillId="0" borderId="0"/>
    <xf numFmtId="0" fontId="9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9" fontId="2" fillId="0" borderId="0" applyFill="0" applyBorder="0" applyAlignment="0" applyProtection="0"/>
    <xf numFmtId="9" fontId="1" fillId="0" borderId="0" applyFont="0" applyFill="0" applyBorder="0" applyAlignment="0" applyProtection="0"/>
    <xf numFmtId="0" fontId="11" fillId="0" borderId="0"/>
    <xf numFmtId="0" fontId="4" fillId="0" borderId="0"/>
  </cellStyleXfs>
  <cellXfs count="71">
    <xf numFmtId="0" fontId="0" fillId="0" borderId="0" xfId="0"/>
    <xf numFmtId="0" fontId="0" fillId="0" borderId="1" xfId="0" applyBorder="1"/>
    <xf numFmtId="14" fontId="0" fillId="0" borderId="1" xfId="0" applyNumberFormat="1" applyBorder="1"/>
    <xf numFmtId="14" fontId="0" fillId="0" borderId="1" xfId="0" applyNumberFormat="1" applyFill="1" applyBorder="1"/>
    <xf numFmtId="169" fontId="0" fillId="0" borderId="1" xfId="2" applyNumberFormat="1" applyFont="1" applyFill="1" applyBorder="1"/>
    <xf numFmtId="166" fontId="2" fillId="0" borderId="1" xfId="1" applyNumberFormat="1" applyFill="1" applyBorder="1" applyAlignment="1" applyProtection="1"/>
    <xf numFmtId="166" fontId="3" fillId="0" borderId="0" xfId="0" applyNumberFormat="1" applyFont="1"/>
    <xf numFmtId="0" fontId="0" fillId="0" borderId="3" xfId="0" applyBorder="1"/>
    <xf numFmtId="14" fontId="0" fillId="0" borderId="3" xfId="0" applyNumberFormat="1" applyBorder="1"/>
    <xf numFmtId="14" fontId="0" fillId="0" borderId="3" xfId="0" applyNumberFormat="1" applyFill="1" applyBorder="1"/>
    <xf numFmtId="169" fontId="0" fillId="0" borderId="3" xfId="2" applyNumberFormat="1" applyFont="1" applyFill="1" applyBorder="1"/>
    <xf numFmtId="166" fontId="2" fillId="0" borderId="3" xfId="1" applyNumberFormat="1" applyFill="1" applyBorder="1" applyAlignment="1" applyProtection="1"/>
    <xf numFmtId="0" fontId="12" fillId="3" borderId="1" xfId="0" applyFont="1" applyFill="1" applyBorder="1" applyAlignment="1">
      <alignment horizontal="center" vertical="center" wrapText="1"/>
    </xf>
    <xf numFmtId="0" fontId="13" fillId="0" borderId="1" xfId="0" applyFont="1" applyBorder="1"/>
    <xf numFmtId="0" fontId="14" fillId="0" borderId="1" xfId="0" applyFont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83" fontId="14" fillId="0" borderId="1" xfId="1" applyNumberFormat="1" applyFont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183" fontId="14" fillId="4" borderId="1" xfId="1" applyNumberFormat="1" applyFont="1" applyFill="1" applyBorder="1" applyAlignment="1">
      <alignment horizontal="center" vertical="center" wrapText="1"/>
    </xf>
    <xf numFmtId="165" fontId="14" fillId="4" borderId="1" xfId="1" applyFont="1" applyFill="1" applyBorder="1" applyAlignment="1">
      <alignment horizontal="center" vertical="center" wrapText="1"/>
    </xf>
    <xf numFmtId="183" fontId="14" fillId="2" borderId="1" xfId="1" applyNumberFormat="1" applyFont="1" applyFill="1" applyBorder="1" applyAlignment="1">
      <alignment horizontal="center" vertical="center" wrapText="1"/>
    </xf>
    <xf numFmtId="14" fontId="13" fillId="0" borderId="1" xfId="0" applyNumberFormat="1" applyFont="1" applyBorder="1"/>
    <xf numFmtId="183" fontId="13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2" fillId="0" borderId="0" xfId="0" applyNumberFormat="1" applyFont="1"/>
    <xf numFmtId="0" fontId="17" fillId="0" borderId="0" xfId="64" applyFont="1"/>
    <xf numFmtId="0" fontId="17" fillId="0" borderId="4" xfId="64" applyFont="1" applyBorder="1" applyAlignment="1">
      <alignment horizontal="centerContinuous"/>
    </xf>
    <xf numFmtId="0" fontId="17" fillId="0" borderId="5" xfId="64" applyFont="1" applyBorder="1" applyAlignment="1">
      <alignment horizontal="centerContinuous"/>
    </xf>
    <xf numFmtId="0" fontId="18" fillId="0" borderId="4" xfId="64" applyFont="1" applyBorder="1" applyAlignment="1">
      <alignment horizontal="centerContinuous" vertical="center"/>
    </xf>
    <xf numFmtId="0" fontId="18" fillId="0" borderId="6" xfId="64" applyFont="1" applyBorder="1" applyAlignment="1">
      <alignment horizontal="centerContinuous" vertical="center"/>
    </xf>
    <xf numFmtId="0" fontId="18" fillId="0" borderId="5" xfId="64" applyFont="1" applyBorder="1" applyAlignment="1">
      <alignment horizontal="centerContinuous" vertical="center"/>
    </xf>
    <xf numFmtId="0" fontId="18" fillId="0" borderId="7" xfId="64" applyFont="1" applyBorder="1" applyAlignment="1">
      <alignment horizontal="centerContinuous" vertical="center"/>
    </xf>
    <xf numFmtId="0" fontId="17" fillId="0" borderId="8" xfId="64" applyFont="1" applyBorder="1" applyAlignment="1">
      <alignment horizontal="centerContinuous"/>
    </xf>
    <xf numFmtId="0" fontId="17" fillId="0" borderId="9" xfId="64" applyFont="1" applyBorder="1" applyAlignment="1">
      <alignment horizontal="centerContinuous"/>
    </xf>
    <xf numFmtId="0" fontId="18" fillId="0" borderId="10" xfId="64" applyFont="1" applyBorder="1" applyAlignment="1">
      <alignment horizontal="centerContinuous" vertical="center"/>
    </xf>
    <xf numFmtId="0" fontId="18" fillId="0" borderId="11" xfId="64" applyFont="1" applyBorder="1" applyAlignment="1">
      <alignment horizontal="centerContinuous" vertical="center"/>
    </xf>
    <xf numFmtId="0" fontId="18" fillId="0" borderId="12" xfId="64" applyFont="1" applyBorder="1" applyAlignment="1">
      <alignment horizontal="centerContinuous" vertical="center"/>
    </xf>
    <xf numFmtId="0" fontId="18" fillId="0" borderId="13" xfId="64" applyFont="1" applyBorder="1" applyAlignment="1">
      <alignment horizontal="centerContinuous" vertical="center"/>
    </xf>
    <xf numFmtId="0" fontId="18" fillId="0" borderId="8" xfId="64" applyFont="1" applyBorder="1" applyAlignment="1">
      <alignment horizontal="centerContinuous" vertical="center"/>
    </xf>
    <xf numFmtId="0" fontId="18" fillId="0" borderId="0" xfId="64" applyFont="1" applyAlignment="1">
      <alignment horizontal="centerContinuous" vertical="center"/>
    </xf>
    <xf numFmtId="0" fontId="18" fillId="0" borderId="9" xfId="64" applyFont="1" applyBorder="1" applyAlignment="1">
      <alignment horizontal="centerContinuous" vertical="center"/>
    </xf>
    <xf numFmtId="0" fontId="18" fillId="0" borderId="14" xfId="64" applyFont="1" applyBorder="1" applyAlignment="1">
      <alignment horizontal="centerContinuous" vertical="center"/>
    </xf>
    <xf numFmtId="0" fontId="17" fillId="0" borderId="10" xfId="64" applyFont="1" applyBorder="1" applyAlignment="1">
      <alignment horizontal="centerContinuous"/>
    </xf>
    <xf numFmtId="0" fontId="17" fillId="0" borderId="12" xfId="64" applyFont="1" applyBorder="1" applyAlignment="1">
      <alignment horizontal="centerContinuous"/>
    </xf>
    <xf numFmtId="0" fontId="17" fillId="0" borderId="8" xfId="64" applyFont="1" applyBorder="1"/>
    <xf numFmtId="0" fontId="17" fillId="0" borderId="9" xfId="64" applyFont="1" applyBorder="1"/>
    <xf numFmtId="0" fontId="18" fillId="0" borderId="0" xfId="64" applyFont="1"/>
    <xf numFmtId="14" fontId="17" fillId="0" borderId="0" xfId="64" applyNumberFormat="1" applyFont="1"/>
    <xf numFmtId="185" fontId="17" fillId="0" borderId="0" xfId="64" applyNumberFormat="1" applyFont="1"/>
    <xf numFmtId="14" fontId="17" fillId="0" borderId="0" xfId="64" applyNumberFormat="1" applyFont="1" applyAlignment="1">
      <alignment horizontal="left"/>
    </xf>
    <xf numFmtId="0" fontId="18" fillId="0" borderId="0" xfId="64" applyFont="1" applyAlignment="1">
      <alignment horizontal="center"/>
    </xf>
    <xf numFmtId="1" fontId="18" fillId="0" borderId="0" xfId="64" applyNumberFormat="1" applyFont="1" applyAlignment="1">
      <alignment horizontal="center"/>
    </xf>
    <xf numFmtId="186" fontId="18" fillId="0" borderId="0" xfId="64" applyNumberFormat="1" applyFont="1" applyAlignment="1">
      <alignment horizontal="right"/>
    </xf>
    <xf numFmtId="1" fontId="17" fillId="0" borderId="0" xfId="64" applyNumberFormat="1" applyFont="1" applyAlignment="1">
      <alignment horizontal="center"/>
    </xf>
    <xf numFmtId="187" fontId="17" fillId="0" borderId="0" xfId="64" applyNumberFormat="1" applyFont="1" applyAlignment="1">
      <alignment horizontal="right"/>
    </xf>
    <xf numFmtId="186" fontId="17" fillId="0" borderId="0" xfId="64" applyNumberFormat="1" applyFont="1" applyAlignment="1">
      <alignment horizontal="right"/>
    </xf>
    <xf numFmtId="1" fontId="17" fillId="0" borderId="11" xfId="64" applyNumberFormat="1" applyFont="1" applyBorder="1" applyAlignment="1">
      <alignment horizontal="center"/>
    </xf>
    <xf numFmtId="187" fontId="17" fillId="0" borderId="11" xfId="64" applyNumberFormat="1" applyFont="1" applyBorder="1" applyAlignment="1">
      <alignment horizontal="right"/>
    </xf>
    <xf numFmtId="187" fontId="18" fillId="0" borderId="0" xfId="64" applyNumberFormat="1" applyFont="1" applyAlignment="1">
      <alignment horizontal="right"/>
    </xf>
    <xf numFmtId="0" fontId="17" fillId="0" borderId="0" xfId="64" applyFont="1" applyAlignment="1">
      <alignment horizontal="center"/>
    </xf>
    <xf numFmtId="1" fontId="18" fillId="0" borderId="15" xfId="64" applyNumberFormat="1" applyFont="1" applyBorder="1" applyAlignment="1">
      <alignment horizontal="center"/>
    </xf>
    <xf numFmtId="187" fontId="18" fillId="0" borderId="15" xfId="64" applyNumberFormat="1" applyFont="1" applyBorder="1" applyAlignment="1">
      <alignment horizontal="right"/>
    </xf>
    <xf numFmtId="187" fontId="17" fillId="0" borderId="0" xfId="64" applyNumberFormat="1" applyFont="1"/>
    <xf numFmtId="187" fontId="17" fillId="0" borderId="11" xfId="64" applyNumberFormat="1" applyFont="1" applyBorder="1"/>
    <xf numFmtId="187" fontId="18" fillId="0" borderId="11" xfId="64" applyNumberFormat="1" applyFont="1" applyBorder="1"/>
    <xf numFmtId="187" fontId="18" fillId="0" borderId="0" xfId="64" applyNumberFormat="1" applyFont="1"/>
    <xf numFmtId="0" fontId="17" fillId="0" borderId="10" xfId="64" applyFont="1" applyBorder="1"/>
    <xf numFmtId="0" fontId="17" fillId="0" borderId="11" xfId="64" applyFont="1" applyBorder="1"/>
    <xf numFmtId="0" fontId="17" fillId="0" borderId="12" xfId="64" applyFont="1" applyBorder="1"/>
  </cellXfs>
  <cellStyles count="65">
    <cellStyle name="Default" xfId="4"/>
    <cellStyle name="Excel Built-in Comma" xfId="5"/>
    <cellStyle name="Excel Built-in Currency" xfId="6"/>
    <cellStyle name="Excel Built-in Normal 1" xfId="7"/>
    <cellStyle name="Header" xfId="8"/>
    <cellStyle name="Millares" xfId="1" builtinId="3"/>
    <cellStyle name="Millares 155" xfId="9"/>
    <cellStyle name="Millares 2" xfId="10"/>
    <cellStyle name="Millares 2 2" xfId="11"/>
    <cellStyle name="Millares 2 2 2" xfId="12"/>
    <cellStyle name="Millares 2 2 3" xfId="13"/>
    <cellStyle name="Millares 2 3" xfId="14"/>
    <cellStyle name="Millares 3" xfId="15"/>
    <cellStyle name="Millares 3 2" xfId="16"/>
    <cellStyle name="Millares 30" xfId="17"/>
    <cellStyle name="Millares 4" xfId="18"/>
    <cellStyle name="Millares 5" xfId="2"/>
    <cellStyle name="Millares 6" xfId="3"/>
    <cellStyle name="Millares 7" xfId="19"/>
    <cellStyle name="Millares 8" xfId="20"/>
    <cellStyle name="Millares 9" xfId="21"/>
    <cellStyle name="Moneda [0] 2" xfId="22"/>
    <cellStyle name="Moneda [0] 3" xfId="23"/>
    <cellStyle name="Moneda 10" xfId="24"/>
    <cellStyle name="Moneda 2" xfId="25"/>
    <cellStyle name="Moneda 2 2" xfId="26"/>
    <cellStyle name="Moneda 2 3" xfId="27"/>
    <cellStyle name="Moneda 2 4" xfId="28"/>
    <cellStyle name="Moneda 2 4 2" xfId="29"/>
    <cellStyle name="Moneda 3" xfId="30"/>
    <cellStyle name="Moneda 3 10" xfId="31"/>
    <cellStyle name="Moneda 3 2" xfId="32"/>
    <cellStyle name="Moneda 4" xfId="33"/>
    <cellStyle name="Moneda 4 2" xfId="34"/>
    <cellStyle name="Moneda 5" xfId="35"/>
    <cellStyle name="Moneda 6" xfId="36"/>
    <cellStyle name="Moneda 7" xfId="37"/>
    <cellStyle name="Moneda 8" xfId="38"/>
    <cellStyle name="Moneda 9" xfId="39"/>
    <cellStyle name="Normal" xfId="0" builtinId="0"/>
    <cellStyle name="Normal 10" xfId="40"/>
    <cellStyle name="Normal 11" xfId="41"/>
    <cellStyle name="Normal 12" xfId="42"/>
    <cellStyle name="Normal 13" xfId="43"/>
    <cellStyle name="Normal 14" xfId="44"/>
    <cellStyle name="Normal 2" xfId="45"/>
    <cellStyle name="Normal 2 10" xfId="46"/>
    <cellStyle name="Normal 2 14" xfId="47"/>
    <cellStyle name="Normal 2 2" xfId="48"/>
    <cellStyle name="Normal 2 2 2" xfId="64"/>
    <cellStyle name="Normal 3" xfId="49"/>
    <cellStyle name="Normal 3 2" xfId="50"/>
    <cellStyle name="Normal 3 3" xfId="51"/>
    <cellStyle name="Normal 4" xfId="52"/>
    <cellStyle name="Normal 4 2" xfId="53"/>
    <cellStyle name="Normal 5" xfId="54"/>
    <cellStyle name="Normal 5 2" xfId="55"/>
    <cellStyle name="Normal 6" xfId="56"/>
    <cellStyle name="Normal 6 2" xfId="57"/>
    <cellStyle name="Normal 7" xfId="58"/>
    <cellStyle name="Normal 8" xfId="59"/>
    <cellStyle name="Normal 9" xfId="60"/>
    <cellStyle name="Porcentaje 2" xfId="61"/>
    <cellStyle name="Porcentaje 3" xfId="62"/>
    <cellStyle name="TableStyleLight1" xfId="63"/>
  </cellStyles>
  <dxfs count="2"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7.565549305553" createdVersion="5" refreshedVersion="5" minRefreshableVersion="3" recordCount="76">
  <cacheSource type="worksheet">
    <worksheetSource ref="A1:BA77" sheet="ESTADO DE CADA FACTURA"/>
  </cacheSource>
  <cacheFields count="53">
    <cacheField name="NIT IPS" numFmtId="0">
      <sharedItems containsSemiMixedTypes="0" containsString="0" containsNumber="1" containsInteger="1" minValue="816002451" maxValue="81600245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08" maxValue="2096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508" maxValue="20964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2-19T00:00:00" maxDate="2023-04-01T00:00:00"/>
    </cacheField>
    <cacheField name="VALOR FACT IPS" numFmtId="183">
      <sharedItems containsSemiMixedTypes="0" containsString="0" containsNumber="1" containsInteger="1" minValue="20800" maxValue="2229899"/>
    </cacheField>
    <cacheField name="SALDO FACT IPS" numFmtId="183">
      <sharedItems containsSemiMixedTypes="0" containsString="0" containsNumber="1" containsInteger="1" minValue="3700" maxValue="2229899"/>
    </cacheField>
    <cacheField name="OBSERVACION SASS" numFmtId="0">
      <sharedItems/>
    </cacheField>
    <cacheField name="ESTADO EPS 11/05/2023" numFmtId="0">
      <sharedItems count="6">
        <s v="Factura cancelada"/>
        <s v="Glosa por conciliar"/>
        <s v="Factura devuelta"/>
        <s v="Factura pendiente en programacion de pago"/>
        <s v="Factura no radicada"/>
        <s v="Factura pendiente en programacion de pago - Glosa por conciliar"/>
      </sharedItems>
    </cacheField>
    <cacheField name="POR PAGAR SAP" numFmtId="183">
      <sharedItems containsSemiMixedTypes="0" containsString="0" containsNumber="1" containsInteger="1" minValue="0" maxValue="83300"/>
    </cacheField>
    <cacheField name="DOC CONTA" numFmtId="0">
      <sharedItems containsString="0" containsBlank="1" containsNumber="1" containsInteger="1" minValue="1222243259" maxValue="1222243535"/>
    </cacheField>
    <cacheField name="FUERA DE CIERRE" numFmtId="0">
      <sharedItems containsNonDate="0" containsString="0" containsBlank="1"/>
    </cacheField>
    <cacheField name="VALOR VAGLO" numFmtId="183">
      <sharedItems containsSemiMixedTypes="0" containsString="0" containsNumber="1" containsInteger="1" minValue="0" maxValue="21000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83">
      <sharedItems containsSemiMixedTypes="0" containsString="0" containsNumber="1" containsInteger="1" minValue="0" maxValue="2229899"/>
    </cacheField>
    <cacheField name="VALOR NOTA CREDITO" numFmtId="183">
      <sharedItems containsSemiMixedTypes="0" containsString="0" containsNumber="1" containsInteger="1" minValue="0" maxValue="0"/>
    </cacheField>
    <cacheField name="VALOR NOTA DEBITO" numFmtId="183">
      <sharedItems containsSemiMixedTypes="0" containsString="0" containsNumber="1" containsInteger="1" minValue="0" maxValue="0"/>
    </cacheField>
    <cacheField name="VALOR DESCCOMERCIAL" numFmtId="183">
      <sharedItems containsSemiMixedTypes="0" containsString="0" containsNumber="1" containsInteger="1" minValue="0" maxValue="0"/>
    </cacheField>
    <cacheField name="VALOR CRUZADO SASS" numFmtId="183">
      <sharedItems containsSemiMixedTypes="0" containsString="0" containsNumber="1" containsInteger="1" minValue="0" maxValue="2229899"/>
    </cacheField>
    <cacheField name="VALOR GLOSA ACEPTDA" numFmtId="183">
      <sharedItems containsSemiMixedTypes="0" containsString="0" containsNumber="1" containsInteger="1" minValue="0" maxValue="0"/>
    </cacheField>
    <cacheField name="VALOR GLOSA DV" numFmtId="183">
      <sharedItems containsSemiMixedTypes="0" containsString="0" containsNumber="1" containsInteger="1" minValue="0" maxValue="210000"/>
    </cacheField>
    <cacheField name="SALDO SASS" numFmtId="183">
      <sharedItems containsSemiMixedTypes="0" containsString="0" containsNumber="1" containsInteger="1" minValue="0" maxValue="210000"/>
    </cacheField>
    <cacheField name="CANT" numFmtId="183">
      <sharedItems containsSemiMixedTypes="0" containsString="0" containsNumber="1" containsInteger="1" minValue="0" maxValue="1"/>
    </cacheField>
    <cacheField name="VALO CANCELADO SAP" numFmtId="183">
      <sharedItems containsSemiMixedTypes="0" containsString="0" containsNumber="1" containsInteger="1" minValue="0" maxValue="2185301"/>
    </cacheField>
    <cacheField name="RETENCION" numFmtId="183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19" maxValue="4800059472"/>
    </cacheField>
    <cacheField name="FECHA COMPENSACION SAP" numFmtId="14">
      <sharedItems containsBlank="1"/>
    </cacheField>
    <cacheField name="VALOR TRANFERENCIA" numFmtId="183">
      <sharedItems containsSemiMixedTypes="0" containsString="0" containsNumber="1" containsInteger="1" minValue="0" maxValue="4308301"/>
    </cacheField>
    <cacheField name="AUTORIZACION" numFmtId="0">
      <sharedItems containsString="0" containsBlank="1" containsNumber="1" containsInteger="1" minValue="223093360354639" maxValue="230668516359232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3-01-02T00:00:00" maxDate="2023-04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30228" maxValue="21001231"/>
    </cacheField>
    <cacheField name="F RAD SASS" numFmtId="0">
      <sharedItems containsString="0" containsBlank="1" containsNumber="1" containsInteger="1" minValue="20230103" maxValue="20230415"/>
    </cacheField>
    <cacheField name="VALOR REPORTADO CRICULAR 030" numFmtId="183">
      <sharedItems containsSemiMixedTypes="0" containsString="0" containsNumber="1" containsInteger="1" minValue="0" maxValue="2229899"/>
    </cacheField>
    <cacheField name="VALOR GLOSA ACEPTADA REPORTADO CIRCULAR 030" numFmtId="183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6">
  <r>
    <n v="816002451"/>
    <s v="CALCULASER S.A."/>
    <s v="CAL9"/>
    <n v="9117"/>
    <s v="CAL9_9117"/>
    <s v="816002451_CAL9_9117"/>
    <s v="CAL9"/>
    <n v="9117"/>
    <s v="NULL"/>
    <d v="2023-01-1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463360524812"/>
    <m/>
    <m/>
    <d v="2023-02-02T00:00:00"/>
    <m/>
    <n v="2"/>
    <m/>
    <s v="SI"/>
    <n v="1"/>
    <n v="20230228"/>
    <n v="20230223"/>
    <n v="25000"/>
    <n v="0"/>
    <m/>
    <s v="NULL"/>
  </r>
  <r>
    <n v="816002451"/>
    <s v="CALCULASER S.A."/>
    <s v="CAL9"/>
    <n v="10595"/>
    <s v="CAL9_10595"/>
    <s v="816002451_CAL9_10595"/>
    <s v="CAL9"/>
    <n v="10595"/>
    <s v="NULL"/>
    <d v="2023-02-02T00:00:00"/>
    <n v="210000"/>
    <n v="210000"/>
    <s v="B)Factura sin saldo ERP"/>
    <x v="0"/>
    <n v="0"/>
    <m/>
    <m/>
    <n v="0"/>
    <m/>
    <m/>
    <m/>
    <m/>
    <m/>
    <s v="OK"/>
    <n v="210000"/>
    <n v="0"/>
    <n v="0"/>
    <n v="0"/>
    <n v="210000"/>
    <n v="0"/>
    <n v="0"/>
    <n v="0"/>
    <n v="1"/>
    <n v="205800"/>
    <n v="0"/>
    <n v="4800059472"/>
    <s v="18.04.2023"/>
    <n v="4308301"/>
    <n v="223503360370874"/>
    <m/>
    <m/>
    <d v="2023-03-01T00:00:00"/>
    <m/>
    <n v="2"/>
    <m/>
    <s v="SI"/>
    <n v="1"/>
    <n v="20230330"/>
    <n v="20230307"/>
    <n v="210000"/>
    <n v="0"/>
    <m/>
    <s v="NULL"/>
  </r>
  <r>
    <n v="816002451"/>
    <s v="CALCULASER S.A."/>
    <s v="CAL9"/>
    <n v="10596"/>
    <s v="CAL9_10596"/>
    <s v="816002451_CAL9_10596"/>
    <s v="CAL9"/>
    <n v="10596"/>
    <s v="NULL"/>
    <d v="2023-02-02T00:00:00"/>
    <n v="210000"/>
    <n v="210000"/>
    <s v="B)Factura sin saldo ERP"/>
    <x v="0"/>
    <n v="0"/>
    <m/>
    <m/>
    <n v="0"/>
    <m/>
    <m/>
    <m/>
    <m/>
    <m/>
    <s v="OK"/>
    <n v="210000"/>
    <n v="0"/>
    <n v="0"/>
    <n v="0"/>
    <n v="210000"/>
    <n v="0"/>
    <n v="0"/>
    <n v="0"/>
    <n v="1"/>
    <n v="205800"/>
    <n v="0"/>
    <n v="4800059472"/>
    <s v="18.04.2023"/>
    <n v="4308301"/>
    <n v="223623360435780"/>
    <m/>
    <m/>
    <d v="2023-03-01T00:00:00"/>
    <m/>
    <n v="2"/>
    <m/>
    <s v="SI"/>
    <n v="1"/>
    <n v="20230330"/>
    <n v="20230307"/>
    <n v="210000"/>
    <n v="0"/>
    <m/>
    <s v="NULL"/>
  </r>
  <r>
    <n v="816002451"/>
    <s v="CALCULASER S.A."/>
    <s v="CAL9"/>
    <n v="10654"/>
    <s v="CAL9_10654"/>
    <s v="816002451_CAL9_10654"/>
    <s v="CAL9"/>
    <n v="10654"/>
    <s v="NULL"/>
    <d v="2023-02-06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473360315229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9"/>
    <n v="10658"/>
    <s v="CAL9_10658"/>
    <s v="816002451_CAL9_10658"/>
    <s v="CAL9"/>
    <n v="10658"/>
    <s v="NULL"/>
    <d v="2023-02-06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133360312260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048"/>
    <s v="CAL6_19048"/>
    <s v="816002451_CAL6_19048"/>
    <s v="CAL6"/>
    <n v="19048"/>
    <s v="NULL"/>
    <d v="2023-02-0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473360297755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056"/>
    <s v="CAL6_19056"/>
    <s v="816002451_CAL6_19056"/>
    <s v="CAL6"/>
    <n v="19056"/>
    <s v="NULL"/>
    <d v="2023-02-0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433360292267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9"/>
    <n v="10705"/>
    <s v="CAL9_10705"/>
    <s v="816002451_CAL9_10705"/>
    <s v="CAL9"/>
    <n v="10705"/>
    <s v="NULL"/>
    <d v="2023-02-09T00:00:00"/>
    <n v="210000"/>
    <n v="210000"/>
    <s v="B)Factura sin saldo ERP"/>
    <x v="0"/>
    <n v="0"/>
    <m/>
    <m/>
    <n v="0"/>
    <m/>
    <m/>
    <m/>
    <m/>
    <m/>
    <s v="OK"/>
    <n v="210000"/>
    <n v="0"/>
    <n v="0"/>
    <n v="0"/>
    <n v="210000"/>
    <n v="0"/>
    <n v="0"/>
    <n v="0"/>
    <n v="1"/>
    <n v="205800"/>
    <n v="0"/>
    <n v="4800059472"/>
    <s v="18.04.2023"/>
    <n v="4308301"/>
    <n v="230163360435679"/>
    <m/>
    <m/>
    <d v="2023-03-01T00:00:00"/>
    <m/>
    <n v="2"/>
    <m/>
    <s v="SI"/>
    <n v="1"/>
    <n v="20230330"/>
    <n v="20230307"/>
    <n v="210000"/>
    <n v="0"/>
    <m/>
    <s v="NULL"/>
  </r>
  <r>
    <n v="816002451"/>
    <s v="CALCULASER S.A."/>
    <s v="CAL6"/>
    <n v="19161"/>
    <s v="CAL6_19161"/>
    <s v="816002451_CAL6_19161"/>
    <s v="CAL6"/>
    <n v="19161"/>
    <s v="NULL"/>
    <d v="2023-02-10T00:00:00"/>
    <n v="172100"/>
    <n v="172100"/>
    <s v="B)Factura sin saldo ERP"/>
    <x v="0"/>
    <n v="0"/>
    <m/>
    <m/>
    <n v="0"/>
    <m/>
    <m/>
    <m/>
    <m/>
    <m/>
    <s v="OK"/>
    <n v="172100"/>
    <n v="0"/>
    <n v="0"/>
    <n v="0"/>
    <n v="172100"/>
    <n v="0"/>
    <n v="0"/>
    <n v="0"/>
    <n v="1"/>
    <n v="167900"/>
    <n v="0"/>
    <n v="4800059472"/>
    <s v="18.04.2023"/>
    <n v="4308301"/>
    <n v="230323360445533"/>
    <m/>
    <m/>
    <d v="2023-03-01T00:00:00"/>
    <m/>
    <n v="2"/>
    <m/>
    <s v="SI"/>
    <n v="1"/>
    <n v="20230330"/>
    <n v="20230307"/>
    <n v="172100"/>
    <n v="0"/>
    <m/>
    <s v="NULL"/>
  </r>
  <r>
    <n v="816002451"/>
    <s v="CALCULASER S.A."/>
    <s v="CAL6"/>
    <n v="19285"/>
    <s v="CAL6_19285"/>
    <s v="816002451_CAL6_19285"/>
    <s v="CAL6"/>
    <n v="19285"/>
    <s v="NULL"/>
    <d v="2023-02-13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263360455194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286"/>
    <s v="CAL6_19286"/>
    <s v="816002451_CAL6_19286"/>
    <s v="CAL6"/>
    <n v="19286"/>
    <s v="NULL"/>
    <d v="2023-02-13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113360564124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349"/>
    <s v="CAL6_19349"/>
    <s v="816002451_CAL6_19349"/>
    <s v="CAL6"/>
    <n v="19349"/>
    <s v="NULL"/>
    <d v="2023-02-14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043360355951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358"/>
    <s v="CAL6_19358"/>
    <s v="816002451_CAL6_19358"/>
    <s v="CAL6"/>
    <n v="19358"/>
    <s v="NULL"/>
    <d v="2023-02-14T00:00:00"/>
    <n v="85000"/>
    <n v="85000"/>
    <s v="B)Factura sin saldo ERP"/>
    <x v="0"/>
    <n v="0"/>
    <m/>
    <m/>
    <n v="0"/>
    <m/>
    <m/>
    <m/>
    <m/>
    <m/>
    <s v="OK"/>
    <n v="85000"/>
    <n v="0"/>
    <n v="0"/>
    <n v="0"/>
    <n v="85000"/>
    <n v="0"/>
    <n v="0"/>
    <n v="0"/>
    <n v="1"/>
    <n v="83300"/>
    <n v="0"/>
    <n v="4800059472"/>
    <s v="18.04.2023"/>
    <n v="4308301"/>
    <n v="230023360403160"/>
    <m/>
    <m/>
    <d v="2023-03-01T00:00:00"/>
    <m/>
    <n v="2"/>
    <m/>
    <s v="SI"/>
    <n v="1"/>
    <n v="20230330"/>
    <n v="20230307"/>
    <n v="85000"/>
    <n v="0"/>
    <m/>
    <s v="NULL"/>
  </r>
  <r>
    <n v="816002451"/>
    <s v="CALCULASER S.A."/>
    <s v="CAL6"/>
    <n v="19543"/>
    <s v="CAL6_19543"/>
    <s v="816002451_CAL6_19543"/>
    <s v="CAL6"/>
    <n v="19543"/>
    <s v="NULL"/>
    <d v="2023-02-14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443360512677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588"/>
    <s v="CAL6_19588"/>
    <s v="816002451_CAL6_19588"/>
    <s v="CAL6"/>
    <n v="19588"/>
    <s v="NULL"/>
    <d v="2023-02-14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483360413244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590"/>
    <s v="CAL6_19590"/>
    <s v="816002451_CAL6_19590"/>
    <s v="CAL6"/>
    <n v="19590"/>
    <s v="NULL"/>
    <d v="2023-02-14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323360576971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9"/>
    <n v="10895"/>
    <s v="CAL9_10895"/>
    <s v="816002451_CAL9_10895"/>
    <s v="CAL9"/>
    <n v="10895"/>
    <s v="NULL"/>
    <d v="2023-02-17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023360589765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508"/>
    <s v="CAL5_4508"/>
    <s v="816002451_CAL5_4508"/>
    <s v="CAL5"/>
    <n v="4508"/>
    <s v="NULL"/>
    <d v="2023-02-1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193360435402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510"/>
    <s v="CAL5_4510"/>
    <s v="816002451_CAL5_4510"/>
    <s v="CAL5"/>
    <n v="4510"/>
    <s v="NULL"/>
    <d v="2023-02-1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533360558308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511"/>
    <s v="CAL5_4511"/>
    <s v="816002451_CAL5_4511"/>
    <s v="CAL5"/>
    <n v="4511"/>
    <s v="NULL"/>
    <d v="2023-02-1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073360451561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657"/>
    <s v="CAL5_4657"/>
    <s v="816002451_CAL5_4657"/>
    <s v="CAL5"/>
    <n v="4657"/>
    <s v="NULL"/>
    <d v="2023-02-20T00:00:00"/>
    <n v="85000"/>
    <n v="85000"/>
    <s v="B)Factura sin saldo ERP"/>
    <x v="0"/>
    <n v="0"/>
    <m/>
    <m/>
    <n v="0"/>
    <m/>
    <m/>
    <m/>
    <m/>
    <m/>
    <s v="OK"/>
    <n v="85000"/>
    <n v="0"/>
    <n v="0"/>
    <n v="0"/>
    <n v="85000"/>
    <n v="0"/>
    <n v="0"/>
    <n v="0"/>
    <n v="1"/>
    <n v="83300"/>
    <n v="0"/>
    <n v="4800059472"/>
    <s v="18.04.2023"/>
    <n v="4308301"/>
    <n v="230343360316585"/>
    <m/>
    <m/>
    <d v="2023-03-01T00:00:00"/>
    <m/>
    <n v="2"/>
    <m/>
    <s v="SI"/>
    <n v="1"/>
    <n v="20230330"/>
    <n v="20230307"/>
    <n v="85000"/>
    <n v="0"/>
    <m/>
    <s v="NULL"/>
  </r>
  <r>
    <n v="816002451"/>
    <s v="CALCULASER S.A."/>
    <s v="CAL9"/>
    <n v="10929"/>
    <s v="CAL9_10929"/>
    <s v="816002451_CAL9_10929"/>
    <s v="CAL9"/>
    <n v="10929"/>
    <s v="NULL"/>
    <d v="2023-02-20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023360367771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785"/>
    <s v="CAL5_4785"/>
    <s v="816002451_CAL5_4785"/>
    <s v="CAL5"/>
    <n v="4785"/>
    <s v="NULL"/>
    <d v="2023-02-23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233360370912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786"/>
    <s v="CAL5_4786"/>
    <s v="816002451_CAL5_4786"/>
    <s v="CAL5"/>
    <n v="4786"/>
    <s v="NULL"/>
    <d v="2023-02-23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233360516575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788"/>
    <s v="CAL5_4788"/>
    <s v="816002451_CAL5_4788"/>
    <s v="CAL5"/>
    <n v="4788"/>
    <s v="NULL"/>
    <d v="2023-02-23T00:00:00"/>
    <n v="200000"/>
    <n v="200000"/>
    <s v="B)Factura sin saldo ERP"/>
    <x v="0"/>
    <n v="0"/>
    <m/>
    <m/>
    <n v="0"/>
    <m/>
    <m/>
    <m/>
    <m/>
    <m/>
    <s v="OK"/>
    <n v="200000"/>
    <n v="0"/>
    <n v="0"/>
    <n v="0"/>
    <n v="200000"/>
    <n v="0"/>
    <n v="0"/>
    <n v="0"/>
    <n v="1"/>
    <n v="196000"/>
    <n v="0"/>
    <n v="4800059472"/>
    <s v="18.04.2023"/>
    <n v="4308301"/>
    <n v="230443360581664"/>
    <m/>
    <m/>
    <d v="2023-03-01T00:00:00"/>
    <m/>
    <n v="2"/>
    <m/>
    <s v="SI"/>
    <n v="1"/>
    <n v="20230330"/>
    <n v="20230307"/>
    <n v="200000"/>
    <n v="0"/>
    <m/>
    <s v="NULL"/>
  </r>
  <r>
    <n v="816002451"/>
    <s v="CALCULASER S.A."/>
    <s v="CAL5"/>
    <n v="4949"/>
    <s v="CAL5_4949"/>
    <s v="816002451_CAL5_4949"/>
    <s v="CAL5"/>
    <n v="4949"/>
    <s v="NULL"/>
    <d v="2023-02-23T00:00:00"/>
    <n v="210000"/>
    <n v="210000"/>
    <s v="B)Factura sin saldo ERP"/>
    <x v="0"/>
    <n v="0"/>
    <m/>
    <m/>
    <n v="0"/>
    <m/>
    <m/>
    <m/>
    <m/>
    <m/>
    <s v="OK"/>
    <n v="210000"/>
    <n v="0"/>
    <n v="0"/>
    <n v="0"/>
    <n v="210000"/>
    <n v="0"/>
    <n v="0"/>
    <n v="0"/>
    <n v="1"/>
    <n v="205800"/>
    <n v="0"/>
    <n v="4800059472"/>
    <s v="18.04.2023"/>
    <n v="4308301"/>
    <n v="230343360315674"/>
    <m/>
    <m/>
    <d v="2023-03-01T00:00:00"/>
    <m/>
    <n v="2"/>
    <m/>
    <s v="SI"/>
    <n v="1"/>
    <n v="20230330"/>
    <n v="20230307"/>
    <n v="210000"/>
    <n v="0"/>
    <m/>
    <s v="NULL"/>
  </r>
  <r>
    <n v="816002451"/>
    <s v="CALCULASER S.A."/>
    <s v="CAL3"/>
    <n v="6096"/>
    <s v="CAL3_6096"/>
    <s v="816002451_CAL3_6096"/>
    <s v="CAL3"/>
    <n v="6096"/>
    <s v="NULL"/>
    <d v="2023-02-24T00:00:00"/>
    <n v="2229899"/>
    <n v="2229899"/>
    <s v="B)Factura sin saldo ERP"/>
    <x v="0"/>
    <n v="0"/>
    <m/>
    <m/>
    <n v="0"/>
    <m/>
    <m/>
    <m/>
    <m/>
    <m/>
    <s v="OK"/>
    <n v="2229899"/>
    <n v="0"/>
    <n v="0"/>
    <n v="0"/>
    <n v="2229899"/>
    <n v="0"/>
    <n v="0"/>
    <n v="0"/>
    <n v="1"/>
    <n v="2185301"/>
    <n v="0"/>
    <n v="4800059472"/>
    <s v="18.04.2023"/>
    <n v="4308301"/>
    <n v="230043353373891"/>
    <m/>
    <m/>
    <d v="2023-03-01T00:00:00"/>
    <m/>
    <n v="2"/>
    <m/>
    <s v="SI"/>
    <n v="1"/>
    <n v="20230330"/>
    <n v="20230307"/>
    <n v="2229899"/>
    <n v="0"/>
    <m/>
    <s v="NULL"/>
  </r>
  <r>
    <n v="816002451"/>
    <s v="CALCULASER S.A."/>
    <s v="CAL5"/>
    <n v="5156"/>
    <s v="CAL5_5156"/>
    <s v="816002451_CAL5_5156"/>
    <s v="CAL5"/>
    <n v="5156"/>
    <s v="NULL"/>
    <d v="2023-02-27T00:00:00"/>
    <n v="210000"/>
    <n v="210000"/>
    <s v="B)Factura sin saldo ERP"/>
    <x v="0"/>
    <n v="0"/>
    <m/>
    <m/>
    <n v="0"/>
    <m/>
    <m/>
    <m/>
    <m/>
    <m/>
    <s v="OK"/>
    <n v="210000"/>
    <n v="0"/>
    <n v="0"/>
    <n v="0"/>
    <n v="210000"/>
    <n v="0"/>
    <n v="0"/>
    <n v="0"/>
    <n v="1"/>
    <n v="205800"/>
    <n v="0"/>
    <n v="4800059472"/>
    <s v="18.04.2023"/>
    <n v="4308301"/>
    <n v="230033360415561"/>
    <m/>
    <m/>
    <d v="2023-03-01T00:00:00"/>
    <m/>
    <n v="2"/>
    <m/>
    <s v="SI"/>
    <n v="1"/>
    <n v="20230330"/>
    <n v="20230307"/>
    <n v="210000"/>
    <n v="0"/>
    <m/>
    <s v="NULL"/>
  </r>
  <r>
    <n v="816002451"/>
    <s v="CALCULASER S.A."/>
    <s v="CAL5"/>
    <n v="5157"/>
    <s v="CAL5_5157"/>
    <s v="816002451_CAL5_5157"/>
    <s v="CAL5"/>
    <n v="5157"/>
    <s v="NULL"/>
    <d v="2023-02-27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273360526853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5158"/>
    <s v="CAL5_5158"/>
    <s v="816002451_CAL5_5158"/>
    <s v="CAL5"/>
    <n v="5158"/>
    <s v="NULL"/>
    <d v="2023-02-27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203360306877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6"/>
    <n v="19888"/>
    <s v="CAL6_19888"/>
    <s v="816002451_CAL6_19888"/>
    <s v="CAL6"/>
    <n v="19888"/>
    <s v="NULL"/>
    <d v="2023-02-2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503360358821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9"/>
    <n v="11057"/>
    <s v="CAL9_11057"/>
    <s v="816002451_CAL9_11057"/>
    <s v="CAL9"/>
    <n v="11057"/>
    <s v="NULL"/>
    <d v="2023-02-28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30303360589697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7"/>
    <n v="18554"/>
    <s v="CAL7_18554"/>
    <s v="816002451_CAL7_18554"/>
    <s v="CAL7"/>
    <n v="18554"/>
    <s v="NULL"/>
    <d v="2023-03-01T00:00:00"/>
    <n v="25000"/>
    <n v="25000"/>
    <s v="B)Factura sin saldo ERP"/>
    <x v="0"/>
    <n v="0"/>
    <m/>
    <m/>
    <n v="0"/>
    <m/>
    <m/>
    <m/>
    <m/>
    <m/>
    <s v="OK"/>
    <n v="25000"/>
    <n v="0"/>
    <n v="0"/>
    <n v="0"/>
    <n v="25000"/>
    <n v="0"/>
    <n v="0"/>
    <n v="0"/>
    <n v="1"/>
    <n v="24500"/>
    <n v="0"/>
    <n v="4800059472"/>
    <s v="18.04.2023"/>
    <n v="4308301"/>
    <n v="223333360358488"/>
    <m/>
    <m/>
    <d v="2023-04-15T00:00:00"/>
    <m/>
    <n v="2"/>
    <m/>
    <s v="SI"/>
    <n v="1"/>
    <n v="20230330"/>
    <n v="20230307"/>
    <n v="25000"/>
    <n v="0"/>
    <m/>
    <s v="NULL"/>
  </r>
  <r>
    <n v="816002451"/>
    <s v="CALCULASER S.A."/>
    <s v="CAL9"/>
    <n v="8541"/>
    <s v="CAL9_8541"/>
    <s v="816002451_CAL9_8541"/>
    <s v="CAL9"/>
    <n v="8541"/>
    <s v="NULL"/>
    <d v="2022-12-27T00:00:00"/>
    <n v="25000"/>
    <n v="3700"/>
    <s v="C)Glosas total pendiente por respuesta de IPS"/>
    <x v="1"/>
    <n v="0"/>
    <m/>
    <m/>
    <n v="3700"/>
    <s v="GLOSA"/>
    <s v="COPAGO/CUOTA MODERADORA"/>
    <m/>
    <m/>
    <m/>
    <s v="OK"/>
    <n v="25000"/>
    <n v="0"/>
    <n v="0"/>
    <n v="0"/>
    <n v="21300"/>
    <n v="0"/>
    <n v="3700"/>
    <n v="3700"/>
    <n v="1"/>
    <n v="20874"/>
    <n v="0"/>
    <n v="2201365919"/>
    <s v="22.03.2023"/>
    <n v="444274"/>
    <n v="223393360516439"/>
    <m/>
    <s v="CUOTAM./COPAGO DESCONTAMOS CUOTA.M. DEJADA DE PAGAR POR EL PACIENTE POR $3.700ANGELA CAMPAZ"/>
    <d v="2023-01-02T00:00:00"/>
    <m/>
    <n v="9"/>
    <m/>
    <s v="SI"/>
    <n v="1"/>
    <n v="21001231"/>
    <n v="20230111"/>
    <n v="25000"/>
    <n v="0"/>
    <m/>
    <s v="NULL"/>
  </r>
  <r>
    <n v="816002451"/>
    <s v="CALCULASER S.A."/>
    <s v="CAL6"/>
    <n v="18692"/>
    <s v="CAL6_18692"/>
    <s v="816002451_CAL6_18692"/>
    <s v="CAL6"/>
    <n v="18692"/>
    <s v="NULL"/>
    <d v="2022-12-19T00:00:00"/>
    <n v="21300"/>
    <n v="21300"/>
    <s v="C)Glosas total pendiente por respuesta de IPS"/>
    <x v="2"/>
    <n v="0"/>
    <m/>
    <m/>
    <n v="21300"/>
    <s v="DEVOLUCION"/>
    <s v="AUTORIZACION"/>
    <m/>
    <m/>
    <m/>
    <s v="OK"/>
    <n v="21300"/>
    <n v="0"/>
    <n v="0"/>
    <n v="0"/>
    <n v="0"/>
    <n v="0"/>
    <n v="21300"/>
    <n v="21300"/>
    <n v="0"/>
    <n v="0"/>
    <n v="0"/>
    <m/>
    <m/>
    <n v="0"/>
    <m/>
    <m/>
    <s v="AUTO. SE DEVUELVE LA FACTURA POR QUE LA AUTO. YA PAGADA EN LA FACTURA CAL6-18859 223333360532316ANGELA CAMPAZ"/>
    <d v="2023-01-02T00:00:00"/>
    <m/>
    <n v="9"/>
    <m/>
    <s v="SI"/>
    <n v="1"/>
    <n v="21001231"/>
    <n v="20230103"/>
    <n v="21300"/>
    <n v="0"/>
    <m/>
    <s v="NULL"/>
  </r>
  <r>
    <n v="816002451"/>
    <s v="CALCULASER S.A."/>
    <s v="CAL6"/>
    <n v="19639"/>
    <s v="CAL6_19639"/>
    <s v="816002451_CAL6_19639"/>
    <s v="CAL6"/>
    <n v="19639"/>
    <s v="NULL"/>
    <d v="2023-02-17T00:00:00"/>
    <n v="25000"/>
    <n v="25000"/>
    <s v="B)Factura sin saldo ERP"/>
    <x v="3"/>
    <n v="24500"/>
    <n v="1222243259"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043360325894"/>
    <m/>
    <m/>
    <d v="2023-03-01T00:00:00"/>
    <m/>
    <n v="2"/>
    <m/>
    <s v="SI"/>
    <n v="1"/>
    <n v="20230330"/>
    <n v="20230307"/>
    <n v="25000"/>
    <n v="0"/>
    <m/>
    <s v="NULL"/>
  </r>
  <r>
    <n v="816002451"/>
    <s v="CALCULASER S.A."/>
    <s v="CAL5"/>
    <n v="4509"/>
    <s v="CAL5_4509"/>
    <s v="816002451_CAL5_4509"/>
    <s v="NULL"/>
    <s v="NULL"/>
    <s v="NULL"/>
    <d v="2023-02-18T00:00:00"/>
    <n v="205000"/>
    <n v="205000"/>
    <s v="A)Factura no radicada en ERP"/>
    <x v="4"/>
    <n v="0"/>
    <m/>
    <m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01T00:00:00"/>
    <m/>
    <m/>
    <m/>
    <s v="SI"/>
    <m/>
    <m/>
    <m/>
    <n v="0"/>
    <n v="0"/>
    <m/>
    <s v="NULL"/>
  </r>
  <r>
    <n v="816002451"/>
    <s v="CALCULASER S.A."/>
    <s v="CAL5"/>
    <n v="4950"/>
    <s v="CAL5_4950"/>
    <s v="816002451_CAL5_4950"/>
    <s v="CAL5"/>
    <n v="4950"/>
    <s v="NULL"/>
    <d v="2023-02-23T00:00:00"/>
    <n v="25000"/>
    <n v="25000"/>
    <s v="C)Glosas total pendiente por respuesta de IPS/conciliar diferencia valor de factura"/>
    <x v="5"/>
    <n v="20482"/>
    <n v="1222243535"/>
    <m/>
    <n v="4100"/>
    <s v="GLOSA"/>
    <s v="COPAGO/CUOTA MODERADORA"/>
    <m/>
    <m/>
    <m/>
    <s v="OK"/>
    <n v="25000"/>
    <n v="0"/>
    <n v="0"/>
    <n v="0"/>
    <n v="20900"/>
    <n v="0"/>
    <n v="4100"/>
    <n v="4100"/>
    <n v="0"/>
    <n v="0"/>
    <n v="0"/>
    <m/>
    <m/>
    <n v="0"/>
    <n v="230173360429886"/>
    <m/>
    <s v="C.MODERADORA/COPAGO: SE REALIZA OBJECCION RECIBO DE PAGO COMPARTIDO NO RECAUDADO EN SERVICIO .JENNIFER REBOLLEDO"/>
    <d v="2023-03-01T00:00:00"/>
    <m/>
    <n v="9"/>
    <m/>
    <s v="SI"/>
    <n v="1"/>
    <n v="21001231"/>
    <n v="20230307"/>
    <n v="25000"/>
    <n v="0"/>
    <m/>
    <s v="NULL"/>
  </r>
  <r>
    <n v="816002451"/>
    <s v="CALCULASER S.A."/>
    <s v="CAL5"/>
    <n v="5054"/>
    <s v="CAL5_5054"/>
    <s v="816002451_CAL5_5054"/>
    <s v="CAL5"/>
    <n v="5054"/>
    <s v="NULL"/>
    <d v="2023-02-24T00:00:00"/>
    <n v="85000"/>
    <n v="85000"/>
    <s v="B)Factura sin saldo ERP"/>
    <x v="3"/>
    <n v="83300"/>
    <n v="1222243260"/>
    <m/>
    <n v="0"/>
    <m/>
    <m/>
    <m/>
    <m/>
    <m/>
    <s v="OK"/>
    <n v="85000"/>
    <n v="0"/>
    <n v="0"/>
    <n v="0"/>
    <n v="85000"/>
    <n v="0"/>
    <n v="0"/>
    <n v="0"/>
    <n v="0"/>
    <n v="0"/>
    <n v="0"/>
    <m/>
    <m/>
    <n v="0"/>
    <n v="223603360414053"/>
    <m/>
    <m/>
    <d v="2023-03-01T00:00:00"/>
    <m/>
    <n v="2"/>
    <m/>
    <s v="SI"/>
    <n v="1"/>
    <n v="20230330"/>
    <n v="20230307"/>
    <n v="85000"/>
    <n v="0"/>
    <m/>
    <s v="NULL"/>
  </r>
  <r>
    <n v="816002451"/>
    <s v="CALCULASER S.A."/>
    <s v="CAL5"/>
    <n v="5531"/>
    <s v="CAL5_5531"/>
    <s v="816002451_CAL5_5531"/>
    <s v="CAL5"/>
    <n v="5531"/>
    <s v="NULL"/>
    <d v="2023-03-06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053360403781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5701"/>
    <s v="CAL5_5701"/>
    <s v="816002451_CAL5_5701"/>
    <s v="CAL5"/>
    <n v="5701"/>
    <s v="NULL"/>
    <d v="2023-03-10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553360279244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5702"/>
    <s v="CAL5_5702"/>
    <s v="816002451_CAL5_5702"/>
    <s v="CAL5"/>
    <n v="5702"/>
    <s v="NULL"/>
    <d v="2023-03-10T00:00:00"/>
    <n v="20900"/>
    <n v="20900"/>
    <s v="B)Factura sin saldo ERP"/>
    <x v="3"/>
    <n v="0"/>
    <m/>
    <m/>
    <n v="0"/>
    <m/>
    <m/>
    <m/>
    <m/>
    <m/>
    <s v="OK"/>
    <n v="20900"/>
    <n v="0"/>
    <n v="0"/>
    <n v="0"/>
    <n v="20900"/>
    <n v="0"/>
    <n v="0"/>
    <n v="0"/>
    <n v="0"/>
    <n v="0"/>
    <n v="0"/>
    <m/>
    <m/>
    <n v="0"/>
    <n v="230473360335419"/>
    <m/>
    <m/>
    <d v="2023-04-15T00:00:00"/>
    <m/>
    <n v="2"/>
    <m/>
    <s v="SI"/>
    <n v="1"/>
    <n v="20230430"/>
    <n v="20230415"/>
    <n v="20900"/>
    <n v="0"/>
    <m/>
    <s v="NULL"/>
  </r>
  <r>
    <n v="816002451"/>
    <s v="CALCULASER S.A."/>
    <s v="CAL5"/>
    <n v="5703"/>
    <s v="CAL5_5703"/>
    <s v="816002451_CAL5_5703"/>
    <s v="CAL5"/>
    <n v="5703"/>
    <s v="NULL"/>
    <d v="2023-03-10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93360566956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064"/>
    <s v="CAL6_20064"/>
    <s v="816002451_CAL6_20064"/>
    <s v="CAL6"/>
    <n v="20064"/>
    <s v="NULL"/>
    <d v="2023-03-11T00:00:00"/>
    <n v="210000"/>
    <n v="210000"/>
    <s v="C)Glosas total pendiente por respuesta de IPS"/>
    <x v="2"/>
    <n v="0"/>
    <m/>
    <m/>
    <n v="210000"/>
    <s v="DEVOLUCION"/>
    <s v="SOPORTE"/>
    <m/>
    <m/>
    <m/>
    <s v="OK"/>
    <n v="210000"/>
    <n v="0"/>
    <n v="0"/>
    <n v="0"/>
    <n v="0"/>
    <n v="0"/>
    <n v="210000"/>
    <n v="210000"/>
    <n v="0"/>
    <n v="0"/>
    <n v="0"/>
    <m/>
    <m/>
    <n v="0"/>
    <n v="230023360402341"/>
    <m/>
    <s v="SPTE.INCOMPLETO : SE DEVUELVE FACTURA AL VALIDAR NO SE EVIDENCIA SOPORTE DEL PROCEDIMIENTO FACTURADO, FAVOR VALIDAR Y ANEXAR PARA DAR TRAMITE.JENNIFER REBOLLEDO"/>
    <d v="2023-04-15T00:00:00"/>
    <m/>
    <n v="9"/>
    <m/>
    <s v="SI"/>
    <n v="1"/>
    <n v="21001231"/>
    <n v="20230415"/>
    <n v="210000"/>
    <n v="0"/>
    <m/>
    <s v="NULL"/>
  </r>
  <r>
    <n v="816002451"/>
    <s v="CALCULASER S.A."/>
    <s v="CAL6"/>
    <n v="20060"/>
    <s v="CAL6_20060"/>
    <s v="816002451_CAL6_20060"/>
    <s v="CAL6"/>
    <n v="20060"/>
    <s v="NULL"/>
    <d v="2023-03-1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23503360309502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061"/>
    <s v="CAL6_20061"/>
    <s v="816002451_CAL6_20061"/>
    <s v="CAL6"/>
    <n v="20061"/>
    <s v="NULL"/>
    <d v="2023-03-1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563360768693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062"/>
    <s v="CAL6_20062"/>
    <s v="816002451_CAL6_20062"/>
    <s v="CAL6"/>
    <n v="20062"/>
    <s v="NULL"/>
    <d v="2023-03-1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53360364343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225"/>
    <s v="CAL6_20225"/>
    <s v="816002451_CAL6_20225"/>
    <s v="CAL6"/>
    <n v="20225"/>
    <s v="NULL"/>
    <d v="2023-03-13T00:00:00"/>
    <n v="85000"/>
    <n v="85000"/>
    <s v="B)Factura sin saldo ERP"/>
    <x v="3"/>
    <n v="0"/>
    <m/>
    <m/>
    <n v="0"/>
    <m/>
    <m/>
    <m/>
    <m/>
    <m/>
    <s v="OK"/>
    <n v="85000"/>
    <n v="0"/>
    <n v="0"/>
    <n v="0"/>
    <n v="85000"/>
    <n v="0"/>
    <n v="0"/>
    <n v="0"/>
    <n v="0"/>
    <n v="0"/>
    <n v="0"/>
    <m/>
    <m/>
    <n v="0"/>
    <n v="230593360561172"/>
    <m/>
    <m/>
    <d v="2023-04-15T00:00:00"/>
    <m/>
    <n v="2"/>
    <m/>
    <s v="SI"/>
    <n v="1"/>
    <n v="20230430"/>
    <n v="20230415"/>
    <n v="85000"/>
    <n v="0"/>
    <m/>
    <s v="NULL"/>
  </r>
  <r>
    <n v="816002451"/>
    <s v="CALCULASER S.A."/>
    <s v="CAL6"/>
    <n v="20323"/>
    <s v="CAL6_20323"/>
    <s v="816002451_CAL6_20323"/>
    <s v="CAL6"/>
    <n v="20323"/>
    <s v="NULL"/>
    <d v="2023-03-13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203360525831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035"/>
    <s v="CAL5_6035"/>
    <s v="816002451_CAL5_6035"/>
    <s v="CAL5"/>
    <n v="6035"/>
    <s v="NULL"/>
    <d v="2023-03-16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53360449514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063"/>
    <s v="CAL5_6063"/>
    <s v="816002451_CAL5_6063"/>
    <s v="CAL5"/>
    <n v="6063"/>
    <s v="NULL"/>
    <d v="2023-03-16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73360411162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138"/>
    <s v="CAL5_6138"/>
    <s v="816002451_CAL5_6138"/>
    <s v="CAL5"/>
    <n v="6138"/>
    <s v="NULL"/>
    <d v="2023-03-17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173360378598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140"/>
    <s v="CAL5_6140"/>
    <s v="816002451_CAL5_6140"/>
    <s v="CAL5"/>
    <n v="6140"/>
    <s v="NULL"/>
    <d v="2023-03-17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23360583659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148"/>
    <s v="CAL5_6148"/>
    <s v="816002451_CAL5_6148"/>
    <s v="CAL5"/>
    <n v="6148"/>
    <s v="NULL"/>
    <d v="2023-03-17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13360342411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401"/>
    <s v="CAL6_20401"/>
    <s v="816002451_CAL6_20401"/>
    <s v="CAL6"/>
    <n v="20401"/>
    <s v="NULL"/>
    <d v="2023-03-2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53360591945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466"/>
    <s v="CAL6_20466"/>
    <s v="816002451_CAL6_20466"/>
    <s v="CAL6"/>
    <n v="20466"/>
    <s v="NULL"/>
    <d v="2023-03-2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23093360354639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467"/>
    <s v="CAL6_20467"/>
    <s v="816002451_CAL6_20467"/>
    <s v="CAL6"/>
    <n v="20467"/>
    <s v="NULL"/>
    <d v="2023-03-21T00:00:00"/>
    <n v="20800"/>
    <n v="20800"/>
    <s v="B)Factura sin saldo ERP"/>
    <x v="3"/>
    <n v="0"/>
    <m/>
    <m/>
    <n v="0"/>
    <m/>
    <m/>
    <m/>
    <m/>
    <m/>
    <s v="OK"/>
    <n v="20800"/>
    <n v="0"/>
    <n v="0"/>
    <n v="0"/>
    <n v="20800"/>
    <n v="0"/>
    <n v="0"/>
    <n v="0"/>
    <n v="0"/>
    <n v="0"/>
    <n v="0"/>
    <m/>
    <m/>
    <n v="0"/>
    <n v="223253360283903"/>
    <m/>
    <m/>
    <d v="2023-04-15T00:00:00"/>
    <m/>
    <n v="2"/>
    <m/>
    <s v="SI"/>
    <n v="1"/>
    <n v="20230430"/>
    <n v="20230415"/>
    <n v="20800"/>
    <n v="0"/>
    <m/>
    <s v="NULL"/>
  </r>
  <r>
    <n v="816002451"/>
    <s v="CALCULASER S.A."/>
    <s v="CAL3"/>
    <n v="6404"/>
    <s v="CAL3_6404"/>
    <s v="816002451_CAL3_6404"/>
    <s v="CAL3"/>
    <n v="6404"/>
    <s v="NULL"/>
    <d v="2023-03-23T00:00:00"/>
    <n v="695944"/>
    <n v="695944"/>
    <s v="B)Factura sin saldo ERP"/>
    <x v="3"/>
    <n v="0"/>
    <m/>
    <m/>
    <n v="0"/>
    <m/>
    <m/>
    <m/>
    <m/>
    <m/>
    <s v="OK"/>
    <n v="695944"/>
    <n v="0"/>
    <n v="0"/>
    <n v="0"/>
    <n v="695944"/>
    <n v="0"/>
    <n v="0"/>
    <n v="0"/>
    <n v="0"/>
    <n v="0"/>
    <n v="0"/>
    <m/>
    <m/>
    <n v="0"/>
    <n v="230668516359232"/>
    <m/>
    <m/>
    <d v="2023-04-15T00:00:00"/>
    <m/>
    <n v="2"/>
    <m/>
    <s v="SI"/>
    <n v="1"/>
    <n v="20230430"/>
    <n v="20230415"/>
    <n v="695944"/>
    <n v="0"/>
    <m/>
    <s v="NULL"/>
  </r>
  <r>
    <n v="816002451"/>
    <s v="CALCULASER S.A."/>
    <s v="CAL9"/>
    <n v="11122"/>
    <s v="CAL9_11122"/>
    <s v="816002451_CAL9_11122"/>
    <s v="CAL9"/>
    <n v="11122"/>
    <s v="NULL"/>
    <d v="2023-03-23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73360541896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9"/>
    <n v="11205"/>
    <s v="CAL9_11205"/>
    <s v="816002451_CAL9_11205"/>
    <s v="CAL9"/>
    <n v="11205"/>
    <s v="NULL"/>
    <d v="2023-03-23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633360388864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9"/>
    <n v="11207"/>
    <s v="CAL9_11207"/>
    <s v="816002451_CAL9_11207"/>
    <s v="CAL9"/>
    <n v="11207"/>
    <s v="NULL"/>
    <d v="2023-03-23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53360462975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386"/>
    <s v="CAL5_6386"/>
    <s v="816002451_CAL5_6386"/>
    <s v="CAL5"/>
    <n v="6386"/>
    <s v="NULL"/>
    <d v="2023-03-24T00:00:00"/>
    <n v="70000"/>
    <n v="70000"/>
    <s v="B)Factura sin saldo ERP"/>
    <x v="3"/>
    <n v="0"/>
    <m/>
    <m/>
    <n v="0"/>
    <m/>
    <m/>
    <m/>
    <m/>
    <m/>
    <s v="OK"/>
    <n v="70000"/>
    <n v="0"/>
    <n v="0"/>
    <n v="0"/>
    <n v="70000"/>
    <n v="0"/>
    <n v="0"/>
    <n v="0"/>
    <n v="0"/>
    <n v="0"/>
    <n v="0"/>
    <m/>
    <m/>
    <n v="0"/>
    <n v="230183360388728"/>
    <m/>
    <m/>
    <d v="2023-04-15T00:00:00"/>
    <m/>
    <n v="2"/>
    <m/>
    <s v="SI"/>
    <n v="1"/>
    <n v="20230430"/>
    <n v="20230415"/>
    <n v="70000"/>
    <n v="0"/>
    <m/>
    <s v="NULL"/>
  </r>
  <r>
    <n v="816002451"/>
    <s v="CALCULASER S.A."/>
    <s v="CAL6"/>
    <n v="20666"/>
    <s v="CAL6_20666"/>
    <s v="816002451_CAL6_20666"/>
    <s v="CAL6"/>
    <n v="20666"/>
    <s v="NULL"/>
    <d v="2023-03-24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53360347643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797"/>
    <s v="CAL6_20797"/>
    <s v="816002451_CAL6_20797"/>
    <s v="CAL6"/>
    <n v="20797"/>
    <s v="NULL"/>
    <d v="2023-03-25T00:00:00"/>
    <n v="200000"/>
    <n v="200000"/>
    <s v="B)Factura sin saldo ERP"/>
    <x v="3"/>
    <n v="0"/>
    <m/>
    <m/>
    <n v="0"/>
    <m/>
    <m/>
    <m/>
    <m/>
    <m/>
    <s v="OK"/>
    <n v="200000"/>
    <n v="0"/>
    <n v="0"/>
    <n v="0"/>
    <n v="200000"/>
    <n v="0"/>
    <n v="0"/>
    <n v="0"/>
    <n v="0"/>
    <n v="0"/>
    <n v="0"/>
    <m/>
    <m/>
    <n v="0"/>
    <n v="230603360288683"/>
    <m/>
    <m/>
    <d v="2023-04-15T00:00:00"/>
    <m/>
    <n v="2"/>
    <m/>
    <s v="SI"/>
    <n v="1"/>
    <n v="20230430"/>
    <n v="20230415"/>
    <n v="200000"/>
    <n v="0"/>
    <m/>
    <s v="NULL"/>
  </r>
  <r>
    <n v="816002451"/>
    <s v="CALCULASER S.A."/>
    <s v="CAL6"/>
    <n v="20798"/>
    <s v="CAL6_20798"/>
    <s v="816002451_CAL6_20798"/>
    <s v="CAL6"/>
    <n v="20798"/>
    <s v="NULL"/>
    <d v="2023-03-25T00:00:00"/>
    <n v="200000"/>
    <n v="200000"/>
    <s v="B)Factura sin saldo ERP"/>
    <x v="3"/>
    <n v="0"/>
    <m/>
    <m/>
    <n v="0"/>
    <m/>
    <m/>
    <m/>
    <m/>
    <m/>
    <s v="OK"/>
    <n v="200000"/>
    <n v="0"/>
    <n v="0"/>
    <n v="0"/>
    <n v="200000"/>
    <n v="0"/>
    <n v="0"/>
    <n v="0"/>
    <n v="0"/>
    <n v="0"/>
    <n v="0"/>
    <m/>
    <m/>
    <n v="0"/>
    <n v="230523360565407"/>
    <m/>
    <m/>
    <d v="2023-04-15T00:00:00"/>
    <m/>
    <n v="2"/>
    <m/>
    <s v="SI"/>
    <n v="1"/>
    <n v="20230430"/>
    <n v="20230415"/>
    <n v="200000"/>
    <n v="0"/>
    <m/>
    <s v="NULL"/>
  </r>
  <r>
    <n v="816002451"/>
    <s v="CALCULASER S.A."/>
    <s v="CAL9"/>
    <n v="11315"/>
    <s v="CAL9_11315"/>
    <s v="816002451_CAL9_11315"/>
    <s v="CAL9"/>
    <n v="11315"/>
    <s v="NULL"/>
    <d v="2023-03-27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43360434769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9"/>
    <n v="11317"/>
    <s v="CAL9_11317"/>
    <s v="816002451_CAL9_11317"/>
    <s v="CAL9"/>
    <n v="11317"/>
    <s v="NULL"/>
    <d v="2023-03-27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83360474007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9"/>
    <n v="11321"/>
    <s v="CAL9_11321"/>
    <s v="816002451_CAL9_11321"/>
    <s v="CAL9"/>
    <n v="11321"/>
    <s v="NULL"/>
    <d v="2023-03-27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93360327417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582"/>
    <s v="CAL5_6582"/>
    <s v="816002451_CAL5_6582"/>
    <s v="CAL5"/>
    <n v="6582"/>
    <s v="NULL"/>
    <d v="2023-03-29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663360364969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693"/>
    <s v="CAL5_6693"/>
    <s v="816002451_CAL5_6693"/>
    <s v="CAL5"/>
    <n v="6693"/>
    <s v="NULL"/>
    <d v="2023-03-29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23360585868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5"/>
    <n v="6752"/>
    <s v="CAL5_6752"/>
    <s v="816002451_CAL5_6752"/>
    <s v="CAL5"/>
    <n v="6752"/>
    <s v="NULL"/>
    <d v="2023-03-31T00:00:00"/>
    <n v="20900"/>
    <n v="20900"/>
    <s v="B)Factura sin saldo ERP"/>
    <x v="3"/>
    <n v="0"/>
    <m/>
    <m/>
    <n v="0"/>
    <m/>
    <m/>
    <m/>
    <m/>
    <m/>
    <s v="OK"/>
    <n v="20900"/>
    <n v="0"/>
    <n v="0"/>
    <n v="0"/>
    <n v="20900"/>
    <n v="0"/>
    <n v="0"/>
    <n v="0"/>
    <n v="0"/>
    <n v="0"/>
    <n v="0"/>
    <m/>
    <m/>
    <n v="0"/>
    <n v="223543360335913"/>
    <m/>
    <m/>
    <d v="2023-04-15T00:00:00"/>
    <m/>
    <n v="2"/>
    <m/>
    <s v="SI"/>
    <n v="1"/>
    <n v="20230430"/>
    <n v="20230415"/>
    <n v="20900"/>
    <n v="0"/>
    <m/>
    <s v="NULL"/>
  </r>
  <r>
    <n v="816002451"/>
    <s v="CALCULASER S.A."/>
    <s v="CAL6"/>
    <n v="20816"/>
    <s v="CAL6_20816"/>
    <s v="816002451_CAL6_20816"/>
    <s v="CAL6"/>
    <n v="20816"/>
    <s v="NULL"/>
    <d v="2023-03-3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493360229754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961"/>
    <s v="CAL6_20961"/>
    <s v="816002451_CAL6_20961"/>
    <s v="CAL6"/>
    <n v="20961"/>
    <s v="NULL"/>
    <d v="2023-03-3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393360304421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962"/>
    <s v="CAL6_20962"/>
    <s v="816002451_CAL6_20962"/>
    <s v="CAL6"/>
    <n v="20962"/>
    <s v="NULL"/>
    <d v="2023-03-3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663360342567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6"/>
    <n v="20964"/>
    <s v="CAL6_20964"/>
    <s v="816002451_CAL6_20964"/>
    <s v="CAL6"/>
    <n v="20964"/>
    <s v="NULL"/>
    <d v="2023-03-31T00:00:00"/>
    <n v="25000"/>
    <n v="25000"/>
    <s v="B)Factura sin saldo ERP"/>
    <x v="3"/>
    <n v="0"/>
    <m/>
    <m/>
    <n v="0"/>
    <m/>
    <m/>
    <m/>
    <m/>
    <m/>
    <s v="OK"/>
    <n v="25000"/>
    <n v="0"/>
    <n v="0"/>
    <n v="0"/>
    <n v="25000"/>
    <n v="0"/>
    <n v="0"/>
    <n v="0"/>
    <n v="0"/>
    <n v="0"/>
    <n v="0"/>
    <m/>
    <m/>
    <n v="0"/>
    <n v="230593360566406"/>
    <m/>
    <m/>
    <d v="2023-04-15T00:00:00"/>
    <m/>
    <n v="2"/>
    <m/>
    <s v="SI"/>
    <n v="1"/>
    <n v="20230430"/>
    <n v="20230415"/>
    <n v="25000"/>
    <n v="0"/>
    <m/>
    <s v="NULL"/>
  </r>
  <r>
    <n v="816002451"/>
    <s v="CALCULASER S.A."/>
    <s v="CAL9"/>
    <n v="11380"/>
    <s v="CAL9_11380"/>
    <s v="816002451_CAL9_11380"/>
    <s v="CAL9"/>
    <n v="11380"/>
    <s v="NULL"/>
    <d v="2023-03-31T00:00:00"/>
    <n v="20900"/>
    <n v="20900"/>
    <s v="B)Factura sin saldo ERP"/>
    <x v="3"/>
    <n v="0"/>
    <m/>
    <m/>
    <n v="0"/>
    <m/>
    <m/>
    <m/>
    <m/>
    <m/>
    <s v="OK"/>
    <n v="20900"/>
    <n v="0"/>
    <n v="0"/>
    <n v="0"/>
    <n v="20900"/>
    <n v="0"/>
    <n v="0"/>
    <n v="0"/>
    <n v="0"/>
    <n v="0"/>
    <n v="0"/>
    <m/>
    <m/>
    <n v="0"/>
    <n v="230543360366389"/>
    <m/>
    <m/>
    <d v="2023-04-15T00:00:00"/>
    <m/>
    <n v="2"/>
    <m/>
    <s v="SI"/>
    <n v="1"/>
    <n v="20230430"/>
    <n v="20230415"/>
    <n v="209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83" showAll="0"/>
    <pivotField dataField="1" numFmtId="183" showAll="0"/>
    <pivotField showAll="0"/>
    <pivotField axis="axisRow" showAll="0">
      <items count="7">
        <item x="0"/>
        <item x="2"/>
        <item x="4"/>
        <item x="3"/>
        <item x="5"/>
        <item x="1"/>
        <item t="default"/>
      </items>
    </pivotField>
    <pivotField numFmtId="183" showAll="0"/>
    <pivotField showAll="0"/>
    <pivotField showAll="0"/>
    <pivotField dataField="1" numFmtId="183" showAll="0"/>
    <pivotField showAll="0"/>
    <pivotField showAll="0"/>
    <pivotField showAll="0"/>
    <pivotField showAll="0"/>
    <pivotField showAll="0"/>
    <pivotField showAll="0"/>
    <pivotField numFmtId="183" showAll="0"/>
    <pivotField numFmtId="183" showAll="0"/>
    <pivotField numFmtId="183" showAll="0"/>
    <pivotField numFmtId="183" showAll="0"/>
    <pivotField numFmtId="183" showAll="0"/>
    <pivotField numFmtId="183" showAll="0"/>
    <pivotField numFmtId="183" showAll="0"/>
    <pivotField numFmtId="183" showAll="0"/>
    <pivotField numFmtId="183" showAll="0"/>
    <pivotField numFmtId="183" showAll="0"/>
    <pivotField numFmtId="183" showAll="0"/>
    <pivotField showAll="0"/>
    <pivotField showAll="0"/>
    <pivotField numFmtId="183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83" showAll="0"/>
    <pivotField numFmtId="183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VALOR VAGLO" fld="17" baseField="0" baseItem="0" numFmtId="166"/>
  </dataFields>
  <formats count="2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selection activeCell="I2" sqref="I2"/>
    </sheetView>
  </sheetViews>
  <sheetFormatPr baseColWidth="10" defaultRowHeight="15" x14ac:dyDescent="0.25"/>
  <cols>
    <col min="2" max="2" width="8.7109375" bestFit="1" customWidth="1"/>
    <col min="3" max="3" width="8.42578125" bestFit="1" customWidth="1"/>
  </cols>
  <sheetData>
    <row r="1" spans="1:11" ht="47.25" x14ac:dyDescent="0.25">
      <c r="A1" s="12" t="s">
        <v>5</v>
      </c>
      <c r="B1" s="12" t="s">
        <v>6</v>
      </c>
      <c r="C1" s="12" t="s">
        <v>7</v>
      </c>
      <c r="D1" s="12" t="s">
        <v>8</v>
      </c>
      <c r="E1" s="12" t="s">
        <v>9</v>
      </c>
      <c r="F1" s="12" t="s">
        <v>10</v>
      </c>
      <c r="G1" s="12" t="s">
        <v>11</v>
      </c>
      <c r="H1" s="12" t="s">
        <v>12</v>
      </c>
      <c r="I1" s="12" t="s">
        <v>13</v>
      </c>
      <c r="J1" s="12" t="s">
        <v>14</v>
      </c>
      <c r="K1" s="12" t="s">
        <v>15</v>
      </c>
    </row>
    <row r="2" spans="1:11" x14ac:dyDescent="0.25">
      <c r="A2" s="7">
        <v>816002451</v>
      </c>
      <c r="B2" s="7" t="s">
        <v>0</v>
      </c>
      <c r="C2" s="7">
        <v>18692</v>
      </c>
      <c r="D2" s="7" t="str">
        <f t="shared" ref="D2:D65" si="0">+CONCATENATE(B2,C2)</f>
        <v>CAL618692</v>
      </c>
      <c r="E2" s="8">
        <v>44914</v>
      </c>
      <c r="F2" s="9">
        <v>44928</v>
      </c>
      <c r="G2" s="10">
        <v>21300</v>
      </c>
      <c r="H2" s="11">
        <v>21300</v>
      </c>
      <c r="I2" s="7" t="s">
        <v>16</v>
      </c>
      <c r="J2" s="7" t="s">
        <v>17</v>
      </c>
      <c r="K2" s="7" t="s">
        <v>18</v>
      </c>
    </row>
    <row r="3" spans="1:11" x14ac:dyDescent="0.25">
      <c r="A3" s="1">
        <v>816002451</v>
      </c>
      <c r="B3" s="1" t="s">
        <v>2</v>
      </c>
      <c r="C3" s="1">
        <v>8541</v>
      </c>
      <c r="D3" s="1" t="str">
        <f t="shared" si="0"/>
        <v>CAL98541</v>
      </c>
      <c r="E3" s="2">
        <v>44922</v>
      </c>
      <c r="F3" s="3">
        <v>44928</v>
      </c>
      <c r="G3" s="4">
        <v>25000</v>
      </c>
      <c r="H3" s="5">
        <v>3700</v>
      </c>
      <c r="I3" s="1" t="s">
        <v>16</v>
      </c>
      <c r="J3" s="1" t="s">
        <v>17</v>
      </c>
      <c r="K3" s="1" t="s">
        <v>18</v>
      </c>
    </row>
    <row r="4" spans="1:11" x14ac:dyDescent="0.25">
      <c r="A4" s="1">
        <v>816002451</v>
      </c>
      <c r="B4" s="1" t="s">
        <v>2</v>
      </c>
      <c r="C4" s="1">
        <v>9117</v>
      </c>
      <c r="D4" s="1" t="str">
        <f t="shared" si="0"/>
        <v>CAL99117</v>
      </c>
      <c r="E4" s="2">
        <v>44944</v>
      </c>
      <c r="F4" s="3">
        <v>44959</v>
      </c>
      <c r="G4" s="4">
        <v>25000</v>
      </c>
      <c r="H4" s="5">
        <v>25000</v>
      </c>
      <c r="I4" s="1" t="s">
        <v>16</v>
      </c>
      <c r="J4" s="1" t="s">
        <v>17</v>
      </c>
      <c r="K4" s="1" t="s">
        <v>18</v>
      </c>
    </row>
    <row r="5" spans="1:11" x14ac:dyDescent="0.25">
      <c r="A5" s="1">
        <v>816002451</v>
      </c>
      <c r="B5" s="1" t="s">
        <v>1</v>
      </c>
      <c r="C5" s="1">
        <v>6096</v>
      </c>
      <c r="D5" s="1" t="str">
        <f t="shared" si="0"/>
        <v>CAL36096</v>
      </c>
      <c r="E5" s="2">
        <v>44981</v>
      </c>
      <c r="F5" s="3">
        <v>44986</v>
      </c>
      <c r="G5" s="4">
        <v>2229899</v>
      </c>
      <c r="H5" s="5">
        <v>2229899</v>
      </c>
      <c r="I5" s="1" t="s">
        <v>16</v>
      </c>
      <c r="J5" s="1" t="s">
        <v>17</v>
      </c>
      <c r="K5" s="1" t="s">
        <v>18</v>
      </c>
    </row>
    <row r="6" spans="1:11" x14ac:dyDescent="0.25">
      <c r="A6" s="1">
        <v>816002451</v>
      </c>
      <c r="B6" s="1" t="s">
        <v>3</v>
      </c>
      <c r="C6" s="1">
        <v>4508</v>
      </c>
      <c r="D6" s="1" t="str">
        <f t="shared" si="0"/>
        <v>CAL54508</v>
      </c>
      <c r="E6" s="2">
        <v>44975</v>
      </c>
      <c r="F6" s="3">
        <v>44986</v>
      </c>
      <c r="G6" s="4">
        <v>25000</v>
      </c>
      <c r="H6" s="5">
        <v>25000</v>
      </c>
      <c r="I6" s="1" t="s">
        <v>16</v>
      </c>
      <c r="J6" s="1" t="s">
        <v>17</v>
      </c>
      <c r="K6" s="1" t="s">
        <v>18</v>
      </c>
    </row>
    <row r="7" spans="1:11" x14ac:dyDescent="0.25">
      <c r="A7" s="1">
        <v>816002451</v>
      </c>
      <c r="B7" s="1" t="s">
        <v>3</v>
      </c>
      <c r="C7" s="1">
        <v>4509</v>
      </c>
      <c r="D7" s="1" t="str">
        <f t="shared" si="0"/>
        <v>CAL54509</v>
      </c>
      <c r="E7" s="2">
        <v>44975</v>
      </c>
      <c r="F7" s="3">
        <v>44986</v>
      </c>
      <c r="G7" s="4">
        <v>205000</v>
      </c>
      <c r="H7" s="5">
        <v>205000</v>
      </c>
      <c r="I7" s="1" t="s">
        <v>16</v>
      </c>
      <c r="J7" s="1" t="s">
        <v>17</v>
      </c>
      <c r="K7" s="1" t="s">
        <v>18</v>
      </c>
    </row>
    <row r="8" spans="1:11" x14ac:dyDescent="0.25">
      <c r="A8" s="1">
        <v>816002451</v>
      </c>
      <c r="B8" s="1" t="s">
        <v>3</v>
      </c>
      <c r="C8" s="1">
        <v>4510</v>
      </c>
      <c r="D8" s="1" t="str">
        <f t="shared" si="0"/>
        <v>CAL54510</v>
      </c>
      <c r="E8" s="2">
        <v>44975</v>
      </c>
      <c r="F8" s="3">
        <v>44986</v>
      </c>
      <c r="G8" s="4">
        <v>25000</v>
      </c>
      <c r="H8" s="5">
        <v>25000</v>
      </c>
      <c r="I8" s="1" t="s">
        <v>16</v>
      </c>
      <c r="J8" s="1" t="s">
        <v>17</v>
      </c>
      <c r="K8" s="1" t="s">
        <v>18</v>
      </c>
    </row>
    <row r="9" spans="1:11" x14ac:dyDescent="0.25">
      <c r="A9" s="1">
        <v>816002451</v>
      </c>
      <c r="B9" s="1" t="s">
        <v>3</v>
      </c>
      <c r="C9" s="1">
        <v>4511</v>
      </c>
      <c r="D9" s="1" t="str">
        <f t="shared" si="0"/>
        <v>CAL54511</v>
      </c>
      <c r="E9" s="2">
        <v>44975</v>
      </c>
      <c r="F9" s="3">
        <v>44986</v>
      </c>
      <c r="G9" s="4">
        <v>25000</v>
      </c>
      <c r="H9" s="5">
        <v>25000</v>
      </c>
      <c r="I9" s="1" t="s">
        <v>16</v>
      </c>
      <c r="J9" s="1" t="s">
        <v>17</v>
      </c>
      <c r="K9" s="1" t="s">
        <v>18</v>
      </c>
    </row>
    <row r="10" spans="1:11" x14ac:dyDescent="0.25">
      <c r="A10" s="1">
        <v>816002451</v>
      </c>
      <c r="B10" s="1" t="s">
        <v>3</v>
      </c>
      <c r="C10" s="1">
        <v>4657</v>
      </c>
      <c r="D10" s="1" t="str">
        <f t="shared" si="0"/>
        <v>CAL54657</v>
      </c>
      <c r="E10" s="2">
        <v>44977</v>
      </c>
      <c r="F10" s="3">
        <v>44986</v>
      </c>
      <c r="G10" s="4">
        <v>85000</v>
      </c>
      <c r="H10" s="5">
        <v>85000</v>
      </c>
      <c r="I10" s="1" t="s">
        <v>16</v>
      </c>
      <c r="J10" s="1" t="s">
        <v>17</v>
      </c>
      <c r="K10" s="1" t="s">
        <v>18</v>
      </c>
    </row>
    <row r="11" spans="1:11" x14ac:dyDescent="0.25">
      <c r="A11" s="1">
        <v>816002451</v>
      </c>
      <c r="B11" s="1" t="s">
        <v>3</v>
      </c>
      <c r="C11" s="1">
        <v>4785</v>
      </c>
      <c r="D11" s="1" t="str">
        <f t="shared" si="0"/>
        <v>CAL54785</v>
      </c>
      <c r="E11" s="2">
        <v>44980</v>
      </c>
      <c r="F11" s="3">
        <v>44986</v>
      </c>
      <c r="G11" s="4">
        <v>25000</v>
      </c>
      <c r="H11" s="5">
        <v>25000</v>
      </c>
      <c r="I11" s="1" t="s">
        <v>16</v>
      </c>
      <c r="J11" s="1" t="s">
        <v>17</v>
      </c>
      <c r="K11" s="1" t="s">
        <v>18</v>
      </c>
    </row>
    <row r="12" spans="1:11" x14ac:dyDescent="0.25">
      <c r="A12" s="1">
        <v>816002451</v>
      </c>
      <c r="B12" s="1" t="s">
        <v>3</v>
      </c>
      <c r="C12" s="1">
        <v>4786</v>
      </c>
      <c r="D12" s="1" t="str">
        <f t="shared" si="0"/>
        <v>CAL54786</v>
      </c>
      <c r="E12" s="2">
        <v>44980</v>
      </c>
      <c r="F12" s="3">
        <v>44986</v>
      </c>
      <c r="G12" s="4">
        <v>25000</v>
      </c>
      <c r="H12" s="5">
        <v>25000</v>
      </c>
      <c r="I12" s="1" t="s">
        <v>16</v>
      </c>
      <c r="J12" s="1" t="s">
        <v>17</v>
      </c>
      <c r="K12" s="1" t="s">
        <v>18</v>
      </c>
    </row>
    <row r="13" spans="1:11" x14ac:dyDescent="0.25">
      <c r="A13" s="1">
        <v>816002451</v>
      </c>
      <c r="B13" s="1" t="s">
        <v>3</v>
      </c>
      <c r="C13" s="1">
        <v>4788</v>
      </c>
      <c r="D13" s="1" t="str">
        <f t="shared" si="0"/>
        <v>CAL54788</v>
      </c>
      <c r="E13" s="2">
        <v>44980</v>
      </c>
      <c r="F13" s="3">
        <v>44986</v>
      </c>
      <c r="G13" s="4">
        <v>200000</v>
      </c>
      <c r="H13" s="5">
        <v>200000</v>
      </c>
      <c r="I13" s="1" t="s">
        <v>16</v>
      </c>
      <c r="J13" s="1" t="s">
        <v>17</v>
      </c>
      <c r="K13" s="1" t="s">
        <v>18</v>
      </c>
    </row>
    <row r="14" spans="1:11" x14ac:dyDescent="0.25">
      <c r="A14" s="1">
        <v>816002451</v>
      </c>
      <c r="B14" s="1" t="s">
        <v>3</v>
      </c>
      <c r="C14" s="1">
        <v>4949</v>
      </c>
      <c r="D14" s="1" t="str">
        <f t="shared" si="0"/>
        <v>CAL54949</v>
      </c>
      <c r="E14" s="2">
        <v>44980</v>
      </c>
      <c r="F14" s="3">
        <v>44986</v>
      </c>
      <c r="G14" s="4">
        <v>210000</v>
      </c>
      <c r="H14" s="5">
        <v>210000</v>
      </c>
      <c r="I14" s="1" t="s">
        <v>16</v>
      </c>
      <c r="J14" s="1" t="s">
        <v>17</v>
      </c>
      <c r="K14" s="1" t="s">
        <v>18</v>
      </c>
    </row>
    <row r="15" spans="1:11" x14ac:dyDescent="0.25">
      <c r="A15" s="1">
        <v>816002451</v>
      </c>
      <c r="B15" s="1" t="s">
        <v>3</v>
      </c>
      <c r="C15" s="1">
        <v>4950</v>
      </c>
      <c r="D15" s="1" t="str">
        <f t="shared" si="0"/>
        <v>CAL54950</v>
      </c>
      <c r="E15" s="2">
        <v>44980</v>
      </c>
      <c r="F15" s="3">
        <v>44986</v>
      </c>
      <c r="G15" s="4">
        <v>25000</v>
      </c>
      <c r="H15" s="5">
        <v>25000</v>
      </c>
      <c r="I15" s="1" t="s">
        <v>16</v>
      </c>
      <c r="J15" s="1" t="s">
        <v>17</v>
      </c>
      <c r="K15" s="1" t="s">
        <v>18</v>
      </c>
    </row>
    <row r="16" spans="1:11" x14ac:dyDescent="0.25">
      <c r="A16" s="1">
        <v>816002451</v>
      </c>
      <c r="B16" s="1" t="s">
        <v>3</v>
      </c>
      <c r="C16" s="1">
        <v>5054</v>
      </c>
      <c r="D16" s="1" t="str">
        <f t="shared" si="0"/>
        <v>CAL55054</v>
      </c>
      <c r="E16" s="2">
        <v>44981</v>
      </c>
      <c r="F16" s="3">
        <v>44986</v>
      </c>
      <c r="G16" s="4">
        <v>85000</v>
      </c>
      <c r="H16" s="5">
        <v>85000</v>
      </c>
      <c r="I16" s="1" t="s">
        <v>16</v>
      </c>
      <c r="J16" s="1" t="s">
        <v>17</v>
      </c>
      <c r="K16" s="1" t="s">
        <v>18</v>
      </c>
    </row>
    <row r="17" spans="1:11" x14ac:dyDescent="0.25">
      <c r="A17" s="1">
        <v>816002451</v>
      </c>
      <c r="B17" s="1" t="s">
        <v>3</v>
      </c>
      <c r="C17" s="1">
        <v>5156</v>
      </c>
      <c r="D17" s="1" t="str">
        <f t="shared" si="0"/>
        <v>CAL55156</v>
      </c>
      <c r="E17" s="2">
        <v>44984</v>
      </c>
      <c r="F17" s="3">
        <v>44986</v>
      </c>
      <c r="G17" s="4">
        <v>210000</v>
      </c>
      <c r="H17" s="5">
        <v>210000</v>
      </c>
      <c r="I17" s="1" t="s">
        <v>16</v>
      </c>
      <c r="J17" s="1" t="s">
        <v>17</v>
      </c>
      <c r="K17" s="1" t="s">
        <v>18</v>
      </c>
    </row>
    <row r="18" spans="1:11" x14ac:dyDescent="0.25">
      <c r="A18" s="1">
        <v>816002451</v>
      </c>
      <c r="B18" s="1" t="s">
        <v>3</v>
      </c>
      <c r="C18" s="1">
        <v>5157</v>
      </c>
      <c r="D18" s="1" t="str">
        <f t="shared" si="0"/>
        <v>CAL55157</v>
      </c>
      <c r="E18" s="2">
        <v>44984</v>
      </c>
      <c r="F18" s="3">
        <v>44986</v>
      </c>
      <c r="G18" s="4">
        <v>25000</v>
      </c>
      <c r="H18" s="5">
        <v>25000</v>
      </c>
      <c r="I18" s="1" t="s">
        <v>16</v>
      </c>
      <c r="J18" s="1" t="s">
        <v>17</v>
      </c>
      <c r="K18" s="1" t="s">
        <v>18</v>
      </c>
    </row>
    <row r="19" spans="1:11" x14ac:dyDescent="0.25">
      <c r="A19" s="1">
        <v>816002451</v>
      </c>
      <c r="B19" s="1" t="s">
        <v>3</v>
      </c>
      <c r="C19" s="1">
        <v>5158</v>
      </c>
      <c r="D19" s="1" t="str">
        <f t="shared" si="0"/>
        <v>CAL55158</v>
      </c>
      <c r="E19" s="2">
        <v>44984</v>
      </c>
      <c r="F19" s="3">
        <v>44986</v>
      </c>
      <c r="G19" s="4">
        <v>25000</v>
      </c>
      <c r="H19" s="5">
        <v>25000</v>
      </c>
      <c r="I19" s="1" t="s">
        <v>16</v>
      </c>
      <c r="J19" s="1" t="s">
        <v>17</v>
      </c>
      <c r="K19" s="1" t="s">
        <v>18</v>
      </c>
    </row>
    <row r="20" spans="1:11" x14ac:dyDescent="0.25">
      <c r="A20" s="1">
        <v>816002451</v>
      </c>
      <c r="B20" s="1" t="s">
        <v>0</v>
      </c>
      <c r="C20" s="1">
        <v>19048</v>
      </c>
      <c r="D20" s="1" t="str">
        <f t="shared" si="0"/>
        <v>CAL619048</v>
      </c>
      <c r="E20" s="2">
        <v>44965</v>
      </c>
      <c r="F20" s="3">
        <v>44986</v>
      </c>
      <c r="G20" s="4">
        <v>25000</v>
      </c>
      <c r="H20" s="5">
        <v>25000</v>
      </c>
      <c r="I20" s="1" t="s">
        <v>16</v>
      </c>
      <c r="J20" s="1" t="s">
        <v>17</v>
      </c>
      <c r="K20" s="1" t="s">
        <v>18</v>
      </c>
    </row>
    <row r="21" spans="1:11" x14ac:dyDescent="0.25">
      <c r="A21" s="1">
        <v>816002451</v>
      </c>
      <c r="B21" s="1" t="s">
        <v>0</v>
      </c>
      <c r="C21" s="1">
        <v>19056</v>
      </c>
      <c r="D21" s="1" t="str">
        <f t="shared" si="0"/>
        <v>CAL619056</v>
      </c>
      <c r="E21" s="2">
        <v>44965</v>
      </c>
      <c r="F21" s="3">
        <v>44986</v>
      </c>
      <c r="G21" s="4">
        <v>25000</v>
      </c>
      <c r="H21" s="5">
        <v>25000</v>
      </c>
      <c r="I21" s="1" t="s">
        <v>16</v>
      </c>
      <c r="J21" s="1" t="s">
        <v>17</v>
      </c>
      <c r="K21" s="1" t="s">
        <v>18</v>
      </c>
    </row>
    <row r="22" spans="1:11" x14ac:dyDescent="0.25">
      <c r="A22" s="1">
        <v>816002451</v>
      </c>
      <c r="B22" s="1" t="s">
        <v>0</v>
      </c>
      <c r="C22" s="1">
        <v>19161</v>
      </c>
      <c r="D22" s="1" t="str">
        <f t="shared" si="0"/>
        <v>CAL619161</v>
      </c>
      <c r="E22" s="2">
        <v>44967</v>
      </c>
      <c r="F22" s="3">
        <v>44986</v>
      </c>
      <c r="G22" s="4">
        <v>172100</v>
      </c>
      <c r="H22" s="5">
        <v>172100</v>
      </c>
      <c r="I22" s="1" t="s">
        <v>16</v>
      </c>
      <c r="J22" s="1" t="s">
        <v>17</v>
      </c>
      <c r="K22" s="1" t="s">
        <v>18</v>
      </c>
    </row>
    <row r="23" spans="1:11" x14ac:dyDescent="0.25">
      <c r="A23" s="1">
        <v>816002451</v>
      </c>
      <c r="B23" s="1" t="s">
        <v>0</v>
      </c>
      <c r="C23" s="1">
        <v>19285</v>
      </c>
      <c r="D23" s="1" t="str">
        <f t="shared" si="0"/>
        <v>CAL619285</v>
      </c>
      <c r="E23" s="2">
        <v>44970</v>
      </c>
      <c r="F23" s="3">
        <v>44986</v>
      </c>
      <c r="G23" s="4">
        <v>25000</v>
      </c>
      <c r="H23" s="5">
        <v>25000</v>
      </c>
      <c r="I23" s="1" t="s">
        <v>16</v>
      </c>
      <c r="J23" s="1" t="s">
        <v>17</v>
      </c>
      <c r="K23" s="1" t="s">
        <v>18</v>
      </c>
    </row>
    <row r="24" spans="1:11" x14ac:dyDescent="0.25">
      <c r="A24" s="1">
        <v>816002451</v>
      </c>
      <c r="B24" s="1" t="s">
        <v>0</v>
      </c>
      <c r="C24" s="1">
        <v>19286</v>
      </c>
      <c r="D24" s="1" t="str">
        <f t="shared" si="0"/>
        <v>CAL619286</v>
      </c>
      <c r="E24" s="2">
        <v>44970</v>
      </c>
      <c r="F24" s="3">
        <v>44986</v>
      </c>
      <c r="G24" s="4">
        <v>25000</v>
      </c>
      <c r="H24" s="5">
        <v>25000</v>
      </c>
      <c r="I24" s="1" t="s">
        <v>16</v>
      </c>
      <c r="J24" s="1" t="s">
        <v>17</v>
      </c>
      <c r="K24" s="1" t="s">
        <v>18</v>
      </c>
    </row>
    <row r="25" spans="1:11" x14ac:dyDescent="0.25">
      <c r="A25" s="1">
        <v>816002451</v>
      </c>
      <c r="B25" s="1" t="s">
        <v>0</v>
      </c>
      <c r="C25" s="1">
        <v>19349</v>
      </c>
      <c r="D25" s="1" t="str">
        <f t="shared" si="0"/>
        <v>CAL619349</v>
      </c>
      <c r="E25" s="2">
        <v>44971</v>
      </c>
      <c r="F25" s="3">
        <v>44986</v>
      </c>
      <c r="G25" s="4">
        <v>25000</v>
      </c>
      <c r="H25" s="5">
        <v>25000</v>
      </c>
      <c r="I25" s="1" t="s">
        <v>16</v>
      </c>
      <c r="J25" s="1" t="s">
        <v>17</v>
      </c>
      <c r="K25" s="1" t="s">
        <v>18</v>
      </c>
    </row>
    <row r="26" spans="1:11" x14ac:dyDescent="0.25">
      <c r="A26" s="1">
        <v>816002451</v>
      </c>
      <c r="B26" s="1" t="s">
        <v>0</v>
      </c>
      <c r="C26" s="1">
        <v>19358</v>
      </c>
      <c r="D26" s="1" t="str">
        <f t="shared" si="0"/>
        <v>CAL619358</v>
      </c>
      <c r="E26" s="2">
        <v>44971</v>
      </c>
      <c r="F26" s="3">
        <v>44986</v>
      </c>
      <c r="G26" s="4">
        <v>85000</v>
      </c>
      <c r="H26" s="5">
        <v>85000</v>
      </c>
      <c r="I26" s="1" t="s">
        <v>16</v>
      </c>
      <c r="J26" s="1" t="s">
        <v>17</v>
      </c>
      <c r="K26" s="1" t="s">
        <v>18</v>
      </c>
    </row>
    <row r="27" spans="1:11" x14ac:dyDescent="0.25">
      <c r="A27" s="1">
        <v>816002451</v>
      </c>
      <c r="B27" s="1" t="s">
        <v>0</v>
      </c>
      <c r="C27" s="1">
        <v>19543</v>
      </c>
      <c r="D27" s="1" t="str">
        <f t="shared" si="0"/>
        <v>CAL619543</v>
      </c>
      <c r="E27" s="2">
        <v>44971</v>
      </c>
      <c r="F27" s="3">
        <v>44986</v>
      </c>
      <c r="G27" s="4">
        <v>25000</v>
      </c>
      <c r="H27" s="5">
        <v>25000</v>
      </c>
      <c r="I27" s="1" t="s">
        <v>16</v>
      </c>
      <c r="J27" s="1" t="s">
        <v>17</v>
      </c>
      <c r="K27" s="1" t="s">
        <v>18</v>
      </c>
    </row>
    <row r="28" spans="1:11" x14ac:dyDescent="0.25">
      <c r="A28" s="1">
        <v>816002451</v>
      </c>
      <c r="B28" s="1" t="s">
        <v>0</v>
      </c>
      <c r="C28" s="1">
        <v>19588</v>
      </c>
      <c r="D28" s="1" t="str">
        <f t="shared" si="0"/>
        <v>CAL619588</v>
      </c>
      <c r="E28" s="2">
        <v>44971</v>
      </c>
      <c r="F28" s="3">
        <v>44986</v>
      </c>
      <c r="G28" s="4">
        <v>25000</v>
      </c>
      <c r="H28" s="5">
        <v>25000</v>
      </c>
      <c r="I28" s="1" t="s">
        <v>16</v>
      </c>
      <c r="J28" s="1" t="s">
        <v>17</v>
      </c>
      <c r="K28" s="1" t="s">
        <v>18</v>
      </c>
    </row>
    <row r="29" spans="1:11" x14ac:dyDescent="0.25">
      <c r="A29" s="1">
        <v>816002451</v>
      </c>
      <c r="B29" s="1" t="s">
        <v>0</v>
      </c>
      <c r="C29" s="1">
        <v>19590</v>
      </c>
      <c r="D29" s="1" t="str">
        <f t="shared" si="0"/>
        <v>CAL619590</v>
      </c>
      <c r="E29" s="2">
        <v>44971</v>
      </c>
      <c r="F29" s="3">
        <v>44986</v>
      </c>
      <c r="G29" s="4">
        <v>25000</v>
      </c>
      <c r="H29" s="5">
        <v>25000</v>
      </c>
      <c r="I29" s="1" t="s">
        <v>16</v>
      </c>
      <c r="J29" s="1" t="s">
        <v>17</v>
      </c>
      <c r="K29" s="1" t="s">
        <v>18</v>
      </c>
    </row>
    <row r="30" spans="1:11" x14ac:dyDescent="0.25">
      <c r="A30" s="1">
        <v>816002451</v>
      </c>
      <c r="B30" s="1" t="s">
        <v>0</v>
      </c>
      <c r="C30" s="1">
        <v>19639</v>
      </c>
      <c r="D30" s="1" t="str">
        <f t="shared" si="0"/>
        <v>CAL619639</v>
      </c>
      <c r="E30" s="2">
        <v>44974</v>
      </c>
      <c r="F30" s="3">
        <v>44986</v>
      </c>
      <c r="G30" s="4">
        <v>25000</v>
      </c>
      <c r="H30" s="5">
        <v>25000</v>
      </c>
      <c r="I30" s="1" t="s">
        <v>16</v>
      </c>
      <c r="J30" s="1" t="s">
        <v>17</v>
      </c>
      <c r="K30" s="1" t="s">
        <v>18</v>
      </c>
    </row>
    <row r="31" spans="1:11" x14ac:dyDescent="0.25">
      <c r="A31" s="1">
        <v>816002451</v>
      </c>
      <c r="B31" s="1" t="s">
        <v>0</v>
      </c>
      <c r="C31" s="1">
        <v>19888</v>
      </c>
      <c r="D31" s="1" t="str">
        <f t="shared" si="0"/>
        <v>CAL619888</v>
      </c>
      <c r="E31" s="2">
        <v>44985</v>
      </c>
      <c r="F31" s="3">
        <v>44986</v>
      </c>
      <c r="G31" s="4">
        <v>25000</v>
      </c>
      <c r="H31" s="5">
        <v>25000</v>
      </c>
      <c r="I31" s="1" t="s">
        <v>16</v>
      </c>
      <c r="J31" s="1" t="s">
        <v>17</v>
      </c>
      <c r="K31" s="1" t="s">
        <v>18</v>
      </c>
    </row>
    <row r="32" spans="1:11" x14ac:dyDescent="0.25">
      <c r="A32" s="1">
        <v>816002451</v>
      </c>
      <c r="B32" s="1" t="s">
        <v>2</v>
      </c>
      <c r="C32" s="1">
        <v>10595</v>
      </c>
      <c r="D32" s="1" t="str">
        <f t="shared" si="0"/>
        <v>CAL910595</v>
      </c>
      <c r="E32" s="2">
        <v>44959</v>
      </c>
      <c r="F32" s="3">
        <v>44986</v>
      </c>
      <c r="G32" s="4">
        <v>210000</v>
      </c>
      <c r="H32" s="5">
        <v>210000</v>
      </c>
      <c r="I32" s="1" t="s">
        <v>16</v>
      </c>
      <c r="J32" s="1" t="s">
        <v>17</v>
      </c>
      <c r="K32" s="1" t="s">
        <v>18</v>
      </c>
    </row>
    <row r="33" spans="1:11" x14ac:dyDescent="0.25">
      <c r="A33" s="1">
        <v>816002451</v>
      </c>
      <c r="B33" s="1" t="s">
        <v>2</v>
      </c>
      <c r="C33" s="1">
        <v>10596</v>
      </c>
      <c r="D33" s="1" t="str">
        <f t="shared" si="0"/>
        <v>CAL910596</v>
      </c>
      <c r="E33" s="2">
        <v>44959</v>
      </c>
      <c r="F33" s="3">
        <v>44986</v>
      </c>
      <c r="G33" s="4">
        <v>210000</v>
      </c>
      <c r="H33" s="5">
        <v>210000</v>
      </c>
      <c r="I33" s="1" t="s">
        <v>16</v>
      </c>
      <c r="J33" s="1" t="s">
        <v>17</v>
      </c>
      <c r="K33" s="1" t="s">
        <v>18</v>
      </c>
    </row>
    <row r="34" spans="1:11" x14ac:dyDescent="0.25">
      <c r="A34" s="1">
        <v>816002451</v>
      </c>
      <c r="B34" s="1" t="s">
        <v>2</v>
      </c>
      <c r="C34" s="1">
        <v>10654</v>
      </c>
      <c r="D34" s="1" t="str">
        <f t="shared" si="0"/>
        <v>CAL910654</v>
      </c>
      <c r="E34" s="2">
        <v>44963</v>
      </c>
      <c r="F34" s="3">
        <v>44986</v>
      </c>
      <c r="G34" s="4">
        <v>25000</v>
      </c>
      <c r="H34" s="5">
        <v>25000</v>
      </c>
      <c r="I34" s="1" t="s">
        <v>16</v>
      </c>
      <c r="J34" s="1" t="s">
        <v>17</v>
      </c>
      <c r="K34" s="1" t="s">
        <v>18</v>
      </c>
    </row>
    <row r="35" spans="1:11" x14ac:dyDescent="0.25">
      <c r="A35" s="1">
        <v>816002451</v>
      </c>
      <c r="B35" s="1" t="s">
        <v>2</v>
      </c>
      <c r="C35" s="1">
        <v>10658</v>
      </c>
      <c r="D35" s="1" t="str">
        <f t="shared" si="0"/>
        <v>CAL910658</v>
      </c>
      <c r="E35" s="2">
        <v>44963</v>
      </c>
      <c r="F35" s="3">
        <v>44986</v>
      </c>
      <c r="G35" s="4">
        <v>25000</v>
      </c>
      <c r="H35" s="5">
        <v>25000</v>
      </c>
      <c r="I35" s="1" t="s">
        <v>16</v>
      </c>
      <c r="J35" s="1" t="s">
        <v>17</v>
      </c>
      <c r="K35" s="1" t="s">
        <v>18</v>
      </c>
    </row>
    <row r="36" spans="1:11" x14ac:dyDescent="0.25">
      <c r="A36" s="1">
        <v>816002451</v>
      </c>
      <c r="B36" s="1" t="s">
        <v>2</v>
      </c>
      <c r="C36" s="1">
        <v>10705</v>
      </c>
      <c r="D36" s="1" t="str">
        <f t="shared" si="0"/>
        <v>CAL910705</v>
      </c>
      <c r="E36" s="2">
        <v>44966</v>
      </c>
      <c r="F36" s="3">
        <v>44986</v>
      </c>
      <c r="G36" s="4">
        <v>210000</v>
      </c>
      <c r="H36" s="5">
        <v>210000</v>
      </c>
      <c r="I36" s="1" t="s">
        <v>16</v>
      </c>
      <c r="J36" s="1" t="s">
        <v>17</v>
      </c>
      <c r="K36" s="1" t="s">
        <v>18</v>
      </c>
    </row>
    <row r="37" spans="1:11" x14ac:dyDescent="0.25">
      <c r="A37" s="1">
        <v>816002451</v>
      </c>
      <c r="B37" s="1" t="s">
        <v>2</v>
      </c>
      <c r="C37" s="1">
        <v>10895</v>
      </c>
      <c r="D37" s="1" t="str">
        <f t="shared" si="0"/>
        <v>CAL910895</v>
      </c>
      <c r="E37" s="2">
        <v>44974</v>
      </c>
      <c r="F37" s="3">
        <v>44986</v>
      </c>
      <c r="G37" s="4">
        <v>25000</v>
      </c>
      <c r="H37" s="5">
        <v>25000</v>
      </c>
      <c r="I37" s="1" t="s">
        <v>16</v>
      </c>
      <c r="J37" s="1" t="s">
        <v>17</v>
      </c>
      <c r="K37" s="1" t="s">
        <v>18</v>
      </c>
    </row>
    <row r="38" spans="1:11" x14ac:dyDescent="0.25">
      <c r="A38" s="1">
        <v>816002451</v>
      </c>
      <c r="B38" s="1" t="s">
        <v>2</v>
      </c>
      <c r="C38" s="1">
        <v>10929</v>
      </c>
      <c r="D38" s="1" t="str">
        <f t="shared" si="0"/>
        <v>CAL910929</v>
      </c>
      <c r="E38" s="2">
        <v>44977</v>
      </c>
      <c r="F38" s="3">
        <v>44986</v>
      </c>
      <c r="G38" s="4">
        <v>25000</v>
      </c>
      <c r="H38" s="5">
        <v>25000</v>
      </c>
      <c r="I38" s="1" t="s">
        <v>16</v>
      </c>
      <c r="J38" s="1" t="s">
        <v>17</v>
      </c>
      <c r="K38" s="1" t="s">
        <v>18</v>
      </c>
    </row>
    <row r="39" spans="1:11" x14ac:dyDescent="0.25">
      <c r="A39" s="1">
        <v>816002451</v>
      </c>
      <c r="B39" s="1" t="s">
        <v>2</v>
      </c>
      <c r="C39" s="1">
        <v>11057</v>
      </c>
      <c r="D39" s="1" t="str">
        <f t="shared" si="0"/>
        <v>CAL911057</v>
      </c>
      <c r="E39" s="2">
        <v>44985</v>
      </c>
      <c r="F39" s="3">
        <v>44986</v>
      </c>
      <c r="G39" s="4">
        <v>25000</v>
      </c>
      <c r="H39" s="5">
        <v>25000</v>
      </c>
      <c r="I39" s="1" t="s">
        <v>16</v>
      </c>
      <c r="J39" s="1" t="s">
        <v>17</v>
      </c>
      <c r="K39" s="1" t="s">
        <v>18</v>
      </c>
    </row>
    <row r="40" spans="1:11" x14ac:dyDescent="0.25">
      <c r="A40" s="1">
        <v>816002451</v>
      </c>
      <c r="B40" s="1" t="s">
        <v>1</v>
      </c>
      <c r="C40" s="1">
        <v>6404</v>
      </c>
      <c r="D40" s="1" t="str">
        <f t="shared" si="0"/>
        <v>CAL36404</v>
      </c>
      <c r="E40" s="2">
        <v>45008</v>
      </c>
      <c r="F40" s="3">
        <v>45031</v>
      </c>
      <c r="G40" s="4">
        <v>695944</v>
      </c>
      <c r="H40" s="5">
        <v>695944</v>
      </c>
      <c r="I40" s="1" t="s">
        <v>16</v>
      </c>
      <c r="J40" s="1" t="s">
        <v>17</v>
      </c>
      <c r="K40" s="1" t="s">
        <v>18</v>
      </c>
    </row>
    <row r="41" spans="1:11" x14ac:dyDescent="0.25">
      <c r="A41" s="1">
        <v>816002451</v>
      </c>
      <c r="B41" s="1" t="s">
        <v>3</v>
      </c>
      <c r="C41" s="1">
        <v>5531</v>
      </c>
      <c r="D41" s="1" t="str">
        <f t="shared" si="0"/>
        <v>CAL55531</v>
      </c>
      <c r="E41" s="2">
        <v>44991</v>
      </c>
      <c r="F41" s="3">
        <v>45031</v>
      </c>
      <c r="G41" s="4">
        <v>25000</v>
      </c>
      <c r="H41" s="5">
        <v>25000</v>
      </c>
      <c r="I41" s="1" t="s">
        <v>16</v>
      </c>
      <c r="J41" s="1" t="s">
        <v>17</v>
      </c>
      <c r="K41" s="1" t="s">
        <v>18</v>
      </c>
    </row>
    <row r="42" spans="1:11" x14ac:dyDescent="0.25">
      <c r="A42" s="1">
        <v>816002451</v>
      </c>
      <c r="B42" s="1" t="s">
        <v>3</v>
      </c>
      <c r="C42" s="1">
        <v>5701</v>
      </c>
      <c r="D42" s="1" t="str">
        <f t="shared" si="0"/>
        <v>CAL55701</v>
      </c>
      <c r="E42" s="2">
        <v>44995</v>
      </c>
      <c r="F42" s="3">
        <v>45031</v>
      </c>
      <c r="G42" s="4">
        <v>25000</v>
      </c>
      <c r="H42" s="5">
        <v>25000</v>
      </c>
      <c r="I42" s="1" t="s">
        <v>16</v>
      </c>
      <c r="J42" s="1" t="s">
        <v>17</v>
      </c>
      <c r="K42" s="1" t="s">
        <v>18</v>
      </c>
    </row>
    <row r="43" spans="1:11" x14ac:dyDescent="0.25">
      <c r="A43" s="1">
        <v>816002451</v>
      </c>
      <c r="B43" s="1" t="s">
        <v>3</v>
      </c>
      <c r="C43" s="1">
        <v>5702</v>
      </c>
      <c r="D43" s="1" t="str">
        <f t="shared" si="0"/>
        <v>CAL55702</v>
      </c>
      <c r="E43" s="2">
        <v>44995</v>
      </c>
      <c r="F43" s="3">
        <v>45031</v>
      </c>
      <c r="G43" s="4">
        <v>20900</v>
      </c>
      <c r="H43" s="5">
        <v>20900</v>
      </c>
      <c r="I43" s="1" t="s">
        <v>16</v>
      </c>
      <c r="J43" s="1" t="s">
        <v>17</v>
      </c>
      <c r="K43" s="1" t="s">
        <v>18</v>
      </c>
    </row>
    <row r="44" spans="1:11" x14ac:dyDescent="0.25">
      <c r="A44" s="1">
        <v>816002451</v>
      </c>
      <c r="B44" s="1" t="s">
        <v>3</v>
      </c>
      <c r="C44" s="1">
        <v>5703</v>
      </c>
      <c r="D44" s="1" t="str">
        <f t="shared" si="0"/>
        <v>CAL55703</v>
      </c>
      <c r="E44" s="2">
        <v>44995</v>
      </c>
      <c r="F44" s="3">
        <v>45031</v>
      </c>
      <c r="G44" s="4">
        <v>25000</v>
      </c>
      <c r="H44" s="5">
        <v>25000</v>
      </c>
      <c r="I44" s="1" t="s">
        <v>16</v>
      </c>
      <c r="J44" s="1" t="s">
        <v>17</v>
      </c>
      <c r="K44" s="1" t="s">
        <v>18</v>
      </c>
    </row>
    <row r="45" spans="1:11" x14ac:dyDescent="0.25">
      <c r="A45" s="1">
        <v>816002451</v>
      </c>
      <c r="B45" s="1" t="s">
        <v>3</v>
      </c>
      <c r="C45" s="1">
        <v>6035</v>
      </c>
      <c r="D45" s="1" t="str">
        <f t="shared" si="0"/>
        <v>CAL56035</v>
      </c>
      <c r="E45" s="2">
        <v>45001</v>
      </c>
      <c r="F45" s="3">
        <v>45031</v>
      </c>
      <c r="G45" s="4">
        <v>25000</v>
      </c>
      <c r="H45" s="5">
        <v>25000</v>
      </c>
      <c r="I45" s="1" t="s">
        <v>16</v>
      </c>
      <c r="J45" s="1" t="s">
        <v>17</v>
      </c>
      <c r="K45" s="1" t="s">
        <v>18</v>
      </c>
    </row>
    <row r="46" spans="1:11" x14ac:dyDescent="0.25">
      <c r="A46" s="1">
        <v>816002451</v>
      </c>
      <c r="B46" s="1" t="s">
        <v>3</v>
      </c>
      <c r="C46" s="1">
        <v>6063</v>
      </c>
      <c r="D46" s="1" t="str">
        <f t="shared" si="0"/>
        <v>CAL56063</v>
      </c>
      <c r="E46" s="2">
        <v>45001</v>
      </c>
      <c r="F46" s="3">
        <v>45031</v>
      </c>
      <c r="G46" s="4">
        <v>25000</v>
      </c>
      <c r="H46" s="5">
        <v>25000</v>
      </c>
      <c r="I46" s="1" t="s">
        <v>16</v>
      </c>
      <c r="J46" s="1" t="s">
        <v>17</v>
      </c>
      <c r="K46" s="1" t="s">
        <v>18</v>
      </c>
    </row>
    <row r="47" spans="1:11" x14ac:dyDescent="0.25">
      <c r="A47" s="1">
        <v>816002451</v>
      </c>
      <c r="B47" s="1" t="s">
        <v>3</v>
      </c>
      <c r="C47" s="1">
        <v>6138</v>
      </c>
      <c r="D47" s="1" t="str">
        <f t="shared" si="0"/>
        <v>CAL56138</v>
      </c>
      <c r="E47" s="2">
        <v>45002</v>
      </c>
      <c r="F47" s="3">
        <v>45031</v>
      </c>
      <c r="G47" s="4">
        <v>25000</v>
      </c>
      <c r="H47" s="5">
        <v>25000</v>
      </c>
      <c r="I47" s="1" t="s">
        <v>16</v>
      </c>
      <c r="J47" s="1" t="s">
        <v>17</v>
      </c>
      <c r="K47" s="1" t="s">
        <v>18</v>
      </c>
    </row>
    <row r="48" spans="1:11" x14ac:dyDescent="0.25">
      <c r="A48" s="1">
        <v>816002451</v>
      </c>
      <c r="B48" s="1" t="s">
        <v>3</v>
      </c>
      <c r="C48" s="1">
        <v>6140</v>
      </c>
      <c r="D48" s="1" t="str">
        <f t="shared" si="0"/>
        <v>CAL56140</v>
      </c>
      <c r="E48" s="2">
        <v>45002</v>
      </c>
      <c r="F48" s="3">
        <v>45031</v>
      </c>
      <c r="G48" s="4">
        <v>25000</v>
      </c>
      <c r="H48" s="5">
        <v>25000</v>
      </c>
      <c r="I48" s="1" t="s">
        <v>16</v>
      </c>
      <c r="J48" s="1" t="s">
        <v>17</v>
      </c>
      <c r="K48" s="1" t="s">
        <v>18</v>
      </c>
    </row>
    <row r="49" spans="1:11" x14ac:dyDescent="0.25">
      <c r="A49" s="1">
        <v>816002451</v>
      </c>
      <c r="B49" s="1" t="s">
        <v>3</v>
      </c>
      <c r="C49" s="1">
        <v>6148</v>
      </c>
      <c r="D49" s="1" t="str">
        <f t="shared" si="0"/>
        <v>CAL56148</v>
      </c>
      <c r="E49" s="2">
        <v>45002</v>
      </c>
      <c r="F49" s="3">
        <v>45031</v>
      </c>
      <c r="G49" s="4">
        <v>25000</v>
      </c>
      <c r="H49" s="5">
        <v>25000</v>
      </c>
      <c r="I49" s="1" t="s">
        <v>16</v>
      </c>
      <c r="J49" s="1" t="s">
        <v>17</v>
      </c>
      <c r="K49" s="1" t="s">
        <v>18</v>
      </c>
    </row>
    <row r="50" spans="1:11" x14ac:dyDescent="0.25">
      <c r="A50" s="1">
        <v>816002451</v>
      </c>
      <c r="B50" s="1" t="s">
        <v>3</v>
      </c>
      <c r="C50" s="1">
        <v>6386</v>
      </c>
      <c r="D50" s="1" t="str">
        <f t="shared" si="0"/>
        <v>CAL56386</v>
      </c>
      <c r="E50" s="2">
        <v>45009</v>
      </c>
      <c r="F50" s="3">
        <v>45031</v>
      </c>
      <c r="G50" s="4">
        <v>70000</v>
      </c>
      <c r="H50" s="5">
        <v>70000</v>
      </c>
      <c r="I50" s="1" t="s">
        <v>16</v>
      </c>
      <c r="J50" s="1" t="s">
        <v>17</v>
      </c>
      <c r="K50" s="1" t="s">
        <v>18</v>
      </c>
    </row>
    <row r="51" spans="1:11" x14ac:dyDescent="0.25">
      <c r="A51" s="1">
        <v>816002451</v>
      </c>
      <c r="B51" s="1" t="s">
        <v>3</v>
      </c>
      <c r="C51" s="1">
        <v>6582</v>
      </c>
      <c r="D51" s="1" t="str">
        <f t="shared" si="0"/>
        <v>CAL56582</v>
      </c>
      <c r="E51" s="2">
        <v>45014</v>
      </c>
      <c r="F51" s="3">
        <v>45031</v>
      </c>
      <c r="G51" s="4">
        <v>25000</v>
      </c>
      <c r="H51" s="5">
        <v>25000</v>
      </c>
      <c r="I51" s="1" t="s">
        <v>16</v>
      </c>
      <c r="J51" s="1" t="s">
        <v>17</v>
      </c>
      <c r="K51" s="1" t="s">
        <v>18</v>
      </c>
    </row>
    <row r="52" spans="1:11" x14ac:dyDescent="0.25">
      <c r="A52" s="1">
        <v>816002451</v>
      </c>
      <c r="B52" s="1" t="s">
        <v>3</v>
      </c>
      <c r="C52" s="1">
        <v>6693</v>
      </c>
      <c r="D52" s="1" t="str">
        <f t="shared" si="0"/>
        <v>CAL56693</v>
      </c>
      <c r="E52" s="2">
        <v>45014</v>
      </c>
      <c r="F52" s="3">
        <v>45031</v>
      </c>
      <c r="G52" s="4">
        <v>25000</v>
      </c>
      <c r="H52" s="5">
        <v>25000</v>
      </c>
      <c r="I52" s="1" t="s">
        <v>16</v>
      </c>
      <c r="J52" s="1" t="s">
        <v>17</v>
      </c>
      <c r="K52" s="1" t="s">
        <v>18</v>
      </c>
    </row>
    <row r="53" spans="1:11" x14ac:dyDescent="0.25">
      <c r="A53" s="1">
        <v>816002451</v>
      </c>
      <c r="B53" s="1" t="s">
        <v>3</v>
      </c>
      <c r="C53" s="1">
        <v>6752</v>
      </c>
      <c r="D53" s="1" t="str">
        <f t="shared" si="0"/>
        <v>CAL56752</v>
      </c>
      <c r="E53" s="2">
        <v>45016</v>
      </c>
      <c r="F53" s="3">
        <v>45031</v>
      </c>
      <c r="G53" s="4">
        <v>20900</v>
      </c>
      <c r="H53" s="5">
        <v>20900</v>
      </c>
      <c r="I53" s="1" t="s">
        <v>16</v>
      </c>
      <c r="J53" s="1" t="s">
        <v>17</v>
      </c>
      <c r="K53" s="1" t="s">
        <v>18</v>
      </c>
    </row>
    <row r="54" spans="1:11" x14ac:dyDescent="0.25">
      <c r="A54" s="1">
        <v>816002451</v>
      </c>
      <c r="B54" s="1" t="s">
        <v>0</v>
      </c>
      <c r="C54" s="1">
        <v>20060</v>
      </c>
      <c r="D54" s="1" t="str">
        <f t="shared" si="0"/>
        <v>CAL620060</v>
      </c>
      <c r="E54" s="2">
        <v>44996</v>
      </c>
      <c r="F54" s="3">
        <v>45031</v>
      </c>
      <c r="G54" s="4">
        <v>25000</v>
      </c>
      <c r="H54" s="5">
        <v>25000</v>
      </c>
      <c r="I54" s="1" t="s">
        <v>16</v>
      </c>
      <c r="J54" s="1" t="s">
        <v>17</v>
      </c>
      <c r="K54" s="1" t="s">
        <v>18</v>
      </c>
    </row>
    <row r="55" spans="1:11" x14ac:dyDescent="0.25">
      <c r="A55" s="1">
        <v>816002451</v>
      </c>
      <c r="B55" s="1" t="s">
        <v>0</v>
      </c>
      <c r="C55" s="1">
        <v>20061</v>
      </c>
      <c r="D55" s="1" t="str">
        <f t="shared" si="0"/>
        <v>CAL620061</v>
      </c>
      <c r="E55" s="2">
        <v>44996</v>
      </c>
      <c r="F55" s="3">
        <v>45031</v>
      </c>
      <c r="G55" s="4">
        <v>25000</v>
      </c>
      <c r="H55" s="5">
        <v>25000</v>
      </c>
      <c r="I55" s="1" t="s">
        <v>16</v>
      </c>
      <c r="J55" s="1" t="s">
        <v>17</v>
      </c>
      <c r="K55" s="1" t="s">
        <v>18</v>
      </c>
    </row>
    <row r="56" spans="1:11" x14ac:dyDescent="0.25">
      <c r="A56" s="1">
        <v>816002451</v>
      </c>
      <c r="B56" s="1" t="s">
        <v>0</v>
      </c>
      <c r="C56" s="1">
        <v>20062</v>
      </c>
      <c r="D56" s="1" t="str">
        <f t="shared" si="0"/>
        <v>CAL620062</v>
      </c>
      <c r="E56" s="2">
        <v>44996</v>
      </c>
      <c r="F56" s="3">
        <v>45031</v>
      </c>
      <c r="G56" s="4">
        <v>25000</v>
      </c>
      <c r="H56" s="5">
        <v>25000</v>
      </c>
      <c r="I56" s="1" t="s">
        <v>16</v>
      </c>
      <c r="J56" s="1" t="s">
        <v>17</v>
      </c>
      <c r="K56" s="1" t="s">
        <v>18</v>
      </c>
    </row>
    <row r="57" spans="1:11" x14ac:dyDescent="0.25">
      <c r="A57" s="1">
        <v>816002451</v>
      </c>
      <c r="B57" s="1" t="s">
        <v>0</v>
      </c>
      <c r="C57" s="1">
        <v>20064</v>
      </c>
      <c r="D57" s="1" t="str">
        <f t="shared" si="0"/>
        <v>CAL620064</v>
      </c>
      <c r="E57" s="2">
        <v>44996</v>
      </c>
      <c r="F57" s="3">
        <v>45031</v>
      </c>
      <c r="G57" s="4">
        <v>210000</v>
      </c>
      <c r="H57" s="5">
        <v>210000</v>
      </c>
      <c r="I57" s="1" t="s">
        <v>16</v>
      </c>
      <c r="J57" s="1" t="s">
        <v>17</v>
      </c>
      <c r="K57" s="1" t="s">
        <v>18</v>
      </c>
    </row>
    <row r="58" spans="1:11" x14ac:dyDescent="0.25">
      <c r="A58" s="1">
        <v>816002451</v>
      </c>
      <c r="B58" s="1" t="s">
        <v>0</v>
      </c>
      <c r="C58" s="1">
        <v>20225</v>
      </c>
      <c r="D58" s="1" t="str">
        <f t="shared" si="0"/>
        <v>CAL620225</v>
      </c>
      <c r="E58" s="2">
        <v>44998</v>
      </c>
      <c r="F58" s="3">
        <v>45031</v>
      </c>
      <c r="G58" s="4">
        <v>85000</v>
      </c>
      <c r="H58" s="5">
        <v>85000</v>
      </c>
      <c r="I58" s="1" t="s">
        <v>16</v>
      </c>
      <c r="J58" s="1" t="s">
        <v>17</v>
      </c>
      <c r="K58" s="1" t="s">
        <v>18</v>
      </c>
    </row>
    <row r="59" spans="1:11" x14ac:dyDescent="0.25">
      <c r="A59" s="1">
        <v>816002451</v>
      </c>
      <c r="B59" s="1" t="s">
        <v>0</v>
      </c>
      <c r="C59" s="1">
        <v>20323</v>
      </c>
      <c r="D59" s="1" t="str">
        <f t="shared" si="0"/>
        <v>CAL620323</v>
      </c>
      <c r="E59" s="2">
        <v>44998</v>
      </c>
      <c r="F59" s="3">
        <v>45031</v>
      </c>
      <c r="G59" s="4">
        <v>25000</v>
      </c>
      <c r="H59" s="5">
        <v>25000</v>
      </c>
      <c r="I59" s="1" t="s">
        <v>16</v>
      </c>
      <c r="J59" s="1" t="s">
        <v>17</v>
      </c>
      <c r="K59" s="1" t="s">
        <v>18</v>
      </c>
    </row>
    <row r="60" spans="1:11" x14ac:dyDescent="0.25">
      <c r="A60" s="1">
        <v>816002451</v>
      </c>
      <c r="B60" s="1" t="s">
        <v>0</v>
      </c>
      <c r="C60" s="1">
        <v>20401</v>
      </c>
      <c r="D60" s="1" t="str">
        <f t="shared" si="0"/>
        <v>CAL620401</v>
      </c>
      <c r="E60" s="2">
        <v>45006</v>
      </c>
      <c r="F60" s="3">
        <v>45031</v>
      </c>
      <c r="G60" s="4">
        <v>25000</v>
      </c>
      <c r="H60" s="5">
        <v>25000</v>
      </c>
      <c r="I60" s="1" t="s">
        <v>16</v>
      </c>
      <c r="J60" s="1" t="s">
        <v>17</v>
      </c>
      <c r="K60" s="1" t="s">
        <v>18</v>
      </c>
    </row>
    <row r="61" spans="1:11" x14ac:dyDescent="0.25">
      <c r="A61" s="1">
        <v>816002451</v>
      </c>
      <c r="B61" s="1" t="s">
        <v>0</v>
      </c>
      <c r="C61" s="1">
        <v>20466</v>
      </c>
      <c r="D61" s="1" t="str">
        <f t="shared" si="0"/>
        <v>CAL620466</v>
      </c>
      <c r="E61" s="2">
        <v>45006</v>
      </c>
      <c r="F61" s="3">
        <v>45031</v>
      </c>
      <c r="G61" s="4">
        <v>25000</v>
      </c>
      <c r="H61" s="5">
        <v>25000</v>
      </c>
      <c r="I61" s="1" t="s">
        <v>16</v>
      </c>
      <c r="J61" s="1" t="s">
        <v>17</v>
      </c>
      <c r="K61" s="1" t="s">
        <v>18</v>
      </c>
    </row>
    <row r="62" spans="1:11" x14ac:dyDescent="0.25">
      <c r="A62" s="1">
        <v>816002451</v>
      </c>
      <c r="B62" s="1" t="s">
        <v>0</v>
      </c>
      <c r="C62" s="1">
        <v>20467</v>
      </c>
      <c r="D62" s="1" t="str">
        <f t="shared" si="0"/>
        <v>CAL620467</v>
      </c>
      <c r="E62" s="2">
        <v>45006</v>
      </c>
      <c r="F62" s="3">
        <v>45031</v>
      </c>
      <c r="G62" s="4">
        <v>20800</v>
      </c>
      <c r="H62" s="5">
        <v>20800</v>
      </c>
      <c r="I62" s="1" t="s">
        <v>16</v>
      </c>
      <c r="J62" s="1" t="s">
        <v>17</v>
      </c>
      <c r="K62" s="1" t="s">
        <v>18</v>
      </c>
    </row>
    <row r="63" spans="1:11" x14ac:dyDescent="0.25">
      <c r="A63" s="1">
        <v>816002451</v>
      </c>
      <c r="B63" s="1" t="s">
        <v>0</v>
      </c>
      <c r="C63" s="1">
        <v>20666</v>
      </c>
      <c r="D63" s="1" t="str">
        <f t="shared" si="0"/>
        <v>CAL620666</v>
      </c>
      <c r="E63" s="2">
        <v>45009</v>
      </c>
      <c r="F63" s="3">
        <v>45031</v>
      </c>
      <c r="G63" s="4">
        <v>25000</v>
      </c>
      <c r="H63" s="5">
        <v>25000</v>
      </c>
      <c r="I63" s="1" t="s">
        <v>16</v>
      </c>
      <c r="J63" s="1" t="s">
        <v>17</v>
      </c>
      <c r="K63" s="1" t="s">
        <v>18</v>
      </c>
    </row>
    <row r="64" spans="1:11" x14ac:dyDescent="0.25">
      <c r="A64" s="1">
        <v>816002451</v>
      </c>
      <c r="B64" s="1" t="s">
        <v>0</v>
      </c>
      <c r="C64" s="1">
        <v>20797</v>
      </c>
      <c r="D64" s="1" t="str">
        <f t="shared" si="0"/>
        <v>CAL620797</v>
      </c>
      <c r="E64" s="2">
        <v>45010</v>
      </c>
      <c r="F64" s="3">
        <v>45031</v>
      </c>
      <c r="G64" s="4">
        <v>200000</v>
      </c>
      <c r="H64" s="5">
        <v>200000</v>
      </c>
      <c r="I64" s="1" t="s">
        <v>16</v>
      </c>
      <c r="J64" s="1" t="s">
        <v>17</v>
      </c>
      <c r="K64" s="1" t="s">
        <v>18</v>
      </c>
    </row>
    <row r="65" spans="1:11" x14ac:dyDescent="0.25">
      <c r="A65" s="1">
        <v>816002451</v>
      </c>
      <c r="B65" s="1" t="s">
        <v>0</v>
      </c>
      <c r="C65" s="1">
        <v>20798</v>
      </c>
      <c r="D65" s="1" t="str">
        <f t="shared" si="0"/>
        <v>CAL620798</v>
      </c>
      <c r="E65" s="2">
        <v>45010</v>
      </c>
      <c r="F65" s="3">
        <v>45031</v>
      </c>
      <c r="G65" s="4">
        <v>200000</v>
      </c>
      <c r="H65" s="5">
        <v>200000</v>
      </c>
      <c r="I65" s="1" t="s">
        <v>16</v>
      </c>
      <c r="J65" s="1" t="s">
        <v>17</v>
      </c>
      <c r="K65" s="1" t="s">
        <v>18</v>
      </c>
    </row>
    <row r="66" spans="1:11" x14ac:dyDescent="0.25">
      <c r="A66" s="1">
        <v>816002451</v>
      </c>
      <c r="B66" s="1" t="s">
        <v>0</v>
      </c>
      <c r="C66" s="1">
        <v>20816</v>
      </c>
      <c r="D66" s="1" t="str">
        <f t="shared" ref="D66:D77" si="1">+CONCATENATE(B66,C66)</f>
        <v>CAL620816</v>
      </c>
      <c r="E66" s="2">
        <v>45016</v>
      </c>
      <c r="F66" s="3">
        <v>45031</v>
      </c>
      <c r="G66" s="4">
        <v>25000</v>
      </c>
      <c r="H66" s="5">
        <v>25000</v>
      </c>
      <c r="I66" s="1" t="s">
        <v>16</v>
      </c>
      <c r="J66" s="1" t="s">
        <v>17</v>
      </c>
      <c r="K66" s="1" t="s">
        <v>18</v>
      </c>
    </row>
    <row r="67" spans="1:11" x14ac:dyDescent="0.25">
      <c r="A67" s="1">
        <v>816002451</v>
      </c>
      <c r="B67" s="1" t="s">
        <v>0</v>
      </c>
      <c r="C67" s="1">
        <v>20961</v>
      </c>
      <c r="D67" s="1" t="str">
        <f t="shared" si="1"/>
        <v>CAL620961</v>
      </c>
      <c r="E67" s="2">
        <v>45016</v>
      </c>
      <c r="F67" s="3">
        <v>45031</v>
      </c>
      <c r="G67" s="4">
        <v>25000</v>
      </c>
      <c r="H67" s="5">
        <v>25000</v>
      </c>
      <c r="I67" s="1" t="s">
        <v>16</v>
      </c>
      <c r="J67" s="1" t="s">
        <v>17</v>
      </c>
      <c r="K67" s="1" t="s">
        <v>18</v>
      </c>
    </row>
    <row r="68" spans="1:11" x14ac:dyDescent="0.25">
      <c r="A68" s="1">
        <v>816002451</v>
      </c>
      <c r="B68" s="1" t="s">
        <v>0</v>
      </c>
      <c r="C68" s="1">
        <v>20962</v>
      </c>
      <c r="D68" s="1" t="str">
        <f t="shared" si="1"/>
        <v>CAL620962</v>
      </c>
      <c r="E68" s="2">
        <v>45016</v>
      </c>
      <c r="F68" s="3">
        <v>45031</v>
      </c>
      <c r="G68" s="4">
        <v>25000</v>
      </c>
      <c r="H68" s="5">
        <v>25000</v>
      </c>
      <c r="I68" s="1" t="s">
        <v>16</v>
      </c>
      <c r="J68" s="1" t="s">
        <v>17</v>
      </c>
      <c r="K68" s="1" t="s">
        <v>18</v>
      </c>
    </row>
    <row r="69" spans="1:11" x14ac:dyDescent="0.25">
      <c r="A69" s="1">
        <v>816002451</v>
      </c>
      <c r="B69" s="1" t="s">
        <v>0</v>
      </c>
      <c r="C69" s="1">
        <v>20964</v>
      </c>
      <c r="D69" s="1" t="str">
        <f t="shared" si="1"/>
        <v>CAL620964</v>
      </c>
      <c r="E69" s="2">
        <v>45016</v>
      </c>
      <c r="F69" s="3">
        <v>45031</v>
      </c>
      <c r="G69" s="4">
        <v>25000</v>
      </c>
      <c r="H69" s="5">
        <v>25000</v>
      </c>
      <c r="I69" s="1" t="s">
        <v>16</v>
      </c>
      <c r="J69" s="1" t="s">
        <v>17</v>
      </c>
      <c r="K69" s="1" t="s">
        <v>18</v>
      </c>
    </row>
    <row r="70" spans="1:11" x14ac:dyDescent="0.25">
      <c r="A70" s="1">
        <v>816002451</v>
      </c>
      <c r="B70" s="1" t="s">
        <v>4</v>
      </c>
      <c r="C70" s="1">
        <v>18554</v>
      </c>
      <c r="D70" s="1" t="str">
        <f t="shared" si="1"/>
        <v>CAL718554</v>
      </c>
      <c r="E70" s="2">
        <v>44986</v>
      </c>
      <c r="F70" s="3">
        <v>45031</v>
      </c>
      <c r="G70" s="4">
        <v>25000</v>
      </c>
      <c r="H70" s="5">
        <v>25000</v>
      </c>
      <c r="I70" s="1" t="s">
        <v>16</v>
      </c>
      <c r="J70" s="1" t="s">
        <v>17</v>
      </c>
      <c r="K70" s="1" t="s">
        <v>18</v>
      </c>
    </row>
    <row r="71" spans="1:11" x14ac:dyDescent="0.25">
      <c r="A71" s="1">
        <v>816002451</v>
      </c>
      <c r="B71" s="1" t="s">
        <v>2</v>
      </c>
      <c r="C71" s="1">
        <v>11122</v>
      </c>
      <c r="D71" s="1" t="str">
        <f t="shared" si="1"/>
        <v>CAL911122</v>
      </c>
      <c r="E71" s="2">
        <v>45008</v>
      </c>
      <c r="F71" s="3">
        <v>45031</v>
      </c>
      <c r="G71" s="4">
        <v>25000</v>
      </c>
      <c r="H71" s="5">
        <v>25000</v>
      </c>
      <c r="I71" s="1" t="s">
        <v>16</v>
      </c>
      <c r="J71" s="1" t="s">
        <v>17</v>
      </c>
      <c r="K71" s="1" t="s">
        <v>18</v>
      </c>
    </row>
    <row r="72" spans="1:11" x14ac:dyDescent="0.25">
      <c r="A72" s="1">
        <v>816002451</v>
      </c>
      <c r="B72" s="1" t="s">
        <v>2</v>
      </c>
      <c r="C72" s="1">
        <v>11205</v>
      </c>
      <c r="D72" s="1" t="str">
        <f t="shared" si="1"/>
        <v>CAL911205</v>
      </c>
      <c r="E72" s="2">
        <v>45008</v>
      </c>
      <c r="F72" s="3">
        <v>45031</v>
      </c>
      <c r="G72" s="4">
        <v>25000</v>
      </c>
      <c r="H72" s="5">
        <v>25000</v>
      </c>
      <c r="I72" s="1" t="s">
        <v>16</v>
      </c>
      <c r="J72" s="1" t="s">
        <v>17</v>
      </c>
      <c r="K72" s="1" t="s">
        <v>18</v>
      </c>
    </row>
    <row r="73" spans="1:11" x14ac:dyDescent="0.25">
      <c r="A73" s="1">
        <v>816002451</v>
      </c>
      <c r="B73" s="1" t="s">
        <v>2</v>
      </c>
      <c r="C73" s="1">
        <v>11207</v>
      </c>
      <c r="D73" s="1" t="str">
        <f t="shared" si="1"/>
        <v>CAL911207</v>
      </c>
      <c r="E73" s="2">
        <v>45008</v>
      </c>
      <c r="F73" s="3">
        <v>45031</v>
      </c>
      <c r="G73" s="4">
        <v>25000</v>
      </c>
      <c r="H73" s="5">
        <v>25000</v>
      </c>
      <c r="I73" s="1" t="s">
        <v>16</v>
      </c>
      <c r="J73" s="1" t="s">
        <v>17</v>
      </c>
      <c r="K73" s="1" t="s">
        <v>18</v>
      </c>
    </row>
    <row r="74" spans="1:11" x14ac:dyDescent="0.25">
      <c r="A74" s="1">
        <v>816002451</v>
      </c>
      <c r="B74" s="1" t="s">
        <v>2</v>
      </c>
      <c r="C74" s="1">
        <v>11315</v>
      </c>
      <c r="D74" s="1" t="str">
        <f t="shared" si="1"/>
        <v>CAL911315</v>
      </c>
      <c r="E74" s="2">
        <v>45012</v>
      </c>
      <c r="F74" s="3">
        <v>45031</v>
      </c>
      <c r="G74" s="4">
        <v>25000</v>
      </c>
      <c r="H74" s="5">
        <v>25000</v>
      </c>
      <c r="I74" s="1" t="s">
        <v>16</v>
      </c>
      <c r="J74" s="1" t="s">
        <v>17</v>
      </c>
      <c r="K74" s="1" t="s">
        <v>18</v>
      </c>
    </row>
    <row r="75" spans="1:11" x14ac:dyDescent="0.25">
      <c r="A75" s="1">
        <v>816002451</v>
      </c>
      <c r="B75" s="1" t="s">
        <v>2</v>
      </c>
      <c r="C75" s="1">
        <v>11317</v>
      </c>
      <c r="D75" s="1" t="str">
        <f t="shared" si="1"/>
        <v>CAL911317</v>
      </c>
      <c r="E75" s="2">
        <v>45012</v>
      </c>
      <c r="F75" s="3">
        <v>45031</v>
      </c>
      <c r="G75" s="4">
        <v>25000</v>
      </c>
      <c r="H75" s="5">
        <v>25000</v>
      </c>
      <c r="I75" s="1" t="s">
        <v>16</v>
      </c>
      <c r="J75" s="1" t="s">
        <v>17</v>
      </c>
      <c r="K75" s="1" t="s">
        <v>18</v>
      </c>
    </row>
    <row r="76" spans="1:11" x14ac:dyDescent="0.25">
      <c r="A76" s="1">
        <v>816002451</v>
      </c>
      <c r="B76" s="1" t="s">
        <v>2</v>
      </c>
      <c r="C76" s="1">
        <v>11321</v>
      </c>
      <c r="D76" s="1" t="str">
        <f t="shared" si="1"/>
        <v>CAL911321</v>
      </c>
      <c r="E76" s="2">
        <v>45012</v>
      </c>
      <c r="F76" s="3">
        <v>45031</v>
      </c>
      <c r="G76" s="4">
        <v>25000</v>
      </c>
      <c r="H76" s="5">
        <v>25000</v>
      </c>
      <c r="I76" s="1" t="s">
        <v>16</v>
      </c>
      <c r="J76" s="1" t="s">
        <v>17</v>
      </c>
      <c r="K76" s="1" t="s">
        <v>18</v>
      </c>
    </row>
    <row r="77" spans="1:11" x14ac:dyDescent="0.25">
      <c r="A77" s="1">
        <v>816002451</v>
      </c>
      <c r="B77" s="1" t="s">
        <v>2</v>
      </c>
      <c r="C77" s="1">
        <v>11380</v>
      </c>
      <c r="D77" s="1" t="str">
        <f t="shared" si="1"/>
        <v>CAL911380</v>
      </c>
      <c r="E77" s="2">
        <v>45016</v>
      </c>
      <c r="F77" s="3">
        <v>45031</v>
      </c>
      <c r="G77" s="4">
        <v>20900</v>
      </c>
      <c r="H77" s="5">
        <v>20900</v>
      </c>
      <c r="I77" s="1" t="s">
        <v>16</v>
      </c>
      <c r="J77" s="1" t="s">
        <v>17</v>
      </c>
      <c r="K77" s="1" t="s">
        <v>18</v>
      </c>
    </row>
    <row r="78" spans="1:11" x14ac:dyDescent="0.25">
      <c r="H78" s="6">
        <f>SUM(H2:H77)</f>
        <v>6981443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24" t="s">
        <v>249</v>
      </c>
      <c r="B3" t="s">
        <v>247</v>
      </c>
      <c r="C3" t="s">
        <v>248</v>
      </c>
      <c r="D3" t="s">
        <v>251</v>
      </c>
    </row>
    <row r="4" spans="1:4" x14ac:dyDescent="0.25">
      <c r="A4" s="25" t="s">
        <v>246</v>
      </c>
      <c r="B4" s="23">
        <v>33</v>
      </c>
      <c r="C4" s="26">
        <v>4396999</v>
      </c>
      <c r="D4" s="26">
        <v>0</v>
      </c>
    </row>
    <row r="5" spans="1:4" x14ac:dyDescent="0.25">
      <c r="A5" s="25" t="s">
        <v>74</v>
      </c>
      <c r="B5" s="23">
        <v>2</v>
      </c>
      <c r="C5" s="26">
        <v>231300</v>
      </c>
      <c r="D5" s="26">
        <v>231300</v>
      </c>
    </row>
    <row r="6" spans="1:4" x14ac:dyDescent="0.25">
      <c r="A6" s="25" t="s">
        <v>101</v>
      </c>
      <c r="B6" s="23">
        <v>1</v>
      </c>
      <c r="C6" s="26">
        <v>205000</v>
      </c>
      <c r="D6" s="26">
        <v>0</v>
      </c>
    </row>
    <row r="7" spans="1:4" x14ac:dyDescent="0.25">
      <c r="A7" s="25" t="s">
        <v>97</v>
      </c>
      <c r="B7" s="23">
        <v>38</v>
      </c>
      <c r="C7" s="26">
        <v>2119444</v>
      </c>
      <c r="D7" s="26">
        <v>0</v>
      </c>
    </row>
    <row r="8" spans="1:4" x14ac:dyDescent="0.25">
      <c r="A8" s="25" t="s">
        <v>92</v>
      </c>
      <c r="B8" s="23">
        <v>1</v>
      </c>
      <c r="C8" s="26">
        <v>25000</v>
      </c>
      <c r="D8" s="26">
        <v>4100</v>
      </c>
    </row>
    <row r="9" spans="1:4" x14ac:dyDescent="0.25">
      <c r="A9" s="25" t="s">
        <v>85</v>
      </c>
      <c r="B9" s="23">
        <v>1</v>
      </c>
      <c r="C9" s="26">
        <v>3700</v>
      </c>
      <c r="D9" s="26">
        <v>3700</v>
      </c>
    </row>
    <row r="10" spans="1:4" x14ac:dyDescent="0.25">
      <c r="A10" s="25" t="s">
        <v>250</v>
      </c>
      <c r="B10" s="23">
        <v>76</v>
      </c>
      <c r="C10" s="26">
        <v>6981443</v>
      </c>
      <c r="D10" s="26">
        <v>239100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7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3" ht="63" x14ac:dyDescent="0.25">
      <c r="A1" s="14" t="s">
        <v>5</v>
      </c>
      <c r="B1" s="14" t="s">
        <v>19</v>
      </c>
      <c r="C1" s="14" t="s">
        <v>7</v>
      </c>
      <c r="D1" s="14" t="s">
        <v>20</v>
      </c>
      <c r="E1" s="15" t="s">
        <v>21</v>
      </c>
      <c r="F1" s="15" t="s">
        <v>22</v>
      </c>
      <c r="G1" s="14" t="s">
        <v>23</v>
      </c>
      <c r="H1" s="14" t="s">
        <v>24</v>
      </c>
      <c r="I1" s="14" t="s">
        <v>25</v>
      </c>
      <c r="J1" s="14" t="s">
        <v>26</v>
      </c>
      <c r="K1" s="16" t="s">
        <v>27</v>
      </c>
      <c r="L1" s="16" t="s">
        <v>28</v>
      </c>
      <c r="M1" s="14" t="s">
        <v>29</v>
      </c>
      <c r="N1" s="17" t="s">
        <v>30</v>
      </c>
      <c r="O1" s="18" t="s">
        <v>31</v>
      </c>
      <c r="P1" s="17" t="s">
        <v>32</v>
      </c>
      <c r="Q1" s="17" t="s">
        <v>33</v>
      </c>
      <c r="R1" s="19" t="s">
        <v>34</v>
      </c>
      <c r="S1" s="17" t="s">
        <v>35</v>
      </c>
      <c r="T1" s="17" t="s">
        <v>36</v>
      </c>
      <c r="U1" s="17" t="s">
        <v>37</v>
      </c>
      <c r="V1" s="17" t="s">
        <v>38</v>
      </c>
      <c r="W1" s="17" t="s">
        <v>39</v>
      </c>
      <c r="X1" s="14" t="s">
        <v>40</v>
      </c>
      <c r="Y1" s="16" t="s">
        <v>41</v>
      </c>
      <c r="Z1" s="16" t="s">
        <v>42</v>
      </c>
      <c r="AA1" s="16" t="s">
        <v>43</v>
      </c>
      <c r="AB1" s="16" t="s">
        <v>44</v>
      </c>
      <c r="AC1" s="16" t="s">
        <v>45</v>
      </c>
      <c r="AD1" s="20" t="s">
        <v>46</v>
      </c>
      <c r="AE1" s="20" t="s">
        <v>47</v>
      </c>
      <c r="AF1" s="16" t="s">
        <v>48</v>
      </c>
      <c r="AG1" s="16" t="s">
        <v>243</v>
      </c>
      <c r="AH1" s="20" t="s">
        <v>49</v>
      </c>
      <c r="AI1" s="20" t="s">
        <v>50</v>
      </c>
      <c r="AJ1" s="15" t="s">
        <v>51</v>
      </c>
      <c r="AK1" s="15" t="s">
        <v>52</v>
      </c>
      <c r="AL1" s="20" t="s">
        <v>53</v>
      </c>
      <c r="AM1" s="14" t="s">
        <v>54</v>
      </c>
      <c r="AN1" s="14" t="s">
        <v>55</v>
      </c>
      <c r="AO1" s="15" t="s">
        <v>56</v>
      </c>
      <c r="AP1" s="14" t="s">
        <v>57</v>
      </c>
      <c r="AQ1" s="14" t="s">
        <v>58</v>
      </c>
      <c r="AR1" s="15" t="s">
        <v>59</v>
      </c>
      <c r="AS1" s="14" t="s">
        <v>60</v>
      </c>
      <c r="AT1" s="14" t="s">
        <v>61</v>
      </c>
      <c r="AU1" s="14" t="s">
        <v>62</v>
      </c>
      <c r="AV1" s="15" t="s">
        <v>63</v>
      </c>
      <c r="AW1" s="15" t="s">
        <v>64</v>
      </c>
      <c r="AX1" s="16" t="s">
        <v>65</v>
      </c>
      <c r="AY1" s="20" t="s">
        <v>66</v>
      </c>
      <c r="AZ1" s="15" t="s">
        <v>67</v>
      </c>
      <c r="BA1" s="14" t="s">
        <v>68</v>
      </c>
    </row>
    <row r="2" spans="1:53" x14ac:dyDescent="0.25">
      <c r="A2" s="13">
        <v>816002451</v>
      </c>
      <c r="B2" s="13" t="s">
        <v>69</v>
      </c>
      <c r="C2" s="13" t="s">
        <v>0</v>
      </c>
      <c r="D2" s="13">
        <v>18692</v>
      </c>
      <c r="E2" s="13" t="s">
        <v>80</v>
      </c>
      <c r="F2" s="13" t="s">
        <v>81</v>
      </c>
      <c r="G2" s="13" t="s">
        <v>0</v>
      </c>
      <c r="H2" s="13">
        <v>18692</v>
      </c>
      <c r="I2" s="13" t="s">
        <v>72</v>
      </c>
      <c r="J2" s="21">
        <v>44914</v>
      </c>
      <c r="K2" s="22">
        <v>21300</v>
      </c>
      <c r="L2" s="22">
        <v>21300</v>
      </c>
      <c r="M2" s="13" t="s">
        <v>73</v>
      </c>
      <c r="N2" s="13" t="s">
        <v>74</v>
      </c>
      <c r="O2" s="22">
        <v>0</v>
      </c>
      <c r="P2" s="13"/>
      <c r="Q2" s="13"/>
      <c r="R2" s="22">
        <v>21300</v>
      </c>
      <c r="S2" s="13" t="s">
        <v>75</v>
      </c>
      <c r="T2" s="13" t="s">
        <v>54</v>
      </c>
      <c r="U2" s="13"/>
      <c r="V2" s="13"/>
      <c r="W2" s="13"/>
      <c r="X2" s="13" t="s">
        <v>77</v>
      </c>
      <c r="Y2" s="22">
        <v>21300</v>
      </c>
      <c r="Z2" s="22">
        <v>0</v>
      </c>
      <c r="AA2" s="22">
        <v>0</v>
      </c>
      <c r="AB2" s="22">
        <v>0</v>
      </c>
      <c r="AC2" s="22">
        <v>0</v>
      </c>
      <c r="AD2" s="22">
        <v>0</v>
      </c>
      <c r="AE2" s="22">
        <v>21300</v>
      </c>
      <c r="AF2" s="22">
        <v>21300</v>
      </c>
      <c r="AG2" s="22">
        <v>0</v>
      </c>
      <c r="AH2" s="22">
        <v>0</v>
      </c>
      <c r="AI2" s="22">
        <v>0</v>
      </c>
      <c r="AJ2" s="13"/>
      <c r="AK2" s="21"/>
      <c r="AL2" s="22">
        <v>0</v>
      </c>
      <c r="AM2" s="13"/>
      <c r="AN2" s="13"/>
      <c r="AO2" s="13" t="s">
        <v>82</v>
      </c>
      <c r="AP2" s="21">
        <v>44928</v>
      </c>
      <c r="AQ2" s="13"/>
      <c r="AR2" s="13">
        <v>9</v>
      </c>
      <c r="AS2" s="13"/>
      <c r="AT2" s="13" t="s">
        <v>79</v>
      </c>
      <c r="AU2" s="13">
        <v>1</v>
      </c>
      <c r="AV2" s="13">
        <v>21001231</v>
      </c>
      <c r="AW2" s="13">
        <v>20230103</v>
      </c>
      <c r="AX2" s="22">
        <v>21300</v>
      </c>
      <c r="AY2" s="22">
        <v>0</v>
      </c>
      <c r="AZ2" s="13"/>
      <c r="BA2" s="13" t="s">
        <v>72</v>
      </c>
    </row>
    <row r="3" spans="1:53" x14ac:dyDescent="0.25">
      <c r="A3" s="13">
        <v>816002451</v>
      </c>
      <c r="B3" s="13" t="s">
        <v>69</v>
      </c>
      <c r="C3" s="13" t="s">
        <v>2</v>
      </c>
      <c r="D3" s="13">
        <v>8541</v>
      </c>
      <c r="E3" s="13" t="s">
        <v>83</v>
      </c>
      <c r="F3" s="13" t="s">
        <v>84</v>
      </c>
      <c r="G3" s="13" t="s">
        <v>2</v>
      </c>
      <c r="H3" s="13">
        <v>8541</v>
      </c>
      <c r="I3" s="13" t="s">
        <v>72</v>
      </c>
      <c r="J3" s="21">
        <v>44922</v>
      </c>
      <c r="K3" s="22">
        <v>25000</v>
      </c>
      <c r="L3" s="22">
        <v>3700</v>
      </c>
      <c r="M3" s="13" t="s">
        <v>73</v>
      </c>
      <c r="N3" s="13" t="s">
        <v>85</v>
      </c>
      <c r="O3" s="22">
        <v>0</v>
      </c>
      <c r="P3" s="13"/>
      <c r="Q3" s="13"/>
      <c r="R3" s="22">
        <v>3700</v>
      </c>
      <c r="S3" s="13" t="s">
        <v>86</v>
      </c>
      <c r="T3" s="13" t="s">
        <v>87</v>
      </c>
      <c r="U3" s="13"/>
      <c r="V3" s="13"/>
      <c r="W3" s="13"/>
      <c r="X3" s="13" t="s">
        <v>77</v>
      </c>
      <c r="Y3" s="22">
        <v>25000</v>
      </c>
      <c r="Z3" s="22">
        <v>0</v>
      </c>
      <c r="AA3" s="22">
        <v>0</v>
      </c>
      <c r="AB3" s="22">
        <v>0</v>
      </c>
      <c r="AC3" s="22">
        <v>21300</v>
      </c>
      <c r="AD3" s="22">
        <v>0</v>
      </c>
      <c r="AE3" s="22">
        <v>3700</v>
      </c>
      <c r="AF3" s="22">
        <v>3700</v>
      </c>
      <c r="AG3" s="22">
        <v>1</v>
      </c>
      <c r="AH3" s="22">
        <v>20874</v>
      </c>
      <c r="AI3" s="22">
        <v>0</v>
      </c>
      <c r="AJ3" s="13">
        <v>2201365919</v>
      </c>
      <c r="AK3" s="21" t="s">
        <v>244</v>
      </c>
      <c r="AL3" s="22">
        <v>444274</v>
      </c>
      <c r="AM3" s="13">
        <v>223393360516439</v>
      </c>
      <c r="AN3" s="13"/>
      <c r="AO3" s="13" t="s">
        <v>88</v>
      </c>
      <c r="AP3" s="21">
        <v>44928</v>
      </c>
      <c r="AQ3" s="13"/>
      <c r="AR3" s="13">
        <v>9</v>
      </c>
      <c r="AS3" s="13"/>
      <c r="AT3" s="13" t="s">
        <v>79</v>
      </c>
      <c r="AU3" s="13">
        <v>1</v>
      </c>
      <c r="AV3" s="13">
        <v>21001231</v>
      </c>
      <c r="AW3" s="13">
        <v>20230111</v>
      </c>
      <c r="AX3" s="22">
        <v>25000</v>
      </c>
      <c r="AY3" s="22">
        <v>0</v>
      </c>
      <c r="AZ3" s="13"/>
      <c r="BA3" s="13" t="s">
        <v>72</v>
      </c>
    </row>
    <row r="4" spans="1:53" x14ac:dyDescent="0.25">
      <c r="A4" s="13">
        <v>816002451</v>
      </c>
      <c r="B4" s="13" t="s">
        <v>69</v>
      </c>
      <c r="C4" s="13" t="s">
        <v>2</v>
      </c>
      <c r="D4" s="13">
        <v>9117</v>
      </c>
      <c r="E4" s="13" t="s">
        <v>211</v>
      </c>
      <c r="F4" s="13" t="s">
        <v>212</v>
      </c>
      <c r="G4" s="13" t="s">
        <v>2</v>
      </c>
      <c r="H4" s="13">
        <v>9117</v>
      </c>
      <c r="I4" s="13" t="s">
        <v>72</v>
      </c>
      <c r="J4" s="21">
        <v>44944</v>
      </c>
      <c r="K4" s="22">
        <v>25000</v>
      </c>
      <c r="L4" s="22">
        <v>25000</v>
      </c>
      <c r="M4" s="13" t="s">
        <v>96</v>
      </c>
      <c r="N4" s="13" t="s">
        <v>246</v>
      </c>
      <c r="O4" s="22">
        <v>0</v>
      </c>
      <c r="P4" s="13"/>
      <c r="Q4" s="13"/>
      <c r="R4" s="22">
        <v>0</v>
      </c>
      <c r="S4" s="13"/>
      <c r="T4" s="13"/>
      <c r="U4" s="13"/>
      <c r="V4" s="13"/>
      <c r="W4" s="13"/>
      <c r="X4" s="13" t="s">
        <v>77</v>
      </c>
      <c r="Y4" s="22">
        <v>25000</v>
      </c>
      <c r="Z4" s="22">
        <v>0</v>
      </c>
      <c r="AA4" s="22">
        <v>0</v>
      </c>
      <c r="AB4" s="22">
        <v>0</v>
      </c>
      <c r="AC4" s="22">
        <v>25000</v>
      </c>
      <c r="AD4" s="22">
        <v>0</v>
      </c>
      <c r="AE4" s="22">
        <v>0</v>
      </c>
      <c r="AF4" s="22">
        <v>0</v>
      </c>
      <c r="AG4" s="22">
        <v>1</v>
      </c>
      <c r="AH4" s="22">
        <v>24500</v>
      </c>
      <c r="AI4" s="22">
        <v>0</v>
      </c>
      <c r="AJ4" s="13">
        <v>4800059472</v>
      </c>
      <c r="AK4" s="21" t="s">
        <v>245</v>
      </c>
      <c r="AL4" s="22">
        <v>4308301</v>
      </c>
      <c r="AM4" s="13">
        <v>223463360524812</v>
      </c>
      <c r="AN4" s="13"/>
      <c r="AO4" s="13"/>
      <c r="AP4" s="21">
        <v>44959</v>
      </c>
      <c r="AQ4" s="13"/>
      <c r="AR4" s="13">
        <v>2</v>
      </c>
      <c r="AS4" s="13"/>
      <c r="AT4" s="13" t="s">
        <v>79</v>
      </c>
      <c r="AU4" s="13">
        <v>1</v>
      </c>
      <c r="AV4" s="13">
        <v>20230228</v>
      </c>
      <c r="AW4" s="13">
        <v>20230223</v>
      </c>
      <c r="AX4" s="22">
        <v>25000</v>
      </c>
      <c r="AY4" s="22">
        <v>0</v>
      </c>
      <c r="AZ4" s="13"/>
      <c r="BA4" s="13" t="s">
        <v>72</v>
      </c>
    </row>
    <row r="5" spans="1:53" x14ac:dyDescent="0.25">
      <c r="A5" s="13">
        <v>816002451</v>
      </c>
      <c r="B5" s="13" t="s">
        <v>69</v>
      </c>
      <c r="C5" s="13" t="s">
        <v>2</v>
      </c>
      <c r="D5" s="13">
        <v>10595</v>
      </c>
      <c r="E5" s="13" t="s">
        <v>213</v>
      </c>
      <c r="F5" s="13" t="s">
        <v>214</v>
      </c>
      <c r="G5" s="13" t="s">
        <v>2</v>
      </c>
      <c r="H5" s="13">
        <v>10595</v>
      </c>
      <c r="I5" s="13" t="s">
        <v>72</v>
      </c>
      <c r="J5" s="21">
        <v>44959</v>
      </c>
      <c r="K5" s="22">
        <v>210000</v>
      </c>
      <c r="L5" s="22">
        <v>210000</v>
      </c>
      <c r="M5" s="13" t="s">
        <v>96</v>
      </c>
      <c r="N5" s="13" t="s">
        <v>246</v>
      </c>
      <c r="O5" s="22">
        <v>0</v>
      </c>
      <c r="P5" s="13"/>
      <c r="Q5" s="13"/>
      <c r="R5" s="22">
        <v>0</v>
      </c>
      <c r="S5" s="13"/>
      <c r="T5" s="13"/>
      <c r="U5" s="13"/>
      <c r="V5" s="13"/>
      <c r="W5" s="13"/>
      <c r="X5" s="13" t="s">
        <v>77</v>
      </c>
      <c r="Y5" s="22">
        <v>210000</v>
      </c>
      <c r="Z5" s="22">
        <v>0</v>
      </c>
      <c r="AA5" s="22">
        <v>0</v>
      </c>
      <c r="AB5" s="22">
        <v>0</v>
      </c>
      <c r="AC5" s="22">
        <v>210000</v>
      </c>
      <c r="AD5" s="22">
        <v>0</v>
      </c>
      <c r="AE5" s="22">
        <v>0</v>
      </c>
      <c r="AF5" s="22">
        <v>0</v>
      </c>
      <c r="AG5" s="22">
        <v>1</v>
      </c>
      <c r="AH5" s="22">
        <v>205800</v>
      </c>
      <c r="AI5" s="22">
        <v>0</v>
      </c>
      <c r="AJ5" s="13">
        <v>4800059472</v>
      </c>
      <c r="AK5" s="21" t="s">
        <v>245</v>
      </c>
      <c r="AL5" s="22">
        <v>4308301</v>
      </c>
      <c r="AM5" s="13">
        <v>223503360370874</v>
      </c>
      <c r="AN5" s="13"/>
      <c r="AO5" s="13"/>
      <c r="AP5" s="21">
        <v>44986</v>
      </c>
      <c r="AQ5" s="13"/>
      <c r="AR5" s="13">
        <v>2</v>
      </c>
      <c r="AS5" s="13"/>
      <c r="AT5" s="13" t="s">
        <v>79</v>
      </c>
      <c r="AU5" s="13">
        <v>1</v>
      </c>
      <c r="AV5" s="13">
        <v>20230330</v>
      </c>
      <c r="AW5" s="13">
        <v>20230307</v>
      </c>
      <c r="AX5" s="22">
        <v>210000</v>
      </c>
      <c r="AY5" s="22">
        <v>0</v>
      </c>
      <c r="AZ5" s="13"/>
      <c r="BA5" s="13" t="s">
        <v>72</v>
      </c>
    </row>
    <row r="6" spans="1:53" x14ac:dyDescent="0.25">
      <c r="A6" s="13">
        <v>816002451</v>
      </c>
      <c r="B6" s="13" t="s">
        <v>69</v>
      </c>
      <c r="C6" s="13" t="s">
        <v>2</v>
      </c>
      <c r="D6" s="13">
        <v>10596</v>
      </c>
      <c r="E6" s="13" t="s">
        <v>215</v>
      </c>
      <c r="F6" s="13" t="s">
        <v>216</v>
      </c>
      <c r="G6" s="13" t="s">
        <v>2</v>
      </c>
      <c r="H6" s="13">
        <v>10596</v>
      </c>
      <c r="I6" s="13" t="s">
        <v>72</v>
      </c>
      <c r="J6" s="21">
        <v>44959</v>
      </c>
      <c r="K6" s="22">
        <v>210000</v>
      </c>
      <c r="L6" s="22">
        <v>210000</v>
      </c>
      <c r="M6" s="13" t="s">
        <v>96</v>
      </c>
      <c r="N6" s="13" t="s">
        <v>246</v>
      </c>
      <c r="O6" s="22">
        <v>0</v>
      </c>
      <c r="P6" s="13"/>
      <c r="Q6" s="13"/>
      <c r="R6" s="22">
        <v>0</v>
      </c>
      <c r="S6" s="13"/>
      <c r="T6" s="13"/>
      <c r="U6" s="13"/>
      <c r="V6" s="13"/>
      <c r="W6" s="13"/>
      <c r="X6" s="13" t="s">
        <v>77</v>
      </c>
      <c r="Y6" s="22">
        <v>210000</v>
      </c>
      <c r="Z6" s="22">
        <v>0</v>
      </c>
      <c r="AA6" s="22">
        <v>0</v>
      </c>
      <c r="AB6" s="22">
        <v>0</v>
      </c>
      <c r="AC6" s="22">
        <v>210000</v>
      </c>
      <c r="AD6" s="22">
        <v>0</v>
      </c>
      <c r="AE6" s="22">
        <v>0</v>
      </c>
      <c r="AF6" s="22">
        <v>0</v>
      </c>
      <c r="AG6" s="22">
        <v>1</v>
      </c>
      <c r="AH6" s="22">
        <v>205800</v>
      </c>
      <c r="AI6" s="22">
        <v>0</v>
      </c>
      <c r="AJ6" s="13">
        <v>4800059472</v>
      </c>
      <c r="AK6" s="21" t="s">
        <v>245</v>
      </c>
      <c r="AL6" s="22">
        <v>4308301</v>
      </c>
      <c r="AM6" s="13">
        <v>223623360435780</v>
      </c>
      <c r="AN6" s="13"/>
      <c r="AO6" s="13"/>
      <c r="AP6" s="21">
        <v>44986</v>
      </c>
      <c r="AQ6" s="13"/>
      <c r="AR6" s="13">
        <v>2</v>
      </c>
      <c r="AS6" s="13"/>
      <c r="AT6" s="13" t="s">
        <v>79</v>
      </c>
      <c r="AU6" s="13">
        <v>1</v>
      </c>
      <c r="AV6" s="13">
        <v>20230330</v>
      </c>
      <c r="AW6" s="13">
        <v>20230307</v>
      </c>
      <c r="AX6" s="22">
        <v>210000</v>
      </c>
      <c r="AY6" s="22">
        <v>0</v>
      </c>
      <c r="AZ6" s="13"/>
      <c r="BA6" s="13" t="s">
        <v>72</v>
      </c>
    </row>
    <row r="7" spans="1:53" x14ac:dyDescent="0.25">
      <c r="A7" s="13">
        <v>816002451</v>
      </c>
      <c r="B7" s="13" t="s">
        <v>69</v>
      </c>
      <c r="C7" s="13" t="s">
        <v>2</v>
      </c>
      <c r="D7" s="13">
        <v>10654</v>
      </c>
      <c r="E7" s="13" t="s">
        <v>217</v>
      </c>
      <c r="F7" s="13" t="s">
        <v>218</v>
      </c>
      <c r="G7" s="13" t="s">
        <v>2</v>
      </c>
      <c r="H7" s="13">
        <v>10654</v>
      </c>
      <c r="I7" s="13" t="s">
        <v>72</v>
      </c>
      <c r="J7" s="21">
        <v>44963</v>
      </c>
      <c r="K7" s="22">
        <v>25000</v>
      </c>
      <c r="L7" s="22">
        <v>25000</v>
      </c>
      <c r="M7" s="13" t="s">
        <v>96</v>
      </c>
      <c r="N7" s="13" t="s">
        <v>246</v>
      </c>
      <c r="O7" s="22">
        <v>0</v>
      </c>
      <c r="P7" s="13"/>
      <c r="Q7" s="13"/>
      <c r="R7" s="22">
        <v>0</v>
      </c>
      <c r="S7" s="13"/>
      <c r="T7" s="13"/>
      <c r="U7" s="13"/>
      <c r="V7" s="13"/>
      <c r="W7" s="13"/>
      <c r="X7" s="13" t="s">
        <v>77</v>
      </c>
      <c r="Y7" s="22">
        <v>25000</v>
      </c>
      <c r="Z7" s="22">
        <v>0</v>
      </c>
      <c r="AA7" s="22">
        <v>0</v>
      </c>
      <c r="AB7" s="22">
        <v>0</v>
      </c>
      <c r="AC7" s="22">
        <v>25000</v>
      </c>
      <c r="AD7" s="22">
        <v>0</v>
      </c>
      <c r="AE7" s="22">
        <v>0</v>
      </c>
      <c r="AF7" s="22">
        <v>0</v>
      </c>
      <c r="AG7" s="22">
        <v>1</v>
      </c>
      <c r="AH7" s="22">
        <v>24500</v>
      </c>
      <c r="AI7" s="22">
        <v>0</v>
      </c>
      <c r="AJ7" s="13">
        <v>4800059472</v>
      </c>
      <c r="AK7" s="21" t="s">
        <v>245</v>
      </c>
      <c r="AL7" s="22">
        <v>4308301</v>
      </c>
      <c r="AM7" s="13">
        <v>223473360315229</v>
      </c>
      <c r="AN7" s="13"/>
      <c r="AO7" s="13"/>
      <c r="AP7" s="21">
        <v>44986</v>
      </c>
      <c r="AQ7" s="13"/>
      <c r="AR7" s="13">
        <v>2</v>
      </c>
      <c r="AS7" s="13"/>
      <c r="AT7" s="13" t="s">
        <v>79</v>
      </c>
      <c r="AU7" s="13">
        <v>1</v>
      </c>
      <c r="AV7" s="13">
        <v>20230330</v>
      </c>
      <c r="AW7" s="13">
        <v>20230307</v>
      </c>
      <c r="AX7" s="22">
        <v>25000</v>
      </c>
      <c r="AY7" s="22">
        <v>0</v>
      </c>
      <c r="AZ7" s="13"/>
      <c r="BA7" s="13" t="s">
        <v>72</v>
      </c>
    </row>
    <row r="8" spans="1:53" x14ac:dyDescent="0.25">
      <c r="A8" s="13">
        <v>816002451</v>
      </c>
      <c r="B8" s="13" t="s">
        <v>69</v>
      </c>
      <c r="C8" s="13" t="s">
        <v>2</v>
      </c>
      <c r="D8" s="13">
        <v>10658</v>
      </c>
      <c r="E8" s="13" t="s">
        <v>219</v>
      </c>
      <c r="F8" s="13" t="s">
        <v>220</v>
      </c>
      <c r="G8" s="13" t="s">
        <v>2</v>
      </c>
      <c r="H8" s="13">
        <v>10658</v>
      </c>
      <c r="I8" s="13" t="s">
        <v>72</v>
      </c>
      <c r="J8" s="21">
        <v>44963</v>
      </c>
      <c r="K8" s="22">
        <v>25000</v>
      </c>
      <c r="L8" s="22">
        <v>25000</v>
      </c>
      <c r="M8" s="13" t="s">
        <v>96</v>
      </c>
      <c r="N8" s="13" t="s">
        <v>246</v>
      </c>
      <c r="O8" s="22">
        <v>0</v>
      </c>
      <c r="P8" s="13"/>
      <c r="Q8" s="13"/>
      <c r="R8" s="22">
        <v>0</v>
      </c>
      <c r="S8" s="13"/>
      <c r="T8" s="13"/>
      <c r="U8" s="13"/>
      <c r="V8" s="13"/>
      <c r="W8" s="13"/>
      <c r="X8" s="13" t="s">
        <v>77</v>
      </c>
      <c r="Y8" s="22">
        <v>25000</v>
      </c>
      <c r="Z8" s="22">
        <v>0</v>
      </c>
      <c r="AA8" s="22">
        <v>0</v>
      </c>
      <c r="AB8" s="22">
        <v>0</v>
      </c>
      <c r="AC8" s="22">
        <v>25000</v>
      </c>
      <c r="AD8" s="22">
        <v>0</v>
      </c>
      <c r="AE8" s="22">
        <v>0</v>
      </c>
      <c r="AF8" s="22">
        <v>0</v>
      </c>
      <c r="AG8" s="22">
        <v>1</v>
      </c>
      <c r="AH8" s="22">
        <v>24500</v>
      </c>
      <c r="AI8" s="22">
        <v>0</v>
      </c>
      <c r="AJ8" s="13">
        <v>4800059472</v>
      </c>
      <c r="AK8" s="21" t="s">
        <v>245</v>
      </c>
      <c r="AL8" s="22">
        <v>4308301</v>
      </c>
      <c r="AM8" s="13">
        <v>230133360312260</v>
      </c>
      <c r="AN8" s="13"/>
      <c r="AO8" s="13"/>
      <c r="AP8" s="21">
        <v>44986</v>
      </c>
      <c r="AQ8" s="13"/>
      <c r="AR8" s="13">
        <v>2</v>
      </c>
      <c r="AS8" s="13"/>
      <c r="AT8" s="13" t="s">
        <v>79</v>
      </c>
      <c r="AU8" s="13">
        <v>1</v>
      </c>
      <c r="AV8" s="13">
        <v>20230330</v>
      </c>
      <c r="AW8" s="13">
        <v>20230307</v>
      </c>
      <c r="AX8" s="22">
        <v>25000</v>
      </c>
      <c r="AY8" s="22">
        <v>0</v>
      </c>
      <c r="AZ8" s="13"/>
      <c r="BA8" s="13" t="s">
        <v>72</v>
      </c>
    </row>
    <row r="9" spans="1:53" x14ac:dyDescent="0.25">
      <c r="A9" s="13">
        <v>816002451</v>
      </c>
      <c r="B9" s="13" t="s">
        <v>69</v>
      </c>
      <c r="C9" s="13" t="s">
        <v>0</v>
      </c>
      <c r="D9" s="13">
        <v>19048</v>
      </c>
      <c r="E9" s="13" t="s">
        <v>157</v>
      </c>
      <c r="F9" s="13" t="s">
        <v>158</v>
      </c>
      <c r="G9" s="13" t="s">
        <v>0</v>
      </c>
      <c r="H9" s="13">
        <v>19048</v>
      </c>
      <c r="I9" s="13" t="s">
        <v>72</v>
      </c>
      <c r="J9" s="21">
        <v>44965</v>
      </c>
      <c r="K9" s="22">
        <v>25000</v>
      </c>
      <c r="L9" s="22">
        <v>25000</v>
      </c>
      <c r="M9" s="13" t="s">
        <v>96</v>
      </c>
      <c r="N9" s="13" t="s">
        <v>246</v>
      </c>
      <c r="O9" s="22">
        <v>0</v>
      </c>
      <c r="P9" s="13"/>
      <c r="Q9" s="13"/>
      <c r="R9" s="22">
        <v>0</v>
      </c>
      <c r="S9" s="13"/>
      <c r="T9" s="13"/>
      <c r="U9" s="13"/>
      <c r="V9" s="13"/>
      <c r="W9" s="13"/>
      <c r="X9" s="13" t="s">
        <v>77</v>
      </c>
      <c r="Y9" s="22">
        <v>25000</v>
      </c>
      <c r="Z9" s="22">
        <v>0</v>
      </c>
      <c r="AA9" s="22">
        <v>0</v>
      </c>
      <c r="AB9" s="22">
        <v>0</v>
      </c>
      <c r="AC9" s="22">
        <v>25000</v>
      </c>
      <c r="AD9" s="22">
        <v>0</v>
      </c>
      <c r="AE9" s="22">
        <v>0</v>
      </c>
      <c r="AF9" s="22">
        <v>0</v>
      </c>
      <c r="AG9" s="22">
        <v>1</v>
      </c>
      <c r="AH9" s="22">
        <v>24500</v>
      </c>
      <c r="AI9" s="22">
        <v>0</v>
      </c>
      <c r="AJ9" s="13">
        <v>4800059472</v>
      </c>
      <c r="AK9" s="21" t="s">
        <v>245</v>
      </c>
      <c r="AL9" s="22">
        <v>4308301</v>
      </c>
      <c r="AM9" s="13">
        <v>223473360297755</v>
      </c>
      <c r="AN9" s="13"/>
      <c r="AO9" s="13"/>
      <c r="AP9" s="21">
        <v>44986</v>
      </c>
      <c r="AQ9" s="13"/>
      <c r="AR9" s="13">
        <v>2</v>
      </c>
      <c r="AS9" s="13"/>
      <c r="AT9" s="13" t="s">
        <v>79</v>
      </c>
      <c r="AU9" s="13">
        <v>1</v>
      </c>
      <c r="AV9" s="13">
        <v>20230330</v>
      </c>
      <c r="AW9" s="13">
        <v>20230307</v>
      </c>
      <c r="AX9" s="22">
        <v>25000</v>
      </c>
      <c r="AY9" s="22">
        <v>0</v>
      </c>
      <c r="AZ9" s="13"/>
      <c r="BA9" s="13" t="s">
        <v>72</v>
      </c>
    </row>
    <row r="10" spans="1:53" x14ac:dyDescent="0.25">
      <c r="A10" s="13">
        <v>816002451</v>
      </c>
      <c r="B10" s="13" t="s">
        <v>69</v>
      </c>
      <c r="C10" s="13" t="s">
        <v>0</v>
      </c>
      <c r="D10" s="13">
        <v>19056</v>
      </c>
      <c r="E10" s="13" t="s">
        <v>159</v>
      </c>
      <c r="F10" s="13" t="s">
        <v>160</v>
      </c>
      <c r="G10" s="13" t="s">
        <v>0</v>
      </c>
      <c r="H10" s="13">
        <v>19056</v>
      </c>
      <c r="I10" s="13" t="s">
        <v>72</v>
      </c>
      <c r="J10" s="21">
        <v>44965</v>
      </c>
      <c r="K10" s="22">
        <v>25000</v>
      </c>
      <c r="L10" s="22">
        <v>25000</v>
      </c>
      <c r="M10" s="13" t="s">
        <v>96</v>
      </c>
      <c r="N10" s="13" t="s">
        <v>246</v>
      </c>
      <c r="O10" s="22">
        <v>0</v>
      </c>
      <c r="P10" s="13"/>
      <c r="Q10" s="13"/>
      <c r="R10" s="22">
        <v>0</v>
      </c>
      <c r="S10" s="13"/>
      <c r="T10" s="13"/>
      <c r="U10" s="13"/>
      <c r="V10" s="13"/>
      <c r="W10" s="13"/>
      <c r="X10" s="13" t="s">
        <v>77</v>
      </c>
      <c r="Y10" s="22">
        <v>25000</v>
      </c>
      <c r="Z10" s="22">
        <v>0</v>
      </c>
      <c r="AA10" s="22">
        <v>0</v>
      </c>
      <c r="AB10" s="22">
        <v>0</v>
      </c>
      <c r="AC10" s="22">
        <v>25000</v>
      </c>
      <c r="AD10" s="22">
        <v>0</v>
      </c>
      <c r="AE10" s="22">
        <v>0</v>
      </c>
      <c r="AF10" s="22">
        <v>0</v>
      </c>
      <c r="AG10" s="22">
        <v>1</v>
      </c>
      <c r="AH10" s="22">
        <v>24500</v>
      </c>
      <c r="AI10" s="22">
        <v>0</v>
      </c>
      <c r="AJ10" s="13">
        <v>4800059472</v>
      </c>
      <c r="AK10" s="21" t="s">
        <v>245</v>
      </c>
      <c r="AL10" s="22">
        <v>4308301</v>
      </c>
      <c r="AM10" s="13">
        <v>223433360292267</v>
      </c>
      <c r="AN10" s="13"/>
      <c r="AO10" s="13"/>
      <c r="AP10" s="21">
        <v>44986</v>
      </c>
      <c r="AQ10" s="13"/>
      <c r="AR10" s="13">
        <v>2</v>
      </c>
      <c r="AS10" s="13"/>
      <c r="AT10" s="13" t="s">
        <v>79</v>
      </c>
      <c r="AU10" s="13">
        <v>1</v>
      </c>
      <c r="AV10" s="13">
        <v>20230330</v>
      </c>
      <c r="AW10" s="13">
        <v>20230307</v>
      </c>
      <c r="AX10" s="22">
        <v>25000</v>
      </c>
      <c r="AY10" s="22">
        <v>0</v>
      </c>
      <c r="AZ10" s="13"/>
      <c r="BA10" s="13" t="s">
        <v>72</v>
      </c>
    </row>
    <row r="11" spans="1:53" x14ac:dyDescent="0.25">
      <c r="A11" s="13">
        <v>816002451</v>
      </c>
      <c r="B11" s="13" t="s">
        <v>69</v>
      </c>
      <c r="C11" s="13" t="s">
        <v>2</v>
      </c>
      <c r="D11" s="13">
        <v>10705</v>
      </c>
      <c r="E11" s="13" t="s">
        <v>221</v>
      </c>
      <c r="F11" s="13" t="s">
        <v>222</v>
      </c>
      <c r="G11" s="13" t="s">
        <v>2</v>
      </c>
      <c r="H11" s="13">
        <v>10705</v>
      </c>
      <c r="I11" s="13" t="s">
        <v>72</v>
      </c>
      <c r="J11" s="21">
        <v>44966</v>
      </c>
      <c r="K11" s="22">
        <v>210000</v>
      </c>
      <c r="L11" s="22">
        <v>210000</v>
      </c>
      <c r="M11" s="13" t="s">
        <v>96</v>
      </c>
      <c r="N11" s="13" t="s">
        <v>246</v>
      </c>
      <c r="O11" s="22">
        <v>0</v>
      </c>
      <c r="P11" s="13"/>
      <c r="Q11" s="13"/>
      <c r="R11" s="22">
        <v>0</v>
      </c>
      <c r="S11" s="13"/>
      <c r="T11" s="13"/>
      <c r="U11" s="13"/>
      <c r="V11" s="13"/>
      <c r="W11" s="13"/>
      <c r="X11" s="13" t="s">
        <v>77</v>
      </c>
      <c r="Y11" s="22">
        <v>210000</v>
      </c>
      <c r="Z11" s="22">
        <v>0</v>
      </c>
      <c r="AA11" s="22">
        <v>0</v>
      </c>
      <c r="AB11" s="22">
        <v>0</v>
      </c>
      <c r="AC11" s="22">
        <v>210000</v>
      </c>
      <c r="AD11" s="22">
        <v>0</v>
      </c>
      <c r="AE11" s="22">
        <v>0</v>
      </c>
      <c r="AF11" s="22">
        <v>0</v>
      </c>
      <c r="AG11" s="22">
        <v>1</v>
      </c>
      <c r="AH11" s="22">
        <v>205800</v>
      </c>
      <c r="AI11" s="22">
        <v>0</v>
      </c>
      <c r="AJ11" s="13">
        <v>4800059472</v>
      </c>
      <c r="AK11" s="21" t="s">
        <v>245</v>
      </c>
      <c r="AL11" s="22">
        <v>4308301</v>
      </c>
      <c r="AM11" s="13">
        <v>230163360435679</v>
      </c>
      <c r="AN11" s="13"/>
      <c r="AO11" s="13"/>
      <c r="AP11" s="21">
        <v>44986</v>
      </c>
      <c r="AQ11" s="13"/>
      <c r="AR11" s="13">
        <v>2</v>
      </c>
      <c r="AS11" s="13"/>
      <c r="AT11" s="13" t="s">
        <v>79</v>
      </c>
      <c r="AU11" s="13">
        <v>1</v>
      </c>
      <c r="AV11" s="13">
        <v>20230330</v>
      </c>
      <c r="AW11" s="13">
        <v>20230307</v>
      </c>
      <c r="AX11" s="22">
        <v>210000</v>
      </c>
      <c r="AY11" s="22">
        <v>0</v>
      </c>
      <c r="AZ11" s="13"/>
      <c r="BA11" s="13" t="s">
        <v>72</v>
      </c>
    </row>
    <row r="12" spans="1:53" x14ac:dyDescent="0.25">
      <c r="A12" s="13">
        <v>816002451</v>
      </c>
      <c r="B12" s="13" t="s">
        <v>69</v>
      </c>
      <c r="C12" s="13" t="s">
        <v>0</v>
      </c>
      <c r="D12" s="13">
        <v>19161</v>
      </c>
      <c r="E12" s="13" t="s">
        <v>161</v>
      </c>
      <c r="F12" s="13" t="s">
        <v>162</v>
      </c>
      <c r="G12" s="13" t="s">
        <v>0</v>
      </c>
      <c r="H12" s="13">
        <v>19161</v>
      </c>
      <c r="I12" s="13" t="s">
        <v>72</v>
      </c>
      <c r="J12" s="21">
        <v>44967</v>
      </c>
      <c r="K12" s="22">
        <v>172100</v>
      </c>
      <c r="L12" s="22">
        <v>172100</v>
      </c>
      <c r="M12" s="13" t="s">
        <v>96</v>
      </c>
      <c r="N12" s="13" t="s">
        <v>246</v>
      </c>
      <c r="O12" s="22">
        <v>0</v>
      </c>
      <c r="P12" s="13"/>
      <c r="Q12" s="13"/>
      <c r="R12" s="22">
        <v>0</v>
      </c>
      <c r="S12" s="13"/>
      <c r="T12" s="13"/>
      <c r="U12" s="13"/>
      <c r="V12" s="13"/>
      <c r="W12" s="13"/>
      <c r="X12" s="13" t="s">
        <v>77</v>
      </c>
      <c r="Y12" s="22">
        <v>172100</v>
      </c>
      <c r="Z12" s="22">
        <v>0</v>
      </c>
      <c r="AA12" s="22">
        <v>0</v>
      </c>
      <c r="AB12" s="22">
        <v>0</v>
      </c>
      <c r="AC12" s="22">
        <v>172100</v>
      </c>
      <c r="AD12" s="22">
        <v>0</v>
      </c>
      <c r="AE12" s="22">
        <v>0</v>
      </c>
      <c r="AF12" s="22">
        <v>0</v>
      </c>
      <c r="AG12" s="22">
        <v>1</v>
      </c>
      <c r="AH12" s="22">
        <v>167900</v>
      </c>
      <c r="AI12" s="22">
        <v>0</v>
      </c>
      <c r="AJ12" s="13">
        <v>4800059472</v>
      </c>
      <c r="AK12" s="21" t="s">
        <v>245</v>
      </c>
      <c r="AL12" s="22">
        <v>4308301</v>
      </c>
      <c r="AM12" s="13">
        <v>230323360445533</v>
      </c>
      <c r="AN12" s="13"/>
      <c r="AO12" s="13"/>
      <c r="AP12" s="21">
        <v>44986</v>
      </c>
      <c r="AQ12" s="13"/>
      <c r="AR12" s="13">
        <v>2</v>
      </c>
      <c r="AS12" s="13"/>
      <c r="AT12" s="13" t="s">
        <v>79</v>
      </c>
      <c r="AU12" s="13">
        <v>1</v>
      </c>
      <c r="AV12" s="13">
        <v>20230330</v>
      </c>
      <c r="AW12" s="13">
        <v>20230307</v>
      </c>
      <c r="AX12" s="22">
        <v>172100</v>
      </c>
      <c r="AY12" s="22">
        <v>0</v>
      </c>
      <c r="AZ12" s="13"/>
      <c r="BA12" s="13" t="s">
        <v>72</v>
      </c>
    </row>
    <row r="13" spans="1:53" x14ac:dyDescent="0.25">
      <c r="A13" s="13">
        <v>816002451</v>
      </c>
      <c r="B13" s="13" t="s">
        <v>69</v>
      </c>
      <c r="C13" s="13" t="s">
        <v>0</v>
      </c>
      <c r="D13" s="13">
        <v>19285</v>
      </c>
      <c r="E13" s="13" t="s">
        <v>163</v>
      </c>
      <c r="F13" s="13" t="s">
        <v>164</v>
      </c>
      <c r="G13" s="13" t="s">
        <v>0</v>
      </c>
      <c r="H13" s="13">
        <v>19285</v>
      </c>
      <c r="I13" s="13" t="s">
        <v>72</v>
      </c>
      <c r="J13" s="21">
        <v>44970</v>
      </c>
      <c r="K13" s="22">
        <v>25000</v>
      </c>
      <c r="L13" s="22">
        <v>25000</v>
      </c>
      <c r="M13" s="13" t="s">
        <v>96</v>
      </c>
      <c r="N13" s="13" t="s">
        <v>246</v>
      </c>
      <c r="O13" s="22">
        <v>0</v>
      </c>
      <c r="P13" s="13"/>
      <c r="Q13" s="13"/>
      <c r="R13" s="22">
        <v>0</v>
      </c>
      <c r="S13" s="13"/>
      <c r="T13" s="13"/>
      <c r="U13" s="13"/>
      <c r="V13" s="13"/>
      <c r="W13" s="13"/>
      <c r="X13" s="13" t="s">
        <v>77</v>
      </c>
      <c r="Y13" s="22">
        <v>25000</v>
      </c>
      <c r="Z13" s="22">
        <v>0</v>
      </c>
      <c r="AA13" s="22">
        <v>0</v>
      </c>
      <c r="AB13" s="22">
        <v>0</v>
      </c>
      <c r="AC13" s="22">
        <v>25000</v>
      </c>
      <c r="AD13" s="22">
        <v>0</v>
      </c>
      <c r="AE13" s="22">
        <v>0</v>
      </c>
      <c r="AF13" s="22">
        <v>0</v>
      </c>
      <c r="AG13" s="22">
        <v>1</v>
      </c>
      <c r="AH13" s="22">
        <v>24500</v>
      </c>
      <c r="AI13" s="22">
        <v>0</v>
      </c>
      <c r="AJ13" s="13">
        <v>4800059472</v>
      </c>
      <c r="AK13" s="21" t="s">
        <v>245</v>
      </c>
      <c r="AL13" s="22">
        <v>4308301</v>
      </c>
      <c r="AM13" s="13">
        <v>223263360455194</v>
      </c>
      <c r="AN13" s="13"/>
      <c r="AO13" s="13"/>
      <c r="AP13" s="21">
        <v>44986</v>
      </c>
      <c r="AQ13" s="13"/>
      <c r="AR13" s="13">
        <v>2</v>
      </c>
      <c r="AS13" s="13"/>
      <c r="AT13" s="13" t="s">
        <v>79</v>
      </c>
      <c r="AU13" s="13">
        <v>1</v>
      </c>
      <c r="AV13" s="13">
        <v>20230330</v>
      </c>
      <c r="AW13" s="13">
        <v>20230307</v>
      </c>
      <c r="AX13" s="22">
        <v>25000</v>
      </c>
      <c r="AY13" s="22">
        <v>0</v>
      </c>
      <c r="AZ13" s="13"/>
      <c r="BA13" s="13" t="s">
        <v>72</v>
      </c>
    </row>
    <row r="14" spans="1:53" x14ac:dyDescent="0.25">
      <c r="A14" s="13">
        <v>816002451</v>
      </c>
      <c r="B14" s="13" t="s">
        <v>69</v>
      </c>
      <c r="C14" s="13" t="s">
        <v>0</v>
      </c>
      <c r="D14" s="13">
        <v>19286</v>
      </c>
      <c r="E14" s="13" t="s">
        <v>165</v>
      </c>
      <c r="F14" s="13" t="s">
        <v>166</v>
      </c>
      <c r="G14" s="13" t="s">
        <v>0</v>
      </c>
      <c r="H14" s="13">
        <v>19286</v>
      </c>
      <c r="I14" s="13" t="s">
        <v>72</v>
      </c>
      <c r="J14" s="21">
        <v>44970</v>
      </c>
      <c r="K14" s="22">
        <v>25000</v>
      </c>
      <c r="L14" s="22">
        <v>25000</v>
      </c>
      <c r="M14" s="13" t="s">
        <v>96</v>
      </c>
      <c r="N14" s="13" t="s">
        <v>246</v>
      </c>
      <c r="O14" s="22">
        <v>0</v>
      </c>
      <c r="P14" s="13"/>
      <c r="Q14" s="13"/>
      <c r="R14" s="22">
        <v>0</v>
      </c>
      <c r="S14" s="13"/>
      <c r="T14" s="13"/>
      <c r="U14" s="13"/>
      <c r="V14" s="13"/>
      <c r="W14" s="13"/>
      <c r="X14" s="13" t="s">
        <v>77</v>
      </c>
      <c r="Y14" s="22">
        <v>25000</v>
      </c>
      <c r="Z14" s="22">
        <v>0</v>
      </c>
      <c r="AA14" s="22">
        <v>0</v>
      </c>
      <c r="AB14" s="22">
        <v>0</v>
      </c>
      <c r="AC14" s="22">
        <v>25000</v>
      </c>
      <c r="AD14" s="22">
        <v>0</v>
      </c>
      <c r="AE14" s="22">
        <v>0</v>
      </c>
      <c r="AF14" s="22">
        <v>0</v>
      </c>
      <c r="AG14" s="22">
        <v>1</v>
      </c>
      <c r="AH14" s="22">
        <v>24500</v>
      </c>
      <c r="AI14" s="22">
        <v>0</v>
      </c>
      <c r="AJ14" s="13">
        <v>4800059472</v>
      </c>
      <c r="AK14" s="21" t="s">
        <v>245</v>
      </c>
      <c r="AL14" s="22">
        <v>4308301</v>
      </c>
      <c r="AM14" s="13">
        <v>230113360564124</v>
      </c>
      <c r="AN14" s="13"/>
      <c r="AO14" s="13"/>
      <c r="AP14" s="21">
        <v>44986</v>
      </c>
      <c r="AQ14" s="13"/>
      <c r="AR14" s="13">
        <v>2</v>
      </c>
      <c r="AS14" s="13"/>
      <c r="AT14" s="13" t="s">
        <v>79</v>
      </c>
      <c r="AU14" s="13">
        <v>1</v>
      </c>
      <c r="AV14" s="13">
        <v>20230330</v>
      </c>
      <c r="AW14" s="13">
        <v>20230307</v>
      </c>
      <c r="AX14" s="22">
        <v>25000</v>
      </c>
      <c r="AY14" s="22">
        <v>0</v>
      </c>
      <c r="AZ14" s="13"/>
      <c r="BA14" s="13" t="s">
        <v>72</v>
      </c>
    </row>
    <row r="15" spans="1:53" x14ac:dyDescent="0.25">
      <c r="A15" s="13">
        <v>816002451</v>
      </c>
      <c r="B15" s="13" t="s">
        <v>69</v>
      </c>
      <c r="C15" s="13" t="s">
        <v>0</v>
      </c>
      <c r="D15" s="13">
        <v>19349</v>
      </c>
      <c r="E15" s="13" t="s">
        <v>167</v>
      </c>
      <c r="F15" s="13" t="s">
        <v>168</v>
      </c>
      <c r="G15" s="13" t="s">
        <v>0</v>
      </c>
      <c r="H15" s="13">
        <v>19349</v>
      </c>
      <c r="I15" s="13" t="s">
        <v>72</v>
      </c>
      <c r="J15" s="21">
        <v>44971</v>
      </c>
      <c r="K15" s="22">
        <v>25000</v>
      </c>
      <c r="L15" s="22">
        <v>25000</v>
      </c>
      <c r="M15" s="13" t="s">
        <v>96</v>
      </c>
      <c r="N15" s="13" t="s">
        <v>246</v>
      </c>
      <c r="O15" s="22">
        <v>0</v>
      </c>
      <c r="P15" s="13"/>
      <c r="Q15" s="13"/>
      <c r="R15" s="22">
        <v>0</v>
      </c>
      <c r="S15" s="13"/>
      <c r="T15" s="13"/>
      <c r="U15" s="13"/>
      <c r="V15" s="13"/>
      <c r="W15" s="13"/>
      <c r="X15" s="13" t="s">
        <v>77</v>
      </c>
      <c r="Y15" s="22">
        <v>25000</v>
      </c>
      <c r="Z15" s="22">
        <v>0</v>
      </c>
      <c r="AA15" s="22">
        <v>0</v>
      </c>
      <c r="AB15" s="22">
        <v>0</v>
      </c>
      <c r="AC15" s="22">
        <v>25000</v>
      </c>
      <c r="AD15" s="22">
        <v>0</v>
      </c>
      <c r="AE15" s="22">
        <v>0</v>
      </c>
      <c r="AF15" s="22">
        <v>0</v>
      </c>
      <c r="AG15" s="22">
        <v>1</v>
      </c>
      <c r="AH15" s="22">
        <v>24500</v>
      </c>
      <c r="AI15" s="22">
        <v>0</v>
      </c>
      <c r="AJ15" s="13">
        <v>4800059472</v>
      </c>
      <c r="AK15" s="21" t="s">
        <v>245</v>
      </c>
      <c r="AL15" s="22">
        <v>4308301</v>
      </c>
      <c r="AM15" s="13">
        <v>230043360355951</v>
      </c>
      <c r="AN15" s="13"/>
      <c r="AO15" s="13"/>
      <c r="AP15" s="21">
        <v>44986</v>
      </c>
      <c r="AQ15" s="13"/>
      <c r="AR15" s="13">
        <v>2</v>
      </c>
      <c r="AS15" s="13"/>
      <c r="AT15" s="13" t="s">
        <v>79</v>
      </c>
      <c r="AU15" s="13">
        <v>1</v>
      </c>
      <c r="AV15" s="13">
        <v>20230330</v>
      </c>
      <c r="AW15" s="13">
        <v>20230307</v>
      </c>
      <c r="AX15" s="22">
        <v>25000</v>
      </c>
      <c r="AY15" s="22">
        <v>0</v>
      </c>
      <c r="AZ15" s="13"/>
      <c r="BA15" s="13" t="s">
        <v>72</v>
      </c>
    </row>
    <row r="16" spans="1:53" x14ac:dyDescent="0.25">
      <c r="A16" s="13">
        <v>816002451</v>
      </c>
      <c r="B16" s="13" t="s">
        <v>69</v>
      </c>
      <c r="C16" s="13" t="s">
        <v>0</v>
      </c>
      <c r="D16" s="13">
        <v>19358</v>
      </c>
      <c r="E16" s="13" t="s">
        <v>169</v>
      </c>
      <c r="F16" s="13" t="s">
        <v>170</v>
      </c>
      <c r="G16" s="13" t="s">
        <v>0</v>
      </c>
      <c r="H16" s="13">
        <v>19358</v>
      </c>
      <c r="I16" s="13" t="s">
        <v>72</v>
      </c>
      <c r="J16" s="21">
        <v>44971</v>
      </c>
      <c r="K16" s="22">
        <v>85000</v>
      </c>
      <c r="L16" s="22">
        <v>85000</v>
      </c>
      <c r="M16" s="13" t="s">
        <v>96</v>
      </c>
      <c r="N16" s="13" t="s">
        <v>246</v>
      </c>
      <c r="O16" s="22">
        <v>0</v>
      </c>
      <c r="P16" s="13"/>
      <c r="Q16" s="13"/>
      <c r="R16" s="22">
        <v>0</v>
      </c>
      <c r="S16" s="13"/>
      <c r="T16" s="13"/>
      <c r="U16" s="13"/>
      <c r="V16" s="13"/>
      <c r="W16" s="13"/>
      <c r="X16" s="13" t="s">
        <v>77</v>
      </c>
      <c r="Y16" s="22">
        <v>85000</v>
      </c>
      <c r="Z16" s="22">
        <v>0</v>
      </c>
      <c r="AA16" s="22">
        <v>0</v>
      </c>
      <c r="AB16" s="22">
        <v>0</v>
      </c>
      <c r="AC16" s="22">
        <v>85000</v>
      </c>
      <c r="AD16" s="22">
        <v>0</v>
      </c>
      <c r="AE16" s="22">
        <v>0</v>
      </c>
      <c r="AF16" s="22">
        <v>0</v>
      </c>
      <c r="AG16" s="22">
        <v>1</v>
      </c>
      <c r="AH16" s="22">
        <v>83300</v>
      </c>
      <c r="AI16" s="22">
        <v>0</v>
      </c>
      <c r="AJ16" s="13">
        <v>4800059472</v>
      </c>
      <c r="AK16" s="21" t="s">
        <v>245</v>
      </c>
      <c r="AL16" s="22">
        <v>4308301</v>
      </c>
      <c r="AM16" s="13">
        <v>230023360403160</v>
      </c>
      <c r="AN16" s="13"/>
      <c r="AO16" s="13"/>
      <c r="AP16" s="21">
        <v>44986</v>
      </c>
      <c r="AQ16" s="13"/>
      <c r="AR16" s="13">
        <v>2</v>
      </c>
      <c r="AS16" s="13"/>
      <c r="AT16" s="13" t="s">
        <v>79</v>
      </c>
      <c r="AU16" s="13">
        <v>1</v>
      </c>
      <c r="AV16" s="13">
        <v>20230330</v>
      </c>
      <c r="AW16" s="13">
        <v>20230307</v>
      </c>
      <c r="AX16" s="22">
        <v>85000</v>
      </c>
      <c r="AY16" s="22">
        <v>0</v>
      </c>
      <c r="AZ16" s="13"/>
      <c r="BA16" s="13" t="s">
        <v>72</v>
      </c>
    </row>
    <row r="17" spans="1:53" x14ac:dyDescent="0.25">
      <c r="A17" s="13">
        <v>816002451</v>
      </c>
      <c r="B17" s="13" t="s">
        <v>69</v>
      </c>
      <c r="C17" s="13" t="s">
        <v>0</v>
      </c>
      <c r="D17" s="13">
        <v>19543</v>
      </c>
      <c r="E17" s="13" t="s">
        <v>171</v>
      </c>
      <c r="F17" s="13" t="s">
        <v>172</v>
      </c>
      <c r="G17" s="13" t="s">
        <v>0</v>
      </c>
      <c r="H17" s="13">
        <v>19543</v>
      </c>
      <c r="I17" s="13" t="s">
        <v>72</v>
      </c>
      <c r="J17" s="21">
        <v>44971</v>
      </c>
      <c r="K17" s="22">
        <v>25000</v>
      </c>
      <c r="L17" s="22">
        <v>25000</v>
      </c>
      <c r="M17" s="13" t="s">
        <v>96</v>
      </c>
      <c r="N17" s="13" t="s">
        <v>246</v>
      </c>
      <c r="O17" s="22">
        <v>0</v>
      </c>
      <c r="P17" s="13"/>
      <c r="Q17" s="13"/>
      <c r="R17" s="22">
        <v>0</v>
      </c>
      <c r="S17" s="13"/>
      <c r="T17" s="13"/>
      <c r="U17" s="13"/>
      <c r="V17" s="13"/>
      <c r="W17" s="13"/>
      <c r="X17" s="13" t="s">
        <v>77</v>
      </c>
      <c r="Y17" s="22">
        <v>25000</v>
      </c>
      <c r="Z17" s="22">
        <v>0</v>
      </c>
      <c r="AA17" s="22">
        <v>0</v>
      </c>
      <c r="AB17" s="22">
        <v>0</v>
      </c>
      <c r="AC17" s="22">
        <v>25000</v>
      </c>
      <c r="AD17" s="22">
        <v>0</v>
      </c>
      <c r="AE17" s="22">
        <v>0</v>
      </c>
      <c r="AF17" s="22">
        <v>0</v>
      </c>
      <c r="AG17" s="22">
        <v>1</v>
      </c>
      <c r="AH17" s="22">
        <v>24500</v>
      </c>
      <c r="AI17" s="22">
        <v>0</v>
      </c>
      <c r="AJ17" s="13">
        <v>4800059472</v>
      </c>
      <c r="AK17" s="21" t="s">
        <v>245</v>
      </c>
      <c r="AL17" s="22">
        <v>4308301</v>
      </c>
      <c r="AM17" s="13">
        <v>223443360512677</v>
      </c>
      <c r="AN17" s="13"/>
      <c r="AO17" s="13"/>
      <c r="AP17" s="21">
        <v>44986</v>
      </c>
      <c r="AQ17" s="13"/>
      <c r="AR17" s="13">
        <v>2</v>
      </c>
      <c r="AS17" s="13"/>
      <c r="AT17" s="13" t="s">
        <v>79</v>
      </c>
      <c r="AU17" s="13">
        <v>1</v>
      </c>
      <c r="AV17" s="13">
        <v>20230330</v>
      </c>
      <c r="AW17" s="13">
        <v>20230307</v>
      </c>
      <c r="AX17" s="22">
        <v>25000</v>
      </c>
      <c r="AY17" s="22">
        <v>0</v>
      </c>
      <c r="AZ17" s="13"/>
      <c r="BA17" s="13" t="s">
        <v>72</v>
      </c>
    </row>
    <row r="18" spans="1:53" x14ac:dyDescent="0.25">
      <c r="A18" s="13">
        <v>816002451</v>
      </c>
      <c r="B18" s="13" t="s">
        <v>69</v>
      </c>
      <c r="C18" s="13" t="s">
        <v>0</v>
      </c>
      <c r="D18" s="13">
        <v>19588</v>
      </c>
      <c r="E18" s="13" t="s">
        <v>173</v>
      </c>
      <c r="F18" s="13" t="s">
        <v>174</v>
      </c>
      <c r="G18" s="13" t="s">
        <v>0</v>
      </c>
      <c r="H18" s="13">
        <v>19588</v>
      </c>
      <c r="I18" s="13" t="s">
        <v>72</v>
      </c>
      <c r="J18" s="21">
        <v>44971</v>
      </c>
      <c r="K18" s="22">
        <v>25000</v>
      </c>
      <c r="L18" s="22">
        <v>25000</v>
      </c>
      <c r="M18" s="13" t="s">
        <v>96</v>
      </c>
      <c r="N18" s="13" t="s">
        <v>246</v>
      </c>
      <c r="O18" s="22">
        <v>0</v>
      </c>
      <c r="P18" s="13"/>
      <c r="Q18" s="13"/>
      <c r="R18" s="22">
        <v>0</v>
      </c>
      <c r="S18" s="13"/>
      <c r="T18" s="13"/>
      <c r="U18" s="13"/>
      <c r="V18" s="13"/>
      <c r="W18" s="13"/>
      <c r="X18" s="13" t="s">
        <v>77</v>
      </c>
      <c r="Y18" s="22">
        <v>25000</v>
      </c>
      <c r="Z18" s="22">
        <v>0</v>
      </c>
      <c r="AA18" s="22">
        <v>0</v>
      </c>
      <c r="AB18" s="22">
        <v>0</v>
      </c>
      <c r="AC18" s="22">
        <v>25000</v>
      </c>
      <c r="AD18" s="22">
        <v>0</v>
      </c>
      <c r="AE18" s="22">
        <v>0</v>
      </c>
      <c r="AF18" s="22">
        <v>0</v>
      </c>
      <c r="AG18" s="22">
        <v>1</v>
      </c>
      <c r="AH18" s="22">
        <v>24500</v>
      </c>
      <c r="AI18" s="22">
        <v>0</v>
      </c>
      <c r="AJ18" s="13">
        <v>4800059472</v>
      </c>
      <c r="AK18" s="21" t="s">
        <v>245</v>
      </c>
      <c r="AL18" s="22">
        <v>4308301</v>
      </c>
      <c r="AM18" s="13">
        <v>223483360413244</v>
      </c>
      <c r="AN18" s="13"/>
      <c r="AO18" s="13"/>
      <c r="AP18" s="21">
        <v>44986</v>
      </c>
      <c r="AQ18" s="13"/>
      <c r="AR18" s="13">
        <v>2</v>
      </c>
      <c r="AS18" s="13"/>
      <c r="AT18" s="13" t="s">
        <v>79</v>
      </c>
      <c r="AU18" s="13">
        <v>1</v>
      </c>
      <c r="AV18" s="13">
        <v>20230330</v>
      </c>
      <c r="AW18" s="13">
        <v>20230307</v>
      </c>
      <c r="AX18" s="22">
        <v>25000</v>
      </c>
      <c r="AY18" s="22">
        <v>0</v>
      </c>
      <c r="AZ18" s="13"/>
      <c r="BA18" s="13" t="s">
        <v>72</v>
      </c>
    </row>
    <row r="19" spans="1:53" x14ac:dyDescent="0.25">
      <c r="A19" s="13">
        <v>816002451</v>
      </c>
      <c r="B19" s="13" t="s">
        <v>69</v>
      </c>
      <c r="C19" s="13" t="s">
        <v>0</v>
      </c>
      <c r="D19" s="13">
        <v>19590</v>
      </c>
      <c r="E19" s="13" t="s">
        <v>175</v>
      </c>
      <c r="F19" s="13" t="s">
        <v>176</v>
      </c>
      <c r="G19" s="13" t="s">
        <v>0</v>
      </c>
      <c r="H19" s="13">
        <v>19590</v>
      </c>
      <c r="I19" s="13" t="s">
        <v>72</v>
      </c>
      <c r="J19" s="21">
        <v>44971</v>
      </c>
      <c r="K19" s="22">
        <v>25000</v>
      </c>
      <c r="L19" s="22">
        <v>25000</v>
      </c>
      <c r="M19" s="13" t="s">
        <v>96</v>
      </c>
      <c r="N19" s="13" t="s">
        <v>246</v>
      </c>
      <c r="O19" s="22">
        <v>0</v>
      </c>
      <c r="P19" s="13"/>
      <c r="Q19" s="13"/>
      <c r="R19" s="22">
        <v>0</v>
      </c>
      <c r="S19" s="13"/>
      <c r="T19" s="13"/>
      <c r="U19" s="13"/>
      <c r="V19" s="13"/>
      <c r="W19" s="13"/>
      <c r="X19" s="13" t="s">
        <v>77</v>
      </c>
      <c r="Y19" s="22">
        <v>25000</v>
      </c>
      <c r="Z19" s="22">
        <v>0</v>
      </c>
      <c r="AA19" s="22">
        <v>0</v>
      </c>
      <c r="AB19" s="22">
        <v>0</v>
      </c>
      <c r="AC19" s="22">
        <v>25000</v>
      </c>
      <c r="AD19" s="22">
        <v>0</v>
      </c>
      <c r="AE19" s="22">
        <v>0</v>
      </c>
      <c r="AF19" s="22">
        <v>0</v>
      </c>
      <c r="AG19" s="22">
        <v>1</v>
      </c>
      <c r="AH19" s="22">
        <v>24500</v>
      </c>
      <c r="AI19" s="22">
        <v>0</v>
      </c>
      <c r="AJ19" s="13">
        <v>4800059472</v>
      </c>
      <c r="AK19" s="21" t="s">
        <v>245</v>
      </c>
      <c r="AL19" s="22">
        <v>4308301</v>
      </c>
      <c r="AM19" s="13">
        <v>230323360576971</v>
      </c>
      <c r="AN19" s="13"/>
      <c r="AO19" s="13"/>
      <c r="AP19" s="21">
        <v>44986</v>
      </c>
      <c r="AQ19" s="13"/>
      <c r="AR19" s="13">
        <v>2</v>
      </c>
      <c r="AS19" s="13"/>
      <c r="AT19" s="13" t="s">
        <v>79</v>
      </c>
      <c r="AU19" s="13">
        <v>1</v>
      </c>
      <c r="AV19" s="13">
        <v>20230330</v>
      </c>
      <c r="AW19" s="13">
        <v>20230307</v>
      </c>
      <c r="AX19" s="22">
        <v>25000</v>
      </c>
      <c r="AY19" s="22">
        <v>0</v>
      </c>
      <c r="AZ19" s="13"/>
      <c r="BA19" s="13" t="s">
        <v>72</v>
      </c>
    </row>
    <row r="20" spans="1:53" x14ac:dyDescent="0.25">
      <c r="A20" s="13">
        <v>816002451</v>
      </c>
      <c r="B20" s="13" t="s">
        <v>69</v>
      </c>
      <c r="C20" s="13" t="s">
        <v>2</v>
      </c>
      <c r="D20" s="13">
        <v>10895</v>
      </c>
      <c r="E20" s="13" t="s">
        <v>223</v>
      </c>
      <c r="F20" s="13" t="s">
        <v>224</v>
      </c>
      <c r="G20" s="13" t="s">
        <v>2</v>
      </c>
      <c r="H20" s="13">
        <v>10895</v>
      </c>
      <c r="I20" s="13" t="s">
        <v>72</v>
      </c>
      <c r="J20" s="21">
        <v>44974</v>
      </c>
      <c r="K20" s="22">
        <v>25000</v>
      </c>
      <c r="L20" s="22">
        <v>25000</v>
      </c>
      <c r="M20" s="13" t="s">
        <v>96</v>
      </c>
      <c r="N20" s="13" t="s">
        <v>246</v>
      </c>
      <c r="O20" s="22">
        <v>0</v>
      </c>
      <c r="P20" s="13"/>
      <c r="Q20" s="13"/>
      <c r="R20" s="22">
        <v>0</v>
      </c>
      <c r="S20" s="13"/>
      <c r="T20" s="13"/>
      <c r="U20" s="13"/>
      <c r="V20" s="13"/>
      <c r="W20" s="13"/>
      <c r="X20" s="13" t="s">
        <v>77</v>
      </c>
      <c r="Y20" s="22">
        <v>25000</v>
      </c>
      <c r="Z20" s="22">
        <v>0</v>
      </c>
      <c r="AA20" s="22">
        <v>0</v>
      </c>
      <c r="AB20" s="22">
        <v>0</v>
      </c>
      <c r="AC20" s="22">
        <v>25000</v>
      </c>
      <c r="AD20" s="22">
        <v>0</v>
      </c>
      <c r="AE20" s="22">
        <v>0</v>
      </c>
      <c r="AF20" s="22">
        <v>0</v>
      </c>
      <c r="AG20" s="22">
        <v>1</v>
      </c>
      <c r="AH20" s="22">
        <v>24500</v>
      </c>
      <c r="AI20" s="22">
        <v>0</v>
      </c>
      <c r="AJ20" s="13">
        <v>4800059472</v>
      </c>
      <c r="AK20" s="21" t="s">
        <v>245</v>
      </c>
      <c r="AL20" s="22">
        <v>4308301</v>
      </c>
      <c r="AM20" s="13">
        <v>230023360589765</v>
      </c>
      <c r="AN20" s="13"/>
      <c r="AO20" s="13"/>
      <c r="AP20" s="21">
        <v>44986</v>
      </c>
      <c r="AQ20" s="13"/>
      <c r="AR20" s="13">
        <v>2</v>
      </c>
      <c r="AS20" s="13"/>
      <c r="AT20" s="13" t="s">
        <v>79</v>
      </c>
      <c r="AU20" s="13">
        <v>1</v>
      </c>
      <c r="AV20" s="13">
        <v>20230330</v>
      </c>
      <c r="AW20" s="13">
        <v>20230307</v>
      </c>
      <c r="AX20" s="22">
        <v>25000</v>
      </c>
      <c r="AY20" s="22">
        <v>0</v>
      </c>
      <c r="AZ20" s="13"/>
      <c r="BA20" s="13" t="s">
        <v>72</v>
      </c>
    </row>
    <row r="21" spans="1:53" x14ac:dyDescent="0.25">
      <c r="A21" s="13">
        <v>816002451</v>
      </c>
      <c r="B21" s="13" t="s">
        <v>69</v>
      </c>
      <c r="C21" s="13" t="s">
        <v>0</v>
      </c>
      <c r="D21" s="13">
        <v>19639</v>
      </c>
      <c r="E21" s="13" t="s">
        <v>103</v>
      </c>
      <c r="F21" s="13" t="s">
        <v>104</v>
      </c>
      <c r="G21" s="13" t="s">
        <v>0</v>
      </c>
      <c r="H21" s="13">
        <v>19639</v>
      </c>
      <c r="I21" s="13" t="s">
        <v>72</v>
      </c>
      <c r="J21" s="21">
        <v>44974</v>
      </c>
      <c r="K21" s="22">
        <v>25000</v>
      </c>
      <c r="L21" s="22">
        <v>25000</v>
      </c>
      <c r="M21" s="13" t="s">
        <v>96</v>
      </c>
      <c r="N21" s="13" t="s">
        <v>97</v>
      </c>
      <c r="O21" s="22">
        <v>24500</v>
      </c>
      <c r="P21" s="13">
        <v>1222243259</v>
      </c>
      <c r="Q21" s="13"/>
      <c r="R21" s="22">
        <v>0</v>
      </c>
      <c r="S21" s="13"/>
      <c r="T21" s="13"/>
      <c r="U21" s="13"/>
      <c r="V21" s="13"/>
      <c r="W21" s="13"/>
      <c r="X21" s="13" t="s">
        <v>77</v>
      </c>
      <c r="Y21" s="22">
        <v>25000</v>
      </c>
      <c r="Z21" s="22">
        <v>0</v>
      </c>
      <c r="AA21" s="22">
        <v>0</v>
      </c>
      <c r="AB21" s="22">
        <v>0</v>
      </c>
      <c r="AC21" s="22">
        <v>25000</v>
      </c>
      <c r="AD21" s="22">
        <v>0</v>
      </c>
      <c r="AE21" s="22">
        <v>0</v>
      </c>
      <c r="AF21" s="22">
        <v>0</v>
      </c>
      <c r="AG21" s="22">
        <v>0</v>
      </c>
      <c r="AH21" s="22">
        <v>0</v>
      </c>
      <c r="AI21" s="22">
        <v>0</v>
      </c>
      <c r="AJ21" s="13"/>
      <c r="AK21" s="21"/>
      <c r="AL21" s="22">
        <v>0</v>
      </c>
      <c r="AM21" s="13">
        <v>230043360325894</v>
      </c>
      <c r="AN21" s="13"/>
      <c r="AO21" s="13"/>
      <c r="AP21" s="21">
        <v>44986</v>
      </c>
      <c r="AQ21" s="13"/>
      <c r="AR21" s="13">
        <v>2</v>
      </c>
      <c r="AS21" s="13"/>
      <c r="AT21" s="13" t="s">
        <v>79</v>
      </c>
      <c r="AU21" s="13">
        <v>1</v>
      </c>
      <c r="AV21" s="13">
        <v>20230330</v>
      </c>
      <c r="AW21" s="13">
        <v>20230307</v>
      </c>
      <c r="AX21" s="22">
        <v>25000</v>
      </c>
      <c r="AY21" s="22">
        <v>0</v>
      </c>
      <c r="AZ21" s="13"/>
      <c r="BA21" s="13" t="s">
        <v>72</v>
      </c>
    </row>
    <row r="22" spans="1:53" x14ac:dyDescent="0.25">
      <c r="A22" s="13">
        <v>816002451</v>
      </c>
      <c r="B22" s="13" t="s">
        <v>69</v>
      </c>
      <c r="C22" s="13" t="s">
        <v>3</v>
      </c>
      <c r="D22" s="13">
        <v>4508</v>
      </c>
      <c r="E22" s="13" t="s">
        <v>109</v>
      </c>
      <c r="F22" s="13" t="s">
        <v>110</v>
      </c>
      <c r="G22" s="13" t="s">
        <v>3</v>
      </c>
      <c r="H22" s="13">
        <v>4508</v>
      </c>
      <c r="I22" s="13" t="s">
        <v>72</v>
      </c>
      <c r="J22" s="21">
        <v>44975</v>
      </c>
      <c r="K22" s="22">
        <v>25000</v>
      </c>
      <c r="L22" s="22">
        <v>25000</v>
      </c>
      <c r="M22" s="13" t="s">
        <v>96</v>
      </c>
      <c r="N22" s="13" t="s">
        <v>246</v>
      </c>
      <c r="O22" s="22">
        <v>0</v>
      </c>
      <c r="P22" s="13"/>
      <c r="Q22" s="13"/>
      <c r="R22" s="22">
        <v>0</v>
      </c>
      <c r="S22" s="13"/>
      <c r="T22" s="13"/>
      <c r="U22" s="13"/>
      <c r="V22" s="13"/>
      <c r="W22" s="13"/>
      <c r="X22" s="13" t="s">
        <v>77</v>
      </c>
      <c r="Y22" s="22">
        <v>25000</v>
      </c>
      <c r="Z22" s="22">
        <v>0</v>
      </c>
      <c r="AA22" s="22">
        <v>0</v>
      </c>
      <c r="AB22" s="22">
        <v>0</v>
      </c>
      <c r="AC22" s="22">
        <v>25000</v>
      </c>
      <c r="AD22" s="22">
        <v>0</v>
      </c>
      <c r="AE22" s="22">
        <v>0</v>
      </c>
      <c r="AF22" s="22">
        <v>0</v>
      </c>
      <c r="AG22" s="22">
        <v>1</v>
      </c>
      <c r="AH22" s="22">
        <v>24500</v>
      </c>
      <c r="AI22" s="22">
        <v>0</v>
      </c>
      <c r="AJ22" s="13">
        <v>4800059472</v>
      </c>
      <c r="AK22" s="21" t="s">
        <v>245</v>
      </c>
      <c r="AL22" s="22">
        <v>4308301</v>
      </c>
      <c r="AM22" s="13">
        <v>230193360435402</v>
      </c>
      <c r="AN22" s="13"/>
      <c r="AO22" s="13"/>
      <c r="AP22" s="21">
        <v>44986</v>
      </c>
      <c r="AQ22" s="13"/>
      <c r="AR22" s="13">
        <v>2</v>
      </c>
      <c r="AS22" s="13"/>
      <c r="AT22" s="13" t="s">
        <v>79</v>
      </c>
      <c r="AU22" s="13">
        <v>1</v>
      </c>
      <c r="AV22" s="13">
        <v>20230330</v>
      </c>
      <c r="AW22" s="13">
        <v>20230307</v>
      </c>
      <c r="AX22" s="22">
        <v>25000</v>
      </c>
      <c r="AY22" s="22">
        <v>0</v>
      </c>
      <c r="AZ22" s="13"/>
      <c r="BA22" s="13" t="s">
        <v>72</v>
      </c>
    </row>
    <row r="23" spans="1:53" x14ac:dyDescent="0.25">
      <c r="A23" s="13">
        <v>816002451</v>
      </c>
      <c r="B23" s="13" t="s">
        <v>69</v>
      </c>
      <c r="C23" s="13" t="s">
        <v>3</v>
      </c>
      <c r="D23" s="13">
        <v>4510</v>
      </c>
      <c r="E23" s="13" t="s">
        <v>111</v>
      </c>
      <c r="F23" s="13" t="s">
        <v>112</v>
      </c>
      <c r="G23" s="13" t="s">
        <v>3</v>
      </c>
      <c r="H23" s="13">
        <v>4510</v>
      </c>
      <c r="I23" s="13" t="s">
        <v>72</v>
      </c>
      <c r="J23" s="21">
        <v>44975</v>
      </c>
      <c r="K23" s="22">
        <v>25000</v>
      </c>
      <c r="L23" s="22">
        <v>25000</v>
      </c>
      <c r="M23" s="13" t="s">
        <v>96</v>
      </c>
      <c r="N23" s="13" t="s">
        <v>246</v>
      </c>
      <c r="O23" s="22">
        <v>0</v>
      </c>
      <c r="P23" s="13"/>
      <c r="Q23" s="13"/>
      <c r="R23" s="22">
        <v>0</v>
      </c>
      <c r="S23" s="13"/>
      <c r="T23" s="13"/>
      <c r="U23" s="13"/>
      <c r="V23" s="13"/>
      <c r="W23" s="13"/>
      <c r="X23" s="13" t="s">
        <v>77</v>
      </c>
      <c r="Y23" s="22">
        <v>25000</v>
      </c>
      <c r="Z23" s="22">
        <v>0</v>
      </c>
      <c r="AA23" s="22">
        <v>0</v>
      </c>
      <c r="AB23" s="22">
        <v>0</v>
      </c>
      <c r="AC23" s="22">
        <v>25000</v>
      </c>
      <c r="AD23" s="22">
        <v>0</v>
      </c>
      <c r="AE23" s="22">
        <v>0</v>
      </c>
      <c r="AF23" s="22">
        <v>0</v>
      </c>
      <c r="AG23" s="22">
        <v>1</v>
      </c>
      <c r="AH23" s="22">
        <v>24500</v>
      </c>
      <c r="AI23" s="22">
        <v>0</v>
      </c>
      <c r="AJ23" s="13">
        <v>4800059472</v>
      </c>
      <c r="AK23" s="21" t="s">
        <v>245</v>
      </c>
      <c r="AL23" s="22">
        <v>4308301</v>
      </c>
      <c r="AM23" s="13">
        <v>223533360558308</v>
      </c>
      <c r="AN23" s="13"/>
      <c r="AO23" s="13"/>
      <c r="AP23" s="21">
        <v>44986</v>
      </c>
      <c r="AQ23" s="13"/>
      <c r="AR23" s="13">
        <v>2</v>
      </c>
      <c r="AS23" s="13"/>
      <c r="AT23" s="13" t="s">
        <v>79</v>
      </c>
      <c r="AU23" s="13">
        <v>1</v>
      </c>
      <c r="AV23" s="13">
        <v>20230330</v>
      </c>
      <c r="AW23" s="13">
        <v>20230307</v>
      </c>
      <c r="AX23" s="22">
        <v>25000</v>
      </c>
      <c r="AY23" s="22">
        <v>0</v>
      </c>
      <c r="AZ23" s="13"/>
      <c r="BA23" s="13" t="s">
        <v>72</v>
      </c>
    </row>
    <row r="24" spans="1:53" x14ac:dyDescent="0.25">
      <c r="A24" s="13">
        <v>816002451</v>
      </c>
      <c r="B24" s="13" t="s">
        <v>69</v>
      </c>
      <c r="C24" s="13" t="s">
        <v>3</v>
      </c>
      <c r="D24" s="13">
        <v>4511</v>
      </c>
      <c r="E24" s="13" t="s">
        <v>113</v>
      </c>
      <c r="F24" s="13" t="s">
        <v>114</v>
      </c>
      <c r="G24" s="13" t="s">
        <v>3</v>
      </c>
      <c r="H24" s="13">
        <v>4511</v>
      </c>
      <c r="I24" s="13" t="s">
        <v>72</v>
      </c>
      <c r="J24" s="21">
        <v>44975</v>
      </c>
      <c r="K24" s="22">
        <v>25000</v>
      </c>
      <c r="L24" s="22">
        <v>25000</v>
      </c>
      <c r="M24" s="13" t="s">
        <v>96</v>
      </c>
      <c r="N24" s="13" t="s">
        <v>246</v>
      </c>
      <c r="O24" s="22">
        <v>0</v>
      </c>
      <c r="P24" s="13"/>
      <c r="Q24" s="13"/>
      <c r="R24" s="22">
        <v>0</v>
      </c>
      <c r="S24" s="13"/>
      <c r="T24" s="13"/>
      <c r="U24" s="13"/>
      <c r="V24" s="13"/>
      <c r="W24" s="13"/>
      <c r="X24" s="13" t="s">
        <v>77</v>
      </c>
      <c r="Y24" s="22">
        <v>25000</v>
      </c>
      <c r="Z24" s="22">
        <v>0</v>
      </c>
      <c r="AA24" s="22">
        <v>0</v>
      </c>
      <c r="AB24" s="22">
        <v>0</v>
      </c>
      <c r="AC24" s="22">
        <v>25000</v>
      </c>
      <c r="AD24" s="22">
        <v>0</v>
      </c>
      <c r="AE24" s="22">
        <v>0</v>
      </c>
      <c r="AF24" s="22">
        <v>0</v>
      </c>
      <c r="AG24" s="22">
        <v>1</v>
      </c>
      <c r="AH24" s="22">
        <v>24500</v>
      </c>
      <c r="AI24" s="22">
        <v>0</v>
      </c>
      <c r="AJ24" s="13">
        <v>4800059472</v>
      </c>
      <c r="AK24" s="21" t="s">
        <v>245</v>
      </c>
      <c r="AL24" s="22">
        <v>4308301</v>
      </c>
      <c r="AM24" s="13">
        <v>230073360451561</v>
      </c>
      <c r="AN24" s="13"/>
      <c r="AO24" s="13"/>
      <c r="AP24" s="21">
        <v>44986</v>
      </c>
      <c r="AQ24" s="13"/>
      <c r="AR24" s="13">
        <v>2</v>
      </c>
      <c r="AS24" s="13"/>
      <c r="AT24" s="13" t="s">
        <v>79</v>
      </c>
      <c r="AU24" s="13">
        <v>1</v>
      </c>
      <c r="AV24" s="13">
        <v>20230330</v>
      </c>
      <c r="AW24" s="13">
        <v>20230307</v>
      </c>
      <c r="AX24" s="22">
        <v>25000</v>
      </c>
      <c r="AY24" s="22">
        <v>0</v>
      </c>
      <c r="AZ24" s="13"/>
      <c r="BA24" s="13" t="s">
        <v>72</v>
      </c>
    </row>
    <row r="25" spans="1:53" x14ac:dyDescent="0.25">
      <c r="A25" s="13">
        <v>816002451</v>
      </c>
      <c r="B25" s="13" t="s">
        <v>69</v>
      </c>
      <c r="C25" s="13" t="s">
        <v>3</v>
      </c>
      <c r="D25" s="13">
        <v>4509</v>
      </c>
      <c r="E25" s="13" t="s">
        <v>98</v>
      </c>
      <c r="F25" s="13" t="s">
        <v>99</v>
      </c>
      <c r="G25" s="13" t="s">
        <v>72</v>
      </c>
      <c r="H25" s="13" t="s">
        <v>72</v>
      </c>
      <c r="I25" s="13" t="s">
        <v>72</v>
      </c>
      <c r="J25" s="21">
        <v>44975</v>
      </c>
      <c r="K25" s="22">
        <v>205000</v>
      </c>
      <c r="L25" s="22">
        <v>205000</v>
      </c>
      <c r="M25" s="13" t="s">
        <v>100</v>
      </c>
      <c r="N25" s="13" t="s">
        <v>101</v>
      </c>
      <c r="O25" s="22">
        <v>0</v>
      </c>
      <c r="P25" s="13"/>
      <c r="Q25" s="13"/>
      <c r="R25" s="22">
        <v>0</v>
      </c>
      <c r="S25" s="13"/>
      <c r="T25" s="13"/>
      <c r="U25" s="13"/>
      <c r="V25" s="13"/>
      <c r="W25" s="13"/>
      <c r="X25" s="13" t="s">
        <v>102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13"/>
      <c r="AK25" s="21"/>
      <c r="AL25" s="22">
        <v>0</v>
      </c>
      <c r="AM25" s="13"/>
      <c r="AN25" s="13"/>
      <c r="AO25" s="13"/>
      <c r="AP25" s="21">
        <v>44986</v>
      </c>
      <c r="AQ25" s="13"/>
      <c r="AR25" s="13"/>
      <c r="AS25" s="13"/>
      <c r="AT25" s="13" t="s">
        <v>79</v>
      </c>
      <c r="AU25" s="13"/>
      <c r="AV25" s="13"/>
      <c r="AW25" s="13"/>
      <c r="AX25" s="22">
        <v>0</v>
      </c>
      <c r="AY25" s="22">
        <v>0</v>
      </c>
      <c r="AZ25" s="13"/>
      <c r="BA25" s="13" t="s">
        <v>72</v>
      </c>
    </row>
    <row r="26" spans="1:53" x14ac:dyDescent="0.25">
      <c r="A26" s="13">
        <v>816002451</v>
      </c>
      <c r="B26" s="13" t="s">
        <v>69</v>
      </c>
      <c r="C26" s="13" t="s">
        <v>3</v>
      </c>
      <c r="D26" s="13">
        <v>4657</v>
      </c>
      <c r="E26" s="13" t="s">
        <v>115</v>
      </c>
      <c r="F26" s="13" t="s">
        <v>116</v>
      </c>
      <c r="G26" s="13" t="s">
        <v>3</v>
      </c>
      <c r="H26" s="13">
        <v>4657</v>
      </c>
      <c r="I26" s="13" t="s">
        <v>72</v>
      </c>
      <c r="J26" s="21">
        <v>44977</v>
      </c>
      <c r="K26" s="22">
        <v>85000</v>
      </c>
      <c r="L26" s="22">
        <v>85000</v>
      </c>
      <c r="M26" s="13" t="s">
        <v>96</v>
      </c>
      <c r="N26" s="13" t="s">
        <v>246</v>
      </c>
      <c r="O26" s="22">
        <v>0</v>
      </c>
      <c r="P26" s="13"/>
      <c r="Q26" s="13"/>
      <c r="R26" s="22">
        <v>0</v>
      </c>
      <c r="S26" s="13"/>
      <c r="T26" s="13"/>
      <c r="U26" s="13"/>
      <c r="V26" s="13"/>
      <c r="W26" s="13"/>
      <c r="X26" s="13" t="s">
        <v>77</v>
      </c>
      <c r="Y26" s="22">
        <v>85000</v>
      </c>
      <c r="Z26" s="22">
        <v>0</v>
      </c>
      <c r="AA26" s="22">
        <v>0</v>
      </c>
      <c r="AB26" s="22">
        <v>0</v>
      </c>
      <c r="AC26" s="22">
        <v>85000</v>
      </c>
      <c r="AD26" s="22">
        <v>0</v>
      </c>
      <c r="AE26" s="22">
        <v>0</v>
      </c>
      <c r="AF26" s="22">
        <v>0</v>
      </c>
      <c r="AG26" s="22">
        <v>1</v>
      </c>
      <c r="AH26" s="22">
        <v>83300</v>
      </c>
      <c r="AI26" s="22">
        <v>0</v>
      </c>
      <c r="AJ26" s="13">
        <v>4800059472</v>
      </c>
      <c r="AK26" s="21" t="s">
        <v>245</v>
      </c>
      <c r="AL26" s="22">
        <v>4308301</v>
      </c>
      <c r="AM26" s="13">
        <v>230343360316585</v>
      </c>
      <c r="AN26" s="13"/>
      <c r="AO26" s="13"/>
      <c r="AP26" s="21">
        <v>44986</v>
      </c>
      <c r="AQ26" s="13"/>
      <c r="AR26" s="13">
        <v>2</v>
      </c>
      <c r="AS26" s="13"/>
      <c r="AT26" s="13" t="s">
        <v>79</v>
      </c>
      <c r="AU26" s="13">
        <v>1</v>
      </c>
      <c r="AV26" s="13">
        <v>20230330</v>
      </c>
      <c r="AW26" s="13">
        <v>20230307</v>
      </c>
      <c r="AX26" s="22">
        <v>85000</v>
      </c>
      <c r="AY26" s="22">
        <v>0</v>
      </c>
      <c r="AZ26" s="13"/>
      <c r="BA26" s="13" t="s">
        <v>72</v>
      </c>
    </row>
    <row r="27" spans="1:53" x14ac:dyDescent="0.25">
      <c r="A27" s="13">
        <v>816002451</v>
      </c>
      <c r="B27" s="13" t="s">
        <v>69</v>
      </c>
      <c r="C27" s="13" t="s">
        <v>2</v>
      </c>
      <c r="D27" s="13">
        <v>10929</v>
      </c>
      <c r="E27" s="13" t="s">
        <v>225</v>
      </c>
      <c r="F27" s="13" t="s">
        <v>226</v>
      </c>
      <c r="G27" s="13" t="s">
        <v>2</v>
      </c>
      <c r="H27" s="13">
        <v>10929</v>
      </c>
      <c r="I27" s="13" t="s">
        <v>72</v>
      </c>
      <c r="J27" s="21">
        <v>44977</v>
      </c>
      <c r="K27" s="22">
        <v>25000</v>
      </c>
      <c r="L27" s="22">
        <v>25000</v>
      </c>
      <c r="M27" s="13" t="s">
        <v>96</v>
      </c>
      <c r="N27" s="13" t="s">
        <v>246</v>
      </c>
      <c r="O27" s="22">
        <v>0</v>
      </c>
      <c r="P27" s="13"/>
      <c r="Q27" s="13"/>
      <c r="R27" s="22">
        <v>0</v>
      </c>
      <c r="S27" s="13"/>
      <c r="T27" s="13"/>
      <c r="U27" s="13"/>
      <c r="V27" s="13"/>
      <c r="W27" s="13"/>
      <c r="X27" s="13" t="s">
        <v>77</v>
      </c>
      <c r="Y27" s="22">
        <v>25000</v>
      </c>
      <c r="Z27" s="22">
        <v>0</v>
      </c>
      <c r="AA27" s="22">
        <v>0</v>
      </c>
      <c r="AB27" s="22">
        <v>0</v>
      </c>
      <c r="AC27" s="22">
        <v>25000</v>
      </c>
      <c r="AD27" s="22">
        <v>0</v>
      </c>
      <c r="AE27" s="22">
        <v>0</v>
      </c>
      <c r="AF27" s="22">
        <v>0</v>
      </c>
      <c r="AG27" s="22">
        <v>1</v>
      </c>
      <c r="AH27" s="22">
        <v>24500</v>
      </c>
      <c r="AI27" s="22">
        <v>0</v>
      </c>
      <c r="AJ27" s="13">
        <v>4800059472</v>
      </c>
      <c r="AK27" s="21" t="s">
        <v>245</v>
      </c>
      <c r="AL27" s="22">
        <v>4308301</v>
      </c>
      <c r="AM27" s="13">
        <v>230023360367771</v>
      </c>
      <c r="AN27" s="13"/>
      <c r="AO27" s="13"/>
      <c r="AP27" s="21">
        <v>44986</v>
      </c>
      <c r="AQ27" s="13"/>
      <c r="AR27" s="13">
        <v>2</v>
      </c>
      <c r="AS27" s="13"/>
      <c r="AT27" s="13" t="s">
        <v>79</v>
      </c>
      <c r="AU27" s="13">
        <v>1</v>
      </c>
      <c r="AV27" s="13">
        <v>20230330</v>
      </c>
      <c r="AW27" s="13">
        <v>20230307</v>
      </c>
      <c r="AX27" s="22">
        <v>25000</v>
      </c>
      <c r="AY27" s="22">
        <v>0</v>
      </c>
      <c r="AZ27" s="13"/>
      <c r="BA27" s="13" t="s">
        <v>72</v>
      </c>
    </row>
    <row r="28" spans="1:53" x14ac:dyDescent="0.25">
      <c r="A28" s="13">
        <v>816002451</v>
      </c>
      <c r="B28" s="13" t="s">
        <v>69</v>
      </c>
      <c r="C28" s="13" t="s">
        <v>3</v>
      </c>
      <c r="D28" s="13">
        <v>4785</v>
      </c>
      <c r="E28" s="13" t="s">
        <v>117</v>
      </c>
      <c r="F28" s="13" t="s">
        <v>118</v>
      </c>
      <c r="G28" s="13" t="s">
        <v>3</v>
      </c>
      <c r="H28" s="13">
        <v>4785</v>
      </c>
      <c r="I28" s="13" t="s">
        <v>72</v>
      </c>
      <c r="J28" s="21">
        <v>44980</v>
      </c>
      <c r="K28" s="22">
        <v>25000</v>
      </c>
      <c r="L28" s="22">
        <v>25000</v>
      </c>
      <c r="M28" s="13" t="s">
        <v>96</v>
      </c>
      <c r="N28" s="13" t="s">
        <v>246</v>
      </c>
      <c r="O28" s="22">
        <v>0</v>
      </c>
      <c r="P28" s="13"/>
      <c r="Q28" s="13"/>
      <c r="R28" s="22">
        <v>0</v>
      </c>
      <c r="S28" s="13"/>
      <c r="T28" s="13"/>
      <c r="U28" s="13"/>
      <c r="V28" s="13"/>
      <c r="W28" s="13"/>
      <c r="X28" s="13" t="s">
        <v>77</v>
      </c>
      <c r="Y28" s="22">
        <v>25000</v>
      </c>
      <c r="Z28" s="22">
        <v>0</v>
      </c>
      <c r="AA28" s="22">
        <v>0</v>
      </c>
      <c r="AB28" s="22">
        <v>0</v>
      </c>
      <c r="AC28" s="22">
        <v>25000</v>
      </c>
      <c r="AD28" s="22">
        <v>0</v>
      </c>
      <c r="AE28" s="22">
        <v>0</v>
      </c>
      <c r="AF28" s="22">
        <v>0</v>
      </c>
      <c r="AG28" s="22">
        <v>1</v>
      </c>
      <c r="AH28" s="22">
        <v>24500</v>
      </c>
      <c r="AI28" s="22">
        <v>0</v>
      </c>
      <c r="AJ28" s="13">
        <v>4800059472</v>
      </c>
      <c r="AK28" s="21" t="s">
        <v>245</v>
      </c>
      <c r="AL28" s="22">
        <v>4308301</v>
      </c>
      <c r="AM28" s="13">
        <v>230233360370912</v>
      </c>
      <c r="AN28" s="13"/>
      <c r="AO28" s="13"/>
      <c r="AP28" s="21">
        <v>44986</v>
      </c>
      <c r="AQ28" s="13"/>
      <c r="AR28" s="13">
        <v>2</v>
      </c>
      <c r="AS28" s="13"/>
      <c r="AT28" s="13" t="s">
        <v>79</v>
      </c>
      <c r="AU28" s="13">
        <v>1</v>
      </c>
      <c r="AV28" s="13">
        <v>20230330</v>
      </c>
      <c r="AW28" s="13">
        <v>20230307</v>
      </c>
      <c r="AX28" s="22">
        <v>25000</v>
      </c>
      <c r="AY28" s="22">
        <v>0</v>
      </c>
      <c r="AZ28" s="13"/>
      <c r="BA28" s="13" t="s">
        <v>72</v>
      </c>
    </row>
    <row r="29" spans="1:53" x14ac:dyDescent="0.25">
      <c r="A29" s="13">
        <v>816002451</v>
      </c>
      <c r="B29" s="13" t="s">
        <v>69</v>
      </c>
      <c r="C29" s="13" t="s">
        <v>3</v>
      </c>
      <c r="D29" s="13">
        <v>4786</v>
      </c>
      <c r="E29" s="13" t="s">
        <v>119</v>
      </c>
      <c r="F29" s="13" t="s">
        <v>120</v>
      </c>
      <c r="G29" s="13" t="s">
        <v>3</v>
      </c>
      <c r="H29" s="13">
        <v>4786</v>
      </c>
      <c r="I29" s="13" t="s">
        <v>72</v>
      </c>
      <c r="J29" s="21">
        <v>44980</v>
      </c>
      <c r="K29" s="22">
        <v>25000</v>
      </c>
      <c r="L29" s="22">
        <v>25000</v>
      </c>
      <c r="M29" s="13" t="s">
        <v>96</v>
      </c>
      <c r="N29" s="13" t="s">
        <v>246</v>
      </c>
      <c r="O29" s="22">
        <v>0</v>
      </c>
      <c r="P29" s="13"/>
      <c r="Q29" s="13"/>
      <c r="R29" s="22">
        <v>0</v>
      </c>
      <c r="S29" s="13"/>
      <c r="T29" s="13"/>
      <c r="U29" s="13"/>
      <c r="V29" s="13"/>
      <c r="W29" s="13"/>
      <c r="X29" s="13" t="s">
        <v>77</v>
      </c>
      <c r="Y29" s="22">
        <v>25000</v>
      </c>
      <c r="Z29" s="22">
        <v>0</v>
      </c>
      <c r="AA29" s="22">
        <v>0</v>
      </c>
      <c r="AB29" s="22">
        <v>0</v>
      </c>
      <c r="AC29" s="22">
        <v>25000</v>
      </c>
      <c r="AD29" s="22">
        <v>0</v>
      </c>
      <c r="AE29" s="22">
        <v>0</v>
      </c>
      <c r="AF29" s="22">
        <v>0</v>
      </c>
      <c r="AG29" s="22">
        <v>1</v>
      </c>
      <c r="AH29" s="22">
        <v>24500</v>
      </c>
      <c r="AI29" s="22">
        <v>0</v>
      </c>
      <c r="AJ29" s="13">
        <v>4800059472</v>
      </c>
      <c r="AK29" s="21" t="s">
        <v>245</v>
      </c>
      <c r="AL29" s="22">
        <v>4308301</v>
      </c>
      <c r="AM29" s="13">
        <v>230233360516575</v>
      </c>
      <c r="AN29" s="13"/>
      <c r="AO29" s="13"/>
      <c r="AP29" s="21">
        <v>44986</v>
      </c>
      <c r="AQ29" s="13"/>
      <c r="AR29" s="13">
        <v>2</v>
      </c>
      <c r="AS29" s="13"/>
      <c r="AT29" s="13" t="s">
        <v>79</v>
      </c>
      <c r="AU29" s="13">
        <v>1</v>
      </c>
      <c r="AV29" s="13">
        <v>20230330</v>
      </c>
      <c r="AW29" s="13">
        <v>20230307</v>
      </c>
      <c r="AX29" s="22">
        <v>25000</v>
      </c>
      <c r="AY29" s="22">
        <v>0</v>
      </c>
      <c r="AZ29" s="13"/>
      <c r="BA29" s="13" t="s">
        <v>72</v>
      </c>
    </row>
    <row r="30" spans="1:53" x14ac:dyDescent="0.25">
      <c r="A30" s="13">
        <v>816002451</v>
      </c>
      <c r="B30" s="13" t="s">
        <v>69</v>
      </c>
      <c r="C30" s="13" t="s">
        <v>3</v>
      </c>
      <c r="D30" s="13">
        <v>4788</v>
      </c>
      <c r="E30" s="13" t="s">
        <v>121</v>
      </c>
      <c r="F30" s="13" t="s">
        <v>122</v>
      </c>
      <c r="G30" s="13" t="s">
        <v>3</v>
      </c>
      <c r="H30" s="13">
        <v>4788</v>
      </c>
      <c r="I30" s="13" t="s">
        <v>72</v>
      </c>
      <c r="J30" s="21">
        <v>44980</v>
      </c>
      <c r="K30" s="22">
        <v>200000</v>
      </c>
      <c r="L30" s="22">
        <v>200000</v>
      </c>
      <c r="M30" s="13" t="s">
        <v>96</v>
      </c>
      <c r="N30" s="13" t="s">
        <v>246</v>
      </c>
      <c r="O30" s="22">
        <v>0</v>
      </c>
      <c r="P30" s="13"/>
      <c r="Q30" s="13"/>
      <c r="R30" s="22">
        <v>0</v>
      </c>
      <c r="S30" s="13"/>
      <c r="T30" s="13"/>
      <c r="U30" s="13"/>
      <c r="V30" s="13"/>
      <c r="W30" s="13"/>
      <c r="X30" s="13" t="s">
        <v>77</v>
      </c>
      <c r="Y30" s="22">
        <v>200000</v>
      </c>
      <c r="Z30" s="22">
        <v>0</v>
      </c>
      <c r="AA30" s="22">
        <v>0</v>
      </c>
      <c r="AB30" s="22">
        <v>0</v>
      </c>
      <c r="AC30" s="22">
        <v>200000</v>
      </c>
      <c r="AD30" s="22">
        <v>0</v>
      </c>
      <c r="AE30" s="22">
        <v>0</v>
      </c>
      <c r="AF30" s="22">
        <v>0</v>
      </c>
      <c r="AG30" s="22">
        <v>1</v>
      </c>
      <c r="AH30" s="22">
        <v>196000</v>
      </c>
      <c r="AI30" s="22">
        <v>0</v>
      </c>
      <c r="AJ30" s="13">
        <v>4800059472</v>
      </c>
      <c r="AK30" s="21" t="s">
        <v>245</v>
      </c>
      <c r="AL30" s="22">
        <v>4308301</v>
      </c>
      <c r="AM30" s="13">
        <v>230443360581664</v>
      </c>
      <c r="AN30" s="13"/>
      <c r="AO30" s="13"/>
      <c r="AP30" s="21">
        <v>44986</v>
      </c>
      <c r="AQ30" s="13"/>
      <c r="AR30" s="13">
        <v>2</v>
      </c>
      <c r="AS30" s="13"/>
      <c r="AT30" s="13" t="s">
        <v>79</v>
      </c>
      <c r="AU30" s="13">
        <v>1</v>
      </c>
      <c r="AV30" s="13">
        <v>20230330</v>
      </c>
      <c r="AW30" s="13">
        <v>20230307</v>
      </c>
      <c r="AX30" s="22">
        <v>200000</v>
      </c>
      <c r="AY30" s="22">
        <v>0</v>
      </c>
      <c r="AZ30" s="13"/>
      <c r="BA30" s="13" t="s">
        <v>72</v>
      </c>
    </row>
    <row r="31" spans="1:53" x14ac:dyDescent="0.25">
      <c r="A31" s="13">
        <v>816002451</v>
      </c>
      <c r="B31" s="13" t="s">
        <v>69</v>
      </c>
      <c r="C31" s="13" t="s">
        <v>3</v>
      </c>
      <c r="D31" s="13">
        <v>4949</v>
      </c>
      <c r="E31" s="13" t="s">
        <v>123</v>
      </c>
      <c r="F31" s="13" t="s">
        <v>124</v>
      </c>
      <c r="G31" s="13" t="s">
        <v>3</v>
      </c>
      <c r="H31" s="13">
        <v>4949</v>
      </c>
      <c r="I31" s="13" t="s">
        <v>72</v>
      </c>
      <c r="J31" s="21">
        <v>44980</v>
      </c>
      <c r="K31" s="22">
        <v>210000</v>
      </c>
      <c r="L31" s="22">
        <v>210000</v>
      </c>
      <c r="M31" s="13" t="s">
        <v>96</v>
      </c>
      <c r="N31" s="13" t="s">
        <v>246</v>
      </c>
      <c r="O31" s="22">
        <v>0</v>
      </c>
      <c r="P31" s="13"/>
      <c r="Q31" s="13"/>
      <c r="R31" s="22">
        <v>0</v>
      </c>
      <c r="S31" s="13"/>
      <c r="T31" s="13"/>
      <c r="U31" s="13"/>
      <c r="V31" s="13"/>
      <c r="W31" s="13"/>
      <c r="X31" s="13" t="s">
        <v>77</v>
      </c>
      <c r="Y31" s="22">
        <v>210000</v>
      </c>
      <c r="Z31" s="22">
        <v>0</v>
      </c>
      <c r="AA31" s="22">
        <v>0</v>
      </c>
      <c r="AB31" s="22">
        <v>0</v>
      </c>
      <c r="AC31" s="22">
        <v>210000</v>
      </c>
      <c r="AD31" s="22">
        <v>0</v>
      </c>
      <c r="AE31" s="22">
        <v>0</v>
      </c>
      <c r="AF31" s="22">
        <v>0</v>
      </c>
      <c r="AG31" s="22">
        <v>1</v>
      </c>
      <c r="AH31" s="22">
        <v>205800</v>
      </c>
      <c r="AI31" s="22">
        <v>0</v>
      </c>
      <c r="AJ31" s="13">
        <v>4800059472</v>
      </c>
      <c r="AK31" s="21" t="s">
        <v>245</v>
      </c>
      <c r="AL31" s="22">
        <v>4308301</v>
      </c>
      <c r="AM31" s="13">
        <v>230343360315674</v>
      </c>
      <c r="AN31" s="13"/>
      <c r="AO31" s="13"/>
      <c r="AP31" s="21">
        <v>44986</v>
      </c>
      <c r="AQ31" s="13"/>
      <c r="AR31" s="13">
        <v>2</v>
      </c>
      <c r="AS31" s="13"/>
      <c r="AT31" s="13" t="s">
        <v>79</v>
      </c>
      <c r="AU31" s="13">
        <v>1</v>
      </c>
      <c r="AV31" s="13">
        <v>20230330</v>
      </c>
      <c r="AW31" s="13">
        <v>20230307</v>
      </c>
      <c r="AX31" s="22">
        <v>210000</v>
      </c>
      <c r="AY31" s="22">
        <v>0</v>
      </c>
      <c r="AZ31" s="13"/>
      <c r="BA31" s="13" t="s">
        <v>72</v>
      </c>
    </row>
    <row r="32" spans="1:53" x14ac:dyDescent="0.25">
      <c r="A32" s="13">
        <v>816002451</v>
      </c>
      <c r="B32" s="13" t="s">
        <v>69</v>
      </c>
      <c r="C32" s="13" t="s">
        <v>3</v>
      </c>
      <c r="D32" s="13">
        <v>4950</v>
      </c>
      <c r="E32" s="13" t="s">
        <v>89</v>
      </c>
      <c r="F32" s="13" t="s">
        <v>90</v>
      </c>
      <c r="G32" s="13" t="s">
        <v>3</v>
      </c>
      <c r="H32" s="13">
        <v>4950</v>
      </c>
      <c r="I32" s="13" t="s">
        <v>72</v>
      </c>
      <c r="J32" s="21">
        <v>44980</v>
      </c>
      <c r="K32" s="22">
        <v>25000</v>
      </c>
      <c r="L32" s="22">
        <v>25000</v>
      </c>
      <c r="M32" s="13" t="s">
        <v>91</v>
      </c>
      <c r="N32" s="13" t="s">
        <v>92</v>
      </c>
      <c r="O32" s="22">
        <v>20482</v>
      </c>
      <c r="P32" s="13">
        <v>1222243535</v>
      </c>
      <c r="Q32" s="13"/>
      <c r="R32" s="22">
        <v>4100</v>
      </c>
      <c r="S32" s="13" t="s">
        <v>86</v>
      </c>
      <c r="T32" s="13" t="s">
        <v>87</v>
      </c>
      <c r="U32" s="13"/>
      <c r="V32" s="13"/>
      <c r="W32" s="13"/>
      <c r="X32" s="13" t="s">
        <v>77</v>
      </c>
      <c r="Y32" s="22">
        <v>25000</v>
      </c>
      <c r="Z32" s="22">
        <v>0</v>
      </c>
      <c r="AA32" s="22">
        <v>0</v>
      </c>
      <c r="AB32" s="22">
        <v>0</v>
      </c>
      <c r="AC32" s="22">
        <v>20900</v>
      </c>
      <c r="AD32" s="22">
        <v>0</v>
      </c>
      <c r="AE32" s="22">
        <v>4100</v>
      </c>
      <c r="AF32" s="22">
        <v>4100</v>
      </c>
      <c r="AG32" s="22">
        <v>0</v>
      </c>
      <c r="AH32" s="22">
        <v>0</v>
      </c>
      <c r="AI32" s="22">
        <v>0</v>
      </c>
      <c r="AJ32" s="13"/>
      <c r="AK32" s="21"/>
      <c r="AL32" s="22">
        <v>0</v>
      </c>
      <c r="AM32" s="13">
        <v>230173360429886</v>
      </c>
      <c r="AN32" s="13"/>
      <c r="AO32" s="13" t="s">
        <v>93</v>
      </c>
      <c r="AP32" s="21">
        <v>44986</v>
      </c>
      <c r="AQ32" s="13"/>
      <c r="AR32" s="13">
        <v>9</v>
      </c>
      <c r="AS32" s="13"/>
      <c r="AT32" s="13" t="s">
        <v>79</v>
      </c>
      <c r="AU32" s="13">
        <v>1</v>
      </c>
      <c r="AV32" s="13">
        <v>21001231</v>
      </c>
      <c r="AW32" s="13">
        <v>20230307</v>
      </c>
      <c r="AX32" s="22">
        <v>25000</v>
      </c>
      <c r="AY32" s="22">
        <v>0</v>
      </c>
      <c r="AZ32" s="13"/>
      <c r="BA32" s="13" t="s">
        <v>72</v>
      </c>
    </row>
    <row r="33" spans="1:53" x14ac:dyDescent="0.25">
      <c r="A33" s="13">
        <v>816002451</v>
      </c>
      <c r="B33" s="13" t="s">
        <v>69</v>
      </c>
      <c r="C33" s="13" t="s">
        <v>1</v>
      </c>
      <c r="D33" s="13">
        <v>6096</v>
      </c>
      <c r="E33" s="13" t="s">
        <v>105</v>
      </c>
      <c r="F33" s="13" t="s">
        <v>106</v>
      </c>
      <c r="G33" s="13" t="s">
        <v>1</v>
      </c>
      <c r="H33" s="13">
        <v>6096</v>
      </c>
      <c r="I33" s="13" t="s">
        <v>72</v>
      </c>
      <c r="J33" s="21">
        <v>44981</v>
      </c>
      <c r="K33" s="22">
        <v>2229899</v>
      </c>
      <c r="L33" s="22">
        <v>2229899</v>
      </c>
      <c r="M33" s="13" t="s">
        <v>96</v>
      </c>
      <c r="N33" s="13" t="s">
        <v>246</v>
      </c>
      <c r="O33" s="22">
        <v>0</v>
      </c>
      <c r="P33" s="13"/>
      <c r="Q33" s="13"/>
      <c r="R33" s="22">
        <v>0</v>
      </c>
      <c r="S33" s="13"/>
      <c r="T33" s="13"/>
      <c r="U33" s="13"/>
      <c r="V33" s="13"/>
      <c r="W33" s="13"/>
      <c r="X33" s="13" t="s">
        <v>77</v>
      </c>
      <c r="Y33" s="22">
        <v>2229899</v>
      </c>
      <c r="Z33" s="22">
        <v>0</v>
      </c>
      <c r="AA33" s="22">
        <v>0</v>
      </c>
      <c r="AB33" s="22">
        <v>0</v>
      </c>
      <c r="AC33" s="22">
        <v>2229899</v>
      </c>
      <c r="AD33" s="22">
        <v>0</v>
      </c>
      <c r="AE33" s="22">
        <v>0</v>
      </c>
      <c r="AF33" s="22">
        <v>0</v>
      </c>
      <c r="AG33" s="22">
        <v>1</v>
      </c>
      <c r="AH33" s="22">
        <v>2185301</v>
      </c>
      <c r="AI33" s="22">
        <v>0</v>
      </c>
      <c r="AJ33" s="13">
        <v>4800059472</v>
      </c>
      <c r="AK33" s="21" t="s">
        <v>245</v>
      </c>
      <c r="AL33" s="22">
        <v>4308301</v>
      </c>
      <c r="AM33" s="13">
        <v>230043353373891</v>
      </c>
      <c r="AN33" s="13"/>
      <c r="AO33" s="13"/>
      <c r="AP33" s="21">
        <v>44986</v>
      </c>
      <c r="AQ33" s="13"/>
      <c r="AR33" s="13">
        <v>2</v>
      </c>
      <c r="AS33" s="13"/>
      <c r="AT33" s="13" t="s">
        <v>79</v>
      </c>
      <c r="AU33" s="13">
        <v>1</v>
      </c>
      <c r="AV33" s="13">
        <v>20230330</v>
      </c>
      <c r="AW33" s="13">
        <v>20230307</v>
      </c>
      <c r="AX33" s="22">
        <v>2229899</v>
      </c>
      <c r="AY33" s="22">
        <v>0</v>
      </c>
      <c r="AZ33" s="13"/>
      <c r="BA33" s="13" t="s">
        <v>72</v>
      </c>
    </row>
    <row r="34" spans="1:53" x14ac:dyDescent="0.25">
      <c r="A34" s="13">
        <v>816002451</v>
      </c>
      <c r="B34" s="13" t="s">
        <v>69</v>
      </c>
      <c r="C34" s="13" t="s">
        <v>3</v>
      </c>
      <c r="D34" s="13">
        <v>5054</v>
      </c>
      <c r="E34" s="13" t="s">
        <v>94</v>
      </c>
      <c r="F34" s="13" t="s">
        <v>95</v>
      </c>
      <c r="G34" s="13" t="s">
        <v>3</v>
      </c>
      <c r="H34" s="13">
        <v>5054</v>
      </c>
      <c r="I34" s="13" t="s">
        <v>72</v>
      </c>
      <c r="J34" s="21">
        <v>44981</v>
      </c>
      <c r="K34" s="22">
        <v>85000</v>
      </c>
      <c r="L34" s="22">
        <v>85000</v>
      </c>
      <c r="M34" s="13" t="s">
        <v>96</v>
      </c>
      <c r="N34" s="13" t="s">
        <v>97</v>
      </c>
      <c r="O34" s="22">
        <v>83300</v>
      </c>
      <c r="P34" s="13">
        <v>1222243260</v>
      </c>
      <c r="Q34" s="13"/>
      <c r="R34" s="22">
        <v>0</v>
      </c>
      <c r="S34" s="13"/>
      <c r="T34" s="13"/>
      <c r="U34" s="13"/>
      <c r="V34" s="13"/>
      <c r="W34" s="13"/>
      <c r="X34" s="13" t="s">
        <v>77</v>
      </c>
      <c r="Y34" s="22">
        <v>85000</v>
      </c>
      <c r="Z34" s="22">
        <v>0</v>
      </c>
      <c r="AA34" s="22">
        <v>0</v>
      </c>
      <c r="AB34" s="22">
        <v>0</v>
      </c>
      <c r="AC34" s="22">
        <v>85000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13"/>
      <c r="AK34" s="21"/>
      <c r="AL34" s="22">
        <v>0</v>
      </c>
      <c r="AM34" s="13">
        <v>223603360414053</v>
      </c>
      <c r="AN34" s="13"/>
      <c r="AO34" s="13"/>
      <c r="AP34" s="21">
        <v>44986</v>
      </c>
      <c r="AQ34" s="13"/>
      <c r="AR34" s="13">
        <v>2</v>
      </c>
      <c r="AS34" s="13"/>
      <c r="AT34" s="13" t="s">
        <v>79</v>
      </c>
      <c r="AU34" s="13">
        <v>1</v>
      </c>
      <c r="AV34" s="13">
        <v>20230330</v>
      </c>
      <c r="AW34" s="13">
        <v>20230307</v>
      </c>
      <c r="AX34" s="22">
        <v>85000</v>
      </c>
      <c r="AY34" s="22">
        <v>0</v>
      </c>
      <c r="AZ34" s="13"/>
      <c r="BA34" s="13" t="s">
        <v>72</v>
      </c>
    </row>
    <row r="35" spans="1:53" x14ac:dyDescent="0.25">
      <c r="A35" s="13">
        <v>816002451</v>
      </c>
      <c r="B35" s="13" t="s">
        <v>69</v>
      </c>
      <c r="C35" s="13" t="s">
        <v>3</v>
      </c>
      <c r="D35" s="13">
        <v>5156</v>
      </c>
      <c r="E35" s="13" t="s">
        <v>125</v>
      </c>
      <c r="F35" s="13" t="s">
        <v>126</v>
      </c>
      <c r="G35" s="13" t="s">
        <v>3</v>
      </c>
      <c r="H35" s="13">
        <v>5156</v>
      </c>
      <c r="I35" s="13" t="s">
        <v>72</v>
      </c>
      <c r="J35" s="21">
        <v>44984</v>
      </c>
      <c r="K35" s="22">
        <v>210000</v>
      </c>
      <c r="L35" s="22">
        <v>210000</v>
      </c>
      <c r="M35" s="13" t="s">
        <v>96</v>
      </c>
      <c r="N35" s="13" t="s">
        <v>246</v>
      </c>
      <c r="O35" s="22">
        <v>0</v>
      </c>
      <c r="P35" s="13"/>
      <c r="Q35" s="13"/>
      <c r="R35" s="22">
        <v>0</v>
      </c>
      <c r="S35" s="13"/>
      <c r="T35" s="13"/>
      <c r="U35" s="13"/>
      <c r="V35" s="13"/>
      <c r="W35" s="13"/>
      <c r="X35" s="13" t="s">
        <v>77</v>
      </c>
      <c r="Y35" s="22">
        <v>210000</v>
      </c>
      <c r="Z35" s="22">
        <v>0</v>
      </c>
      <c r="AA35" s="22">
        <v>0</v>
      </c>
      <c r="AB35" s="22">
        <v>0</v>
      </c>
      <c r="AC35" s="22">
        <v>210000</v>
      </c>
      <c r="AD35" s="22">
        <v>0</v>
      </c>
      <c r="AE35" s="22">
        <v>0</v>
      </c>
      <c r="AF35" s="22">
        <v>0</v>
      </c>
      <c r="AG35" s="22">
        <v>1</v>
      </c>
      <c r="AH35" s="22">
        <v>205800</v>
      </c>
      <c r="AI35" s="22">
        <v>0</v>
      </c>
      <c r="AJ35" s="13">
        <v>4800059472</v>
      </c>
      <c r="AK35" s="21" t="s">
        <v>245</v>
      </c>
      <c r="AL35" s="22">
        <v>4308301</v>
      </c>
      <c r="AM35" s="13">
        <v>230033360415561</v>
      </c>
      <c r="AN35" s="13"/>
      <c r="AO35" s="13"/>
      <c r="AP35" s="21">
        <v>44986</v>
      </c>
      <c r="AQ35" s="13"/>
      <c r="AR35" s="13">
        <v>2</v>
      </c>
      <c r="AS35" s="13"/>
      <c r="AT35" s="13" t="s">
        <v>79</v>
      </c>
      <c r="AU35" s="13">
        <v>1</v>
      </c>
      <c r="AV35" s="13">
        <v>20230330</v>
      </c>
      <c r="AW35" s="13">
        <v>20230307</v>
      </c>
      <c r="AX35" s="22">
        <v>210000</v>
      </c>
      <c r="AY35" s="22">
        <v>0</v>
      </c>
      <c r="AZ35" s="13"/>
      <c r="BA35" s="13" t="s">
        <v>72</v>
      </c>
    </row>
    <row r="36" spans="1:53" x14ac:dyDescent="0.25">
      <c r="A36" s="13">
        <v>816002451</v>
      </c>
      <c r="B36" s="13" t="s">
        <v>69</v>
      </c>
      <c r="C36" s="13" t="s">
        <v>3</v>
      </c>
      <c r="D36" s="13">
        <v>5157</v>
      </c>
      <c r="E36" s="13" t="s">
        <v>127</v>
      </c>
      <c r="F36" s="13" t="s">
        <v>128</v>
      </c>
      <c r="G36" s="13" t="s">
        <v>3</v>
      </c>
      <c r="H36" s="13">
        <v>5157</v>
      </c>
      <c r="I36" s="13" t="s">
        <v>72</v>
      </c>
      <c r="J36" s="21">
        <v>44984</v>
      </c>
      <c r="K36" s="22">
        <v>25000</v>
      </c>
      <c r="L36" s="22">
        <v>25000</v>
      </c>
      <c r="M36" s="13" t="s">
        <v>96</v>
      </c>
      <c r="N36" s="13" t="s">
        <v>246</v>
      </c>
      <c r="O36" s="22">
        <v>0</v>
      </c>
      <c r="P36" s="13"/>
      <c r="Q36" s="13"/>
      <c r="R36" s="22">
        <v>0</v>
      </c>
      <c r="S36" s="13"/>
      <c r="T36" s="13"/>
      <c r="U36" s="13"/>
      <c r="V36" s="13"/>
      <c r="W36" s="13"/>
      <c r="X36" s="13" t="s">
        <v>77</v>
      </c>
      <c r="Y36" s="22">
        <v>25000</v>
      </c>
      <c r="Z36" s="22">
        <v>0</v>
      </c>
      <c r="AA36" s="22">
        <v>0</v>
      </c>
      <c r="AB36" s="22">
        <v>0</v>
      </c>
      <c r="AC36" s="22">
        <v>25000</v>
      </c>
      <c r="AD36" s="22">
        <v>0</v>
      </c>
      <c r="AE36" s="22">
        <v>0</v>
      </c>
      <c r="AF36" s="22">
        <v>0</v>
      </c>
      <c r="AG36" s="22">
        <v>1</v>
      </c>
      <c r="AH36" s="22">
        <v>24500</v>
      </c>
      <c r="AI36" s="22">
        <v>0</v>
      </c>
      <c r="AJ36" s="13">
        <v>4800059472</v>
      </c>
      <c r="AK36" s="21" t="s">
        <v>245</v>
      </c>
      <c r="AL36" s="22">
        <v>4308301</v>
      </c>
      <c r="AM36" s="13">
        <v>230273360526853</v>
      </c>
      <c r="AN36" s="13"/>
      <c r="AO36" s="13"/>
      <c r="AP36" s="21">
        <v>44986</v>
      </c>
      <c r="AQ36" s="13"/>
      <c r="AR36" s="13">
        <v>2</v>
      </c>
      <c r="AS36" s="13"/>
      <c r="AT36" s="13" t="s">
        <v>79</v>
      </c>
      <c r="AU36" s="13">
        <v>1</v>
      </c>
      <c r="AV36" s="13">
        <v>20230330</v>
      </c>
      <c r="AW36" s="13">
        <v>20230307</v>
      </c>
      <c r="AX36" s="22">
        <v>25000</v>
      </c>
      <c r="AY36" s="22">
        <v>0</v>
      </c>
      <c r="AZ36" s="13"/>
      <c r="BA36" s="13" t="s">
        <v>72</v>
      </c>
    </row>
    <row r="37" spans="1:53" x14ac:dyDescent="0.25">
      <c r="A37" s="13">
        <v>816002451</v>
      </c>
      <c r="B37" s="13" t="s">
        <v>69</v>
      </c>
      <c r="C37" s="13" t="s">
        <v>3</v>
      </c>
      <c r="D37" s="13">
        <v>5158</v>
      </c>
      <c r="E37" s="13" t="s">
        <v>129</v>
      </c>
      <c r="F37" s="13" t="s">
        <v>130</v>
      </c>
      <c r="G37" s="13" t="s">
        <v>3</v>
      </c>
      <c r="H37" s="13">
        <v>5158</v>
      </c>
      <c r="I37" s="13" t="s">
        <v>72</v>
      </c>
      <c r="J37" s="21">
        <v>44984</v>
      </c>
      <c r="K37" s="22">
        <v>25000</v>
      </c>
      <c r="L37" s="22">
        <v>25000</v>
      </c>
      <c r="M37" s="13" t="s">
        <v>96</v>
      </c>
      <c r="N37" s="13" t="s">
        <v>246</v>
      </c>
      <c r="O37" s="22">
        <v>0</v>
      </c>
      <c r="P37" s="13"/>
      <c r="Q37" s="13"/>
      <c r="R37" s="22">
        <v>0</v>
      </c>
      <c r="S37" s="13"/>
      <c r="T37" s="13"/>
      <c r="U37" s="13"/>
      <c r="V37" s="13"/>
      <c r="W37" s="13"/>
      <c r="X37" s="13" t="s">
        <v>77</v>
      </c>
      <c r="Y37" s="22">
        <v>25000</v>
      </c>
      <c r="Z37" s="22">
        <v>0</v>
      </c>
      <c r="AA37" s="22">
        <v>0</v>
      </c>
      <c r="AB37" s="22">
        <v>0</v>
      </c>
      <c r="AC37" s="22">
        <v>25000</v>
      </c>
      <c r="AD37" s="22">
        <v>0</v>
      </c>
      <c r="AE37" s="22">
        <v>0</v>
      </c>
      <c r="AF37" s="22">
        <v>0</v>
      </c>
      <c r="AG37" s="22">
        <v>1</v>
      </c>
      <c r="AH37" s="22">
        <v>24500</v>
      </c>
      <c r="AI37" s="22">
        <v>0</v>
      </c>
      <c r="AJ37" s="13">
        <v>4800059472</v>
      </c>
      <c r="AK37" s="21" t="s">
        <v>245</v>
      </c>
      <c r="AL37" s="22">
        <v>4308301</v>
      </c>
      <c r="AM37" s="13">
        <v>230203360306877</v>
      </c>
      <c r="AN37" s="13"/>
      <c r="AO37" s="13"/>
      <c r="AP37" s="21">
        <v>44986</v>
      </c>
      <c r="AQ37" s="13"/>
      <c r="AR37" s="13">
        <v>2</v>
      </c>
      <c r="AS37" s="13"/>
      <c r="AT37" s="13" t="s">
        <v>79</v>
      </c>
      <c r="AU37" s="13">
        <v>1</v>
      </c>
      <c r="AV37" s="13">
        <v>20230330</v>
      </c>
      <c r="AW37" s="13">
        <v>20230307</v>
      </c>
      <c r="AX37" s="22">
        <v>25000</v>
      </c>
      <c r="AY37" s="22">
        <v>0</v>
      </c>
      <c r="AZ37" s="13"/>
      <c r="BA37" s="13" t="s">
        <v>72</v>
      </c>
    </row>
    <row r="38" spans="1:53" x14ac:dyDescent="0.25">
      <c r="A38" s="13">
        <v>816002451</v>
      </c>
      <c r="B38" s="13" t="s">
        <v>69</v>
      </c>
      <c r="C38" s="13" t="s">
        <v>0</v>
      </c>
      <c r="D38" s="13">
        <v>19888</v>
      </c>
      <c r="E38" s="13" t="s">
        <v>177</v>
      </c>
      <c r="F38" s="13" t="s">
        <v>178</v>
      </c>
      <c r="G38" s="13" t="s">
        <v>0</v>
      </c>
      <c r="H38" s="13">
        <v>19888</v>
      </c>
      <c r="I38" s="13" t="s">
        <v>72</v>
      </c>
      <c r="J38" s="21">
        <v>44985</v>
      </c>
      <c r="K38" s="22">
        <v>25000</v>
      </c>
      <c r="L38" s="22">
        <v>25000</v>
      </c>
      <c r="M38" s="13" t="s">
        <v>96</v>
      </c>
      <c r="N38" s="13" t="s">
        <v>246</v>
      </c>
      <c r="O38" s="22">
        <v>0</v>
      </c>
      <c r="P38" s="13"/>
      <c r="Q38" s="13"/>
      <c r="R38" s="22">
        <v>0</v>
      </c>
      <c r="S38" s="13"/>
      <c r="T38" s="13"/>
      <c r="U38" s="13"/>
      <c r="V38" s="13"/>
      <c r="W38" s="13"/>
      <c r="X38" s="13" t="s">
        <v>77</v>
      </c>
      <c r="Y38" s="22">
        <v>25000</v>
      </c>
      <c r="Z38" s="22">
        <v>0</v>
      </c>
      <c r="AA38" s="22">
        <v>0</v>
      </c>
      <c r="AB38" s="22">
        <v>0</v>
      </c>
      <c r="AC38" s="22">
        <v>25000</v>
      </c>
      <c r="AD38" s="22">
        <v>0</v>
      </c>
      <c r="AE38" s="22">
        <v>0</v>
      </c>
      <c r="AF38" s="22">
        <v>0</v>
      </c>
      <c r="AG38" s="22">
        <v>1</v>
      </c>
      <c r="AH38" s="22">
        <v>24500</v>
      </c>
      <c r="AI38" s="22">
        <v>0</v>
      </c>
      <c r="AJ38" s="13">
        <v>4800059472</v>
      </c>
      <c r="AK38" s="21" t="s">
        <v>245</v>
      </c>
      <c r="AL38" s="22">
        <v>4308301</v>
      </c>
      <c r="AM38" s="13">
        <v>223503360358821</v>
      </c>
      <c r="AN38" s="13"/>
      <c r="AO38" s="13"/>
      <c r="AP38" s="21">
        <v>44986</v>
      </c>
      <c r="AQ38" s="13"/>
      <c r="AR38" s="13">
        <v>2</v>
      </c>
      <c r="AS38" s="13"/>
      <c r="AT38" s="13" t="s">
        <v>79</v>
      </c>
      <c r="AU38" s="13">
        <v>1</v>
      </c>
      <c r="AV38" s="13">
        <v>20230330</v>
      </c>
      <c r="AW38" s="13">
        <v>20230307</v>
      </c>
      <c r="AX38" s="22">
        <v>25000</v>
      </c>
      <c r="AY38" s="22">
        <v>0</v>
      </c>
      <c r="AZ38" s="13"/>
      <c r="BA38" s="13" t="s">
        <v>72</v>
      </c>
    </row>
    <row r="39" spans="1:53" x14ac:dyDescent="0.25">
      <c r="A39" s="13">
        <v>816002451</v>
      </c>
      <c r="B39" s="13" t="s">
        <v>69</v>
      </c>
      <c r="C39" s="13" t="s">
        <v>2</v>
      </c>
      <c r="D39" s="13">
        <v>11057</v>
      </c>
      <c r="E39" s="13" t="s">
        <v>227</v>
      </c>
      <c r="F39" s="13" t="s">
        <v>228</v>
      </c>
      <c r="G39" s="13" t="s">
        <v>2</v>
      </c>
      <c r="H39" s="13">
        <v>11057</v>
      </c>
      <c r="I39" s="13" t="s">
        <v>72</v>
      </c>
      <c r="J39" s="21">
        <v>44985</v>
      </c>
      <c r="K39" s="22">
        <v>25000</v>
      </c>
      <c r="L39" s="22">
        <v>25000</v>
      </c>
      <c r="M39" s="13" t="s">
        <v>96</v>
      </c>
      <c r="N39" s="13" t="s">
        <v>246</v>
      </c>
      <c r="O39" s="22">
        <v>0</v>
      </c>
      <c r="P39" s="13"/>
      <c r="Q39" s="13"/>
      <c r="R39" s="22">
        <v>0</v>
      </c>
      <c r="S39" s="13"/>
      <c r="T39" s="13"/>
      <c r="U39" s="13"/>
      <c r="V39" s="13"/>
      <c r="W39" s="13"/>
      <c r="X39" s="13" t="s">
        <v>77</v>
      </c>
      <c r="Y39" s="22">
        <v>25000</v>
      </c>
      <c r="Z39" s="22">
        <v>0</v>
      </c>
      <c r="AA39" s="22">
        <v>0</v>
      </c>
      <c r="AB39" s="22">
        <v>0</v>
      </c>
      <c r="AC39" s="22">
        <v>25000</v>
      </c>
      <c r="AD39" s="22">
        <v>0</v>
      </c>
      <c r="AE39" s="22">
        <v>0</v>
      </c>
      <c r="AF39" s="22">
        <v>0</v>
      </c>
      <c r="AG39" s="22">
        <v>1</v>
      </c>
      <c r="AH39" s="22">
        <v>24500</v>
      </c>
      <c r="AI39" s="22">
        <v>0</v>
      </c>
      <c r="AJ39" s="13">
        <v>4800059472</v>
      </c>
      <c r="AK39" s="21" t="s">
        <v>245</v>
      </c>
      <c r="AL39" s="22">
        <v>4308301</v>
      </c>
      <c r="AM39" s="13">
        <v>230303360589697</v>
      </c>
      <c r="AN39" s="13"/>
      <c r="AO39" s="13"/>
      <c r="AP39" s="21">
        <v>44986</v>
      </c>
      <c r="AQ39" s="13"/>
      <c r="AR39" s="13">
        <v>2</v>
      </c>
      <c r="AS39" s="13"/>
      <c r="AT39" s="13" t="s">
        <v>79</v>
      </c>
      <c r="AU39" s="13">
        <v>1</v>
      </c>
      <c r="AV39" s="13">
        <v>20230330</v>
      </c>
      <c r="AW39" s="13">
        <v>20230307</v>
      </c>
      <c r="AX39" s="22">
        <v>25000</v>
      </c>
      <c r="AY39" s="22">
        <v>0</v>
      </c>
      <c r="AZ39" s="13"/>
      <c r="BA39" s="13" t="s">
        <v>72</v>
      </c>
    </row>
    <row r="40" spans="1:53" x14ac:dyDescent="0.25">
      <c r="A40" s="13">
        <v>816002451</v>
      </c>
      <c r="B40" s="13" t="s">
        <v>69</v>
      </c>
      <c r="C40" s="13" t="s">
        <v>4</v>
      </c>
      <c r="D40" s="13">
        <v>18554</v>
      </c>
      <c r="E40" s="13" t="s">
        <v>209</v>
      </c>
      <c r="F40" s="13" t="s">
        <v>210</v>
      </c>
      <c r="G40" s="13" t="s">
        <v>4</v>
      </c>
      <c r="H40" s="13">
        <v>18554</v>
      </c>
      <c r="I40" s="13" t="s">
        <v>72</v>
      </c>
      <c r="J40" s="21">
        <v>44986</v>
      </c>
      <c r="K40" s="22">
        <v>25000</v>
      </c>
      <c r="L40" s="22">
        <v>25000</v>
      </c>
      <c r="M40" s="13" t="s">
        <v>96</v>
      </c>
      <c r="N40" s="13" t="s">
        <v>246</v>
      </c>
      <c r="O40" s="22">
        <v>0</v>
      </c>
      <c r="P40" s="13"/>
      <c r="Q40" s="13"/>
      <c r="R40" s="22">
        <v>0</v>
      </c>
      <c r="S40" s="13"/>
      <c r="T40" s="13"/>
      <c r="U40" s="13"/>
      <c r="V40" s="13"/>
      <c r="W40" s="13"/>
      <c r="X40" s="13" t="s">
        <v>77</v>
      </c>
      <c r="Y40" s="22">
        <v>25000</v>
      </c>
      <c r="Z40" s="22">
        <v>0</v>
      </c>
      <c r="AA40" s="22">
        <v>0</v>
      </c>
      <c r="AB40" s="22">
        <v>0</v>
      </c>
      <c r="AC40" s="22">
        <v>25000</v>
      </c>
      <c r="AD40" s="22">
        <v>0</v>
      </c>
      <c r="AE40" s="22">
        <v>0</v>
      </c>
      <c r="AF40" s="22">
        <v>0</v>
      </c>
      <c r="AG40" s="22">
        <v>1</v>
      </c>
      <c r="AH40" s="22">
        <v>24500</v>
      </c>
      <c r="AI40" s="22">
        <v>0</v>
      </c>
      <c r="AJ40" s="13">
        <v>4800059472</v>
      </c>
      <c r="AK40" s="21" t="s">
        <v>245</v>
      </c>
      <c r="AL40" s="22">
        <v>4308301</v>
      </c>
      <c r="AM40" s="13">
        <v>223333360358488</v>
      </c>
      <c r="AN40" s="13"/>
      <c r="AO40" s="13"/>
      <c r="AP40" s="21">
        <v>45031</v>
      </c>
      <c r="AQ40" s="13"/>
      <c r="AR40" s="13">
        <v>2</v>
      </c>
      <c r="AS40" s="13"/>
      <c r="AT40" s="13" t="s">
        <v>79</v>
      </c>
      <c r="AU40" s="13">
        <v>1</v>
      </c>
      <c r="AV40" s="13">
        <v>20230330</v>
      </c>
      <c r="AW40" s="13">
        <v>20230307</v>
      </c>
      <c r="AX40" s="22">
        <v>25000</v>
      </c>
      <c r="AY40" s="22">
        <v>0</v>
      </c>
      <c r="AZ40" s="13"/>
      <c r="BA40" s="13" t="s">
        <v>72</v>
      </c>
    </row>
    <row r="41" spans="1:53" x14ac:dyDescent="0.25">
      <c r="A41" s="13">
        <v>816002451</v>
      </c>
      <c r="B41" s="13" t="s">
        <v>69</v>
      </c>
      <c r="C41" s="13" t="s">
        <v>3</v>
      </c>
      <c r="D41" s="13">
        <v>5531</v>
      </c>
      <c r="E41" s="13" t="s">
        <v>131</v>
      </c>
      <c r="F41" s="13" t="s">
        <v>132</v>
      </c>
      <c r="G41" s="13" t="s">
        <v>3</v>
      </c>
      <c r="H41" s="13">
        <v>5531</v>
      </c>
      <c r="I41" s="13" t="s">
        <v>72</v>
      </c>
      <c r="J41" s="21">
        <v>44991</v>
      </c>
      <c r="K41" s="22">
        <v>25000</v>
      </c>
      <c r="L41" s="22">
        <v>25000</v>
      </c>
      <c r="M41" s="13" t="s">
        <v>96</v>
      </c>
      <c r="N41" s="13" t="s">
        <v>97</v>
      </c>
      <c r="O41" s="22">
        <v>0</v>
      </c>
      <c r="P41" s="13"/>
      <c r="Q41" s="13"/>
      <c r="R41" s="22">
        <v>0</v>
      </c>
      <c r="S41" s="13"/>
      <c r="T41" s="13"/>
      <c r="U41" s="13"/>
      <c r="V41" s="13"/>
      <c r="W41" s="13"/>
      <c r="X41" s="13" t="s">
        <v>77</v>
      </c>
      <c r="Y41" s="22">
        <v>25000</v>
      </c>
      <c r="Z41" s="22">
        <v>0</v>
      </c>
      <c r="AA41" s="22">
        <v>0</v>
      </c>
      <c r="AB41" s="22">
        <v>0</v>
      </c>
      <c r="AC41" s="22">
        <v>25000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13"/>
      <c r="AK41" s="21"/>
      <c r="AL41" s="22">
        <v>0</v>
      </c>
      <c r="AM41" s="13">
        <v>230053360403781</v>
      </c>
      <c r="AN41" s="13"/>
      <c r="AO41" s="13"/>
      <c r="AP41" s="21">
        <v>45031</v>
      </c>
      <c r="AQ41" s="13"/>
      <c r="AR41" s="13">
        <v>2</v>
      </c>
      <c r="AS41" s="13"/>
      <c r="AT41" s="13" t="s">
        <v>79</v>
      </c>
      <c r="AU41" s="13">
        <v>1</v>
      </c>
      <c r="AV41" s="13">
        <v>20230430</v>
      </c>
      <c r="AW41" s="13">
        <v>20230415</v>
      </c>
      <c r="AX41" s="22">
        <v>25000</v>
      </c>
      <c r="AY41" s="22">
        <v>0</v>
      </c>
      <c r="AZ41" s="13"/>
      <c r="BA41" s="13" t="s">
        <v>72</v>
      </c>
    </row>
    <row r="42" spans="1:53" x14ac:dyDescent="0.25">
      <c r="A42" s="13">
        <v>816002451</v>
      </c>
      <c r="B42" s="13" t="s">
        <v>69</v>
      </c>
      <c r="C42" s="13" t="s">
        <v>3</v>
      </c>
      <c r="D42" s="13">
        <v>5701</v>
      </c>
      <c r="E42" s="13" t="s">
        <v>133</v>
      </c>
      <c r="F42" s="13" t="s">
        <v>134</v>
      </c>
      <c r="G42" s="13" t="s">
        <v>3</v>
      </c>
      <c r="H42" s="13">
        <v>5701</v>
      </c>
      <c r="I42" s="13" t="s">
        <v>72</v>
      </c>
      <c r="J42" s="21">
        <v>44995</v>
      </c>
      <c r="K42" s="22">
        <v>25000</v>
      </c>
      <c r="L42" s="22">
        <v>25000</v>
      </c>
      <c r="M42" s="13" t="s">
        <v>96</v>
      </c>
      <c r="N42" s="13" t="s">
        <v>97</v>
      </c>
      <c r="O42" s="22">
        <v>0</v>
      </c>
      <c r="P42" s="13"/>
      <c r="Q42" s="13"/>
      <c r="R42" s="22">
        <v>0</v>
      </c>
      <c r="S42" s="13"/>
      <c r="T42" s="13"/>
      <c r="U42" s="13"/>
      <c r="V42" s="13"/>
      <c r="W42" s="13"/>
      <c r="X42" s="13" t="s">
        <v>77</v>
      </c>
      <c r="Y42" s="22">
        <v>25000</v>
      </c>
      <c r="Z42" s="22">
        <v>0</v>
      </c>
      <c r="AA42" s="22">
        <v>0</v>
      </c>
      <c r="AB42" s="22">
        <v>0</v>
      </c>
      <c r="AC42" s="22">
        <v>25000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13"/>
      <c r="AK42" s="21"/>
      <c r="AL42" s="22">
        <v>0</v>
      </c>
      <c r="AM42" s="13">
        <v>230553360279244</v>
      </c>
      <c r="AN42" s="13"/>
      <c r="AO42" s="13"/>
      <c r="AP42" s="21">
        <v>45031</v>
      </c>
      <c r="AQ42" s="13"/>
      <c r="AR42" s="13">
        <v>2</v>
      </c>
      <c r="AS42" s="13"/>
      <c r="AT42" s="13" t="s">
        <v>79</v>
      </c>
      <c r="AU42" s="13">
        <v>1</v>
      </c>
      <c r="AV42" s="13">
        <v>20230430</v>
      </c>
      <c r="AW42" s="13">
        <v>20230415</v>
      </c>
      <c r="AX42" s="22">
        <v>25000</v>
      </c>
      <c r="AY42" s="22">
        <v>0</v>
      </c>
      <c r="AZ42" s="13"/>
      <c r="BA42" s="13" t="s">
        <v>72</v>
      </c>
    </row>
    <row r="43" spans="1:53" x14ac:dyDescent="0.25">
      <c r="A43" s="13">
        <v>816002451</v>
      </c>
      <c r="B43" s="13" t="s">
        <v>69</v>
      </c>
      <c r="C43" s="13" t="s">
        <v>3</v>
      </c>
      <c r="D43" s="13">
        <v>5702</v>
      </c>
      <c r="E43" s="13" t="s">
        <v>135</v>
      </c>
      <c r="F43" s="13" t="s">
        <v>136</v>
      </c>
      <c r="G43" s="13" t="s">
        <v>3</v>
      </c>
      <c r="H43" s="13">
        <v>5702</v>
      </c>
      <c r="I43" s="13" t="s">
        <v>72</v>
      </c>
      <c r="J43" s="21">
        <v>44995</v>
      </c>
      <c r="K43" s="22">
        <v>20900</v>
      </c>
      <c r="L43" s="22">
        <v>20900</v>
      </c>
      <c r="M43" s="13" t="s">
        <v>96</v>
      </c>
      <c r="N43" s="13" t="s">
        <v>97</v>
      </c>
      <c r="O43" s="22">
        <v>0</v>
      </c>
      <c r="P43" s="13"/>
      <c r="Q43" s="13"/>
      <c r="R43" s="22">
        <v>0</v>
      </c>
      <c r="S43" s="13"/>
      <c r="T43" s="13"/>
      <c r="U43" s="13"/>
      <c r="V43" s="13"/>
      <c r="W43" s="13"/>
      <c r="X43" s="13" t="s">
        <v>77</v>
      </c>
      <c r="Y43" s="22">
        <v>20900</v>
      </c>
      <c r="Z43" s="22">
        <v>0</v>
      </c>
      <c r="AA43" s="22">
        <v>0</v>
      </c>
      <c r="AB43" s="22">
        <v>0</v>
      </c>
      <c r="AC43" s="22">
        <v>20900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13"/>
      <c r="AK43" s="21"/>
      <c r="AL43" s="22">
        <v>0</v>
      </c>
      <c r="AM43" s="13">
        <v>230473360335419</v>
      </c>
      <c r="AN43" s="13"/>
      <c r="AO43" s="13"/>
      <c r="AP43" s="21">
        <v>45031</v>
      </c>
      <c r="AQ43" s="13"/>
      <c r="AR43" s="13">
        <v>2</v>
      </c>
      <c r="AS43" s="13"/>
      <c r="AT43" s="13" t="s">
        <v>79</v>
      </c>
      <c r="AU43" s="13">
        <v>1</v>
      </c>
      <c r="AV43" s="13">
        <v>20230430</v>
      </c>
      <c r="AW43" s="13">
        <v>20230415</v>
      </c>
      <c r="AX43" s="22">
        <v>20900</v>
      </c>
      <c r="AY43" s="22">
        <v>0</v>
      </c>
      <c r="AZ43" s="13"/>
      <c r="BA43" s="13" t="s">
        <v>72</v>
      </c>
    </row>
    <row r="44" spans="1:53" x14ac:dyDescent="0.25">
      <c r="A44" s="13">
        <v>816002451</v>
      </c>
      <c r="B44" s="13" t="s">
        <v>69</v>
      </c>
      <c r="C44" s="13" t="s">
        <v>3</v>
      </c>
      <c r="D44" s="13">
        <v>5703</v>
      </c>
      <c r="E44" s="13" t="s">
        <v>137</v>
      </c>
      <c r="F44" s="13" t="s">
        <v>138</v>
      </c>
      <c r="G44" s="13" t="s">
        <v>3</v>
      </c>
      <c r="H44" s="13">
        <v>5703</v>
      </c>
      <c r="I44" s="13" t="s">
        <v>72</v>
      </c>
      <c r="J44" s="21">
        <v>44995</v>
      </c>
      <c r="K44" s="22">
        <v>25000</v>
      </c>
      <c r="L44" s="22">
        <v>25000</v>
      </c>
      <c r="M44" s="13" t="s">
        <v>96</v>
      </c>
      <c r="N44" s="13" t="s">
        <v>97</v>
      </c>
      <c r="O44" s="22">
        <v>0</v>
      </c>
      <c r="P44" s="13"/>
      <c r="Q44" s="13"/>
      <c r="R44" s="22">
        <v>0</v>
      </c>
      <c r="S44" s="13"/>
      <c r="T44" s="13"/>
      <c r="U44" s="13"/>
      <c r="V44" s="13"/>
      <c r="W44" s="13"/>
      <c r="X44" s="13" t="s">
        <v>77</v>
      </c>
      <c r="Y44" s="22">
        <v>25000</v>
      </c>
      <c r="Z44" s="22">
        <v>0</v>
      </c>
      <c r="AA44" s="22">
        <v>0</v>
      </c>
      <c r="AB44" s="22">
        <v>0</v>
      </c>
      <c r="AC44" s="22">
        <v>25000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13"/>
      <c r="AK44" s="21"/>
      <c r="AL44" s="22">
        <v>0</v>
      </c>
      <c r="AM44" s="13">
        <v>230493360566956</v>
      </c>
      <c r="AN44" s="13"/>
      <c r="AO44" s="13"/>
      <c r="AP44" s="21">
        <v>45031</v>
      </c>
      <c r="AQ44" s="13"/>
      <c r="AR44" s="13">
        <v>2</v>
      </c>
      <c r="AS44" s="13"/>
      <c r="AT44" s="13" t="s">
        <v>79</v>
      </c>
      <c r="AU44" s="13">
        <v>1</v>
      </c>
      <c r="AV44" s="13">
        <v>20230430</v>
      </c>
      <c r="AW44" s="13">
        <v>20230415</v>
      </c>
      <c r="AX44" s="22">
        <v>25000</v>
      </c>
      <c r="AY44" s="22">
        <v>0</v>
      </c>
      <c r="AZ44" s="13"/>
      <c r="BA44" s="13" t="s">
        <v>72</v>
      </c>
    </row>
    <row r="45" spans="1:53" x14ac:dyDescent="0.25">
      <c r="A45" s="13">
        <v>816002451</v>
      </c>
      <c r="B45" s="13" t="s">
        <v>69</v>
      </c>
      <c r="C45" s="13" t="s">
        <v>0</v>
      </c>
      <c r="D45" s="13">
        <v>20064</v>
      </c>
      <c r="E45" s="13" t="s">
        <v>70</v>
      </c>
      <c r="F45" s="13" t="s">
        <v>71</v>
      </c>
      <c r="G45" s="13" t="s">
        <v>0</v>
      </c>
      <c r="H45" s="13">
        <v>20064</v>
      </c>
      <c r="I45" s="13" t="s">
        <v>72</v>
      </c>
      <c r="J45" s="21">
        <v>44996</v>
      </c>
      <c r="K45" s="22">
        <v>210000</v>
      </c>
      <c r="L45" s="22">
        <v>210000</v>
      </c>
      <c r="M45" s="13" t="s">
        <v>73</v>
      </c>
      <c r="N45" s="13" t="s">
        <v>74</v>
      </c>
      <c r="O45" s="22">
        <v>0</v>
      </c>
      <c r="P45" s="13"/>
      <c r="Q45" s="13"/>
      <c r="R45" s="22">
        <v>210000</v>
      </c>
      <c r="S45" s="13" t="s">
        <v>75</v>
      </c>
      <c r="T45" s="13" t="s">
        <v>76</v>
      </c>
      <c r="U45" s="13"/>
      <c r="V45" s="13"/>
      <c r="W45" s="13"/>
      <c r="X45" s="13" t="s">
        <v>77</v>
      </c>
      <c r="Y45" s="22">
        <v>210000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210000</v>
      </c>
      <c r="AF45" s="22">
        <v>210000</v>
      </c>
      <c r="AG45" s="22">
        <v>0</v>
      </c>
      <c r="AH45" s="22">
        <v>0</v>
      </c>
      <c r="AI45" s="22">
        <v>0</v>
      </c>
      <c r="AJ45" s="13"/>
      <c r="AK45" s="21"/>
      <c r="AL45" s="22">
        <v>0</v>
      </c>
      <c r="AM45" s="13">
        <v>230023360402341</v>
      </c>
      <c r="AN45" s="13"/>
      <c r="AO45" s="13" t="s">
        <v>78</v>
      </c>
      <c r="AP45" s="21">
        <v>45031</v>
      </c>
      <c r="AQ45" s="13"/>
      <c r="AR45" s="13">
        <v>9</v>
      </c>
      <c r="AS45" s="13"/>
      <c r="AT45" s="13" t="s">
        <v>79</v>
      </c>
      <c r="AU45" s="13">
        <v>1</v>
      </c>
      <c r="AV45" s="13">
        <v>21001231</v>
      </c>
      <c r="AW45" s="13">
        <v>20230415</v>
      </c>
      <c r="AX45" s="22">
        <v>210000</v>
      </c>
      <c r="AY45" s="22">
        <v>0</v>
      </c>
      <c r="AZ45" s="13"/>
      <c r="BA45" s="13" t="s">
        <v>72</v>
      </c>
    </row>
    <row r="46" spans="1:53" x14ac:dyDescent="0.25">
      <c r="A46" s="13">
        <v>816002451</v>
      </c>
      <c r="B46" s="13" t="s">
        <v>69</v>
      </c>
      <c r="C46" s="13" t="s">
        <v>0</v>
      </c>
      <c r="D46" s="13">
        <v>20060</v>
      </c>
      <c r="E46" s="13" t="s">
        <v>179</v>
      </c>
      <c r="F46" s="13" t="s">
        <v>180</v>
      </c>
      <c r="G46" s="13" t="s">
        <v>0</v>
      </c>
      <c r="H46" s="13">
        <v>20060</v>
      </c>
      <c r="I46" s="13" t="s">
        <v>72</v>
      </c>
      <c r="J46" s="21">
        <v>44996</v>
      </c>
      <c r="K46" s="22">
        <v>25000</v>
      </c>
      <c r="L46" s="22">
        <v>25000</v>
      </c>
      <c r="M46" s="13" t="s">
        <v>96</v>
      </c>
      <c r="N46" s="13" t="s">
        <v>97</v>
      </c>
      <c r="O46" s="22">
        <v>0</v>
      </c>
      <c r="P46" s="13"/>
      <c r="Q46" s="13"/>
      <c r="R46" s="22">
        <v>0</v>
      </c>
      <c r="S46" s="13"/>
      <c r="T46" s="13"/>
      <c r="U46" s="13"/>
      <c r="V46" s="13"/>
      <c r="W46" s="13"/>
      <c r="X46" s="13" t="s">
        <v>77</v>
      </c>
      <c r="Y46" s="22">
        <v>25000</v>
      </c>
      <c r="Z46" s="22">
        <v>0</v>
      </c>
      <c r="AA46" s="22">
        <v>0</v>
      </c>
      <c r="AB46" s="22">
        <v>0</v>
      </c>
      <c r="AC46" s="22">
        <v>25000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13"/>
      <c r="AK46" s="21"/>
      <c r="AL46" s="22">
        <v>0</v>
      </c>
      <c r="AM46" s="13">
        <v>223503360309502</v>
      </c>
      <c r="AN46" s="13"/>
      <c r="AO46" s="13"/>
      <c r="AP46" s="21">
        <v>45031</v>
      </c>
      <c r="AQ46" s="13"/>
      <c r="AR46" s="13">
        <v>2</v>
      </c>
      <c r="AS46" s="13"/>
      <c r="AT46" s="13" t="s">
        <v>79</v>
      </c>
      <c r="AU46" s="13">
        <v>1</v>
      </c>
      <c r="AV46" s="13">
        <v>20230430</v>
      </c>
      <c r="AW46" s="13">
        <v>20230415</v>
      </c>
      <c r="AX46" s="22">
        <v>25000</v>
      </c>
      <c r="AY46" s="22">
        <v>0</v>
      </c>
      <c r="AZ46" s="13"/>
      <c r="BA46" s="13" t="s">
        <v>72</v>
      </c>
    </row>
    <row r="47" spans="1:53" x14ac:dyDescent="0.25">
      <c r="A47" s="13">
        <v>816002451</v>
      </c>
      <c r="B47" s="13" t="s">
        <v>69</v>
      </c>
      <c r="C47" s="13" t="s">
        <v>0</v>
      </c>
      <c r="D47" s="13">
        <v>20061</v>
      </c>
      <c r="E47" s="13" t="s">
        <v>181</v>
      </c>
      <c r="F47" s="13" t="s">
        <v>182</v>
      </c>
      <c r="G47" s="13" t="s">
        <v>0</v>
      </c>
      <c r="H47" s="13">
        <v>20061</v>
      </c>
      <c r="I47" s="13" t="s">
        <v>72</v>
      </c>
      <c r="J47" s="21">
        <v>44996</v>
      </c>
      <c r="K47" s="22">
        <v>25000</v>
      </c>
      <c r="L47" s="22">
        <v>25000</v>
      </c>
      <c r="M47" s="13" t="s">
        <v>96</v>
      </c>
      <c r="N47" s="13" t="s">
        <v>97</v>
      </c>
      <c r="O47" s="22">
        <v>0</v>
      </c>
      <c r="P47" s="13"/>
      <c r="Q47" s="13"/>
      <c r="R47" s="22">
        <v>0</v>
      </c>
      <c r="S47" s="13"/>
      <c r="T47" s="13"/>
      <c r="U47" s="13"/>
      <c r="V47" s="13"/>
      <c r="W47" s="13"/>
      <c r="X47" s="13" t="s">
        <v>77</v>
      </c>
      <c r="Y47" s="22">
        <v>25000</v>
      </c>
      <c r="Z47" s="22">
        <v>0</v>
      </c>
      <c r="AA47" s="22">
        <v>0</v>
      </c>
      <c r="AB47" s="22">
        <v>0</v>
      </c>
      <c r="AC47" s="22">
        <v>25000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13"/>
      <c r="AK47" s="21"/>
      <c r="AL47" s="22">
        <v>0</v>
      </c>
      <c r="AM47" s="13">
        <v>230563360768693</v>
      </c>
      <c r="AN47" s="13"/>
      <c r="AO47" s="13"/>
      <c r="AP47" s="21">
        <v>45031</v>
      </c>
      <c r="AQ47" s="13"/>
      <c r="AR47" s="13">
        <v>2</v>
      </c>
      <c r="AS47" s="13"/>
      <c r="AT47" s="13" t="s">
        <v>79</v>
      </c>
      <c r="AU47" s="13">
        <v>1</v>
      </c>
      <c r="AV47" s="13">
        <v>20230430</v>
      </c>
      <c r="AW47" s="13">
        <v>20230415</v>
      </c>
      <c r="AX47" s="22">
        <v>25000</v>
      </c>
      <c r="AY47" s="22">
        <v>0</v>
      </c>
      <c r="AZ47" s="13"/>
      <c r="BA47" s="13" t="s">
        <v>72</v>
      </c>
    </row>
    <row r="48" spans="1:53" x14ac:dyDescent="0.25">
      <c r="A48" s="13">
        <v>816002451</v>
      </c>
      <c r="B48" s="13" t="s">
        <v>69</v>
      </c>
      <c r="C48" s="13" t="s">
        <v>0</v>
      </c>
      <c r="D48" s="13">
        <v>20062</v>
      </c>
      <c r="E48" s="13" t="s">
        <v>183</v>
      </c>
      <c r="F48" s="13" t="s">
        <v>184</v>
      </c>
      <c r="G48" s="13" t="s">
        <v>0</v>
      </c>
      <c r="H48" s="13">
        <v>20062</v>
      </c>
      <c r="I48" s="13" t="s">
        <v>72</v>
      </c>
      <c r="J48" s="21">
        <v>44996</v>
      </c>
      <c r="K48" s="22">
        <v>25000</v>
      </c>
      <c r="L48" s="22">
        <v>25000</v>
      </c>
      <c r="M48" s="13" t="s">
        <v>96</v>
      </c>
      <c r="N48" s="13" t="s">
        <v>97</v>
      </c>
      <c r="O48" s="22">
        <v>0</v>
      </c>
      <c r="P48" s="13"/>
      <c r="Q48" s="13"/>
      <c r="R48" s="22">
        <v>0</v>
      </c>
      <c r="S48" s="13"/>
      <c r="T48" s="13"/>
      <c r="U48" s="13"/>
      <c r="V48" s="13"/>
      <c r="W48" s="13"/>
      <c r="X48" s="13" t="s">
        <v>77</v>
      </c>
      <c r="Y48" s="22">
        <v>25000</v>
      </c>
      <c r="Z48" s="22">
        <v>0</v>
      </c>
      <c r="AA48" s="22">
        <v>0</v>
      </c>
      <c r="AB48" s="22">
        <v>0</v>
      </c>
      <c r="AC48" s="22">
        <v>25000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13"/>
      <c r="AK48" s="21"/>
      <c r="AL48" s="22">
        <v>0</v>
      </c>
      <c r="AM48" s="13">
        <v>230453360364343</v>
      </c>
      <c r="AN48" s="13"/>
      <c r="AO48" s="13"/>
      <c r="AP48" s="21">
        <v>45031</v>
      </c>
      <c r="AQ48" s="13"/>
      <c r="AR48" s="13">
        <v>2</v>
      </c>
      <c r="AS48" s="13"/>
      <c r="AT48" s="13" t="s">
        <v>79</v>
      </c>
      <c r="AU48" s="13">
        <v>1</v>
      </c>
      <c r="AV48" s="13">
        <v>20230430</v>
      </c>
      <c r="AW48" s="13">
        <v>20230415</v>
      </c>
      <c r="AX48" s="22">
        <v>25000</v>
      </c>
      <c r="AY48" s="22">
        <v>0</v>
      </c>
      <c r="AZ48" s="13"/>
      <c r="BA48" s="13" t="s">
        <v>72</v>
      </c>
    </row>
    <row r="49" spans="1:53" x14ac:dyDescent="0.25">
      <c r="A49" s="13">
        <v>816002451</v>
      </c>
      <c r="B49" s="13" t="s">
        <v>69</v>
      </c>
      <c r="C49" s="13" t="s">
        <v>0</v>
      </c>
      <c r="D49" s="13">
        <v>20225</v>
      </c>
      <c r="E49" s="13" t="s">
        <v>185</v>
      </c>
      <c r="F49" s="13" t="s">
        <v>186</v>
      </c>
      <c r="G49" s="13" t="s">
        <v>0</v>
      </c>
      <c r="H49" s="13">
        <v>20225</v>
      </c>
      <c r="I49" s="13" t="s">
        <v>72</v>
      </c>
      <c r="J49" s="21">
        <v>44998</v>
      </c>
      <c r="K49" s="22">
        <v>85000</v>
      </c>
      <c r="L49" s="22">
        <v>85000</v>
      </c>
      <c r="M49" s="13" t="s">
        <v>96</v>
      </c>
      <c r="N49" s="13" t="s">
        <v>97</v>
      </c>
      <c r="O49" s="22">
        <v>0</v>
      </c>
      <c r="P49" s="13"/>
      <c r="Q49" s="13"/>
      <c r="R49" s="22">
        <v>0</v>
      </c>
      <c r="S49" s="13"/>
      <c r="T49" s="13"/>
      <c r="U49" s="13"/>
      <c r="V49" s="13"/>
      <c r="W49" s="13"/>
      <c r="X49" s="13" t="s">
        <v>77</v>
      </c>
      <c r="Y49" s="22">
        <v>85000</v>
      </c>
      <c r="Z49" s="22">
        <v>0</v>
      </c>
      <c r="AA49" s="22">
        <v>0</v>
      </c>
      <c r="AB49" s="22">
        <v>0</v>
      </c>
      <c r="AC49" s="22">
        <v>85000</v>
      </c>
      <c r="AD49" s="22">
        <v>0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13"/>
      <c r="AK49" s="21"/>
      <c r="AL49" s="22">
        <v>0</v>
      </c>
      <c r="AM49" s="13">
        <v>230593360561172</v>
      </c>
      <c r="AN49" s="13"/>
      <c r="AO49" s="13"/>
      <c r="AP49" s="21">
        <v>45031</v>
      </c>
      <c r="AQ49" s="13"/>
      <c r="AR49" s="13">
        <v>2</v>
      </c>
      <c r="AS49" s="13"/>
      <c r="AT49" s="13" t="s">
        <v>79</v>
      </c>
      <c r="AU49" s="13">
        <v>1</v>
      </c>
      <c r="AV49" s="13">
        <v>20230430</v>
      </c>
      <c r="AW49" s="13">
        <v>20230415</v>
      </c>
      <c r="AX49" s="22">
        <v>85000</v>
      </c>
      <c r="AY49" s="22">
        <v>0</v>
      </c>
      <c r="AZ49" s="13"/>
      <c r="BA49" s="13" t="s">
        <v>72</v>
      </c>
    </row>
    <row r="50" spans="1:53" x14ac:dyDescent="0.25">
      <c r="A50" s="13">
        <v>816002451</v>
      </c>
      <c r="B50" s="13" t="s">
        <v>69</v>
      </c>
      <c r="C50" s="13" t="s">
        <v>0</v>
      </c>
      <c r="D50" s="13">
        <v>20323</v>
      </c>
      <c r="E50" s="13" t="s">
        <v>187</v>
      </c>
      <c r="F50" s="13" t="s">
        <v>188</v>
      </c>
      <c r="G50" s="13" t="s">
        <v>0</v>
      </c>
      <c r="H50" s="13">
        <v>20323</v>
      </c>
      <c r="I50" s="13" t="s">
        <v>72</v>
      </c>
      <c r="J50" s="21">
        <v>44998</v>
      </c>
      <c r="K50" s="22">
        <v>25000</v>
      </c>
      <c r="L50" s="22">
        <v>25000</v>
      </c>
      <c r="M50" s="13" t="s">
        <v>96</v>
      </c>
      <c r="N50" s="13" t="s">
        <v>97</v>
      </c>
      <c r="O50" s="22">
        <v>0</v>
      </c>
      <c r="P50" s="13"/>
      <c r="Q50" s="13"/>
      <c r="R50" s="22">
        <v>0</v>
      </c>
      <c r="S50" s="13"/>
      <c r="T50" s="13"/>
      <c r="U50" s="13"/>
      <c r="V50" s="13"/>
      <c r="W50" s="13"/>
      <c r="X50" s="13" t="s">
        <v>77</v>
      </c>
      <c r="Y50" s="22">
        <v>25000</v>
      </c>
      <c r="Z50" s="22">
        <v>0</v>
      </c>
      <c r="AA50" s="22">
        <v>0</v>
      </c>
      <c r="AB50" s="22">
        <v>0</v>
      </c>
      <c r="AC50" s="22">
        <v>25000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13"/>
      <c r="AK50" s="21"/>
      <c r="AL50" s="22">
        <v>0</v>
      </c>
      <c r="AM50" s="13">
        <v>230203360525831</v>
      </c>
      <c r="AN50" s="13"/>
      <c r="AO50" s="13"/>
      <c r="AP50" s="21">
        <v>45031</v>
      </c>
      <c r="AQ50" s="13"/>
      <c r="AR50" s="13">
        <v>2</v>
      </c>
      <c r="AS50" s="13"/>
      <c r="AT50" s="13" t="s">
        <v>79</v>
      </c>
      <c r="AU50" s="13">
        <v>1</v>
      </c>
      <c r="AV50" s="13">
        <v>20230430</v>
      </c>
      <c r="AW50" s="13">
        <v>20230415</v>
      </c>
      <c r="AX50" s="22">
        <v>25000</v>
      </c>
      <c r="AY50" s="22">
        <v>0</v>
      </c>
      <c r="AZ50" s="13"/>
      <c r="BA50" s="13" t="s">
        <v>72</v>
      </c>
    </row>
    <row r="51" spans="1:53" x14ac:dyDescent="0.25">
      <c r="A51" s="13">
        <v>816002451</v>
      </c>
      <c r="B51" s="13" t="s">
        <v>69</v>
      </c>
      <c r="C51" s="13" t="s">
        <v>3</v>
      </c>
      <c r="D51" s="13">
        <v>6035</v>
      </c>
      <c r="E51" s="13" t="s">
        <v>139</v>
      </c>
      <c r="F51" s="13" t="s">
        <v>140</v>
      </c>
      <c r="G51" s="13" t="s">
        <v>3</v>
      </c>
      <c r="H51" s="13">
        <v>6035</v>
      </c>
      <c r="I51" s="13" t="s">
        <v>72</v>
      </c>
      <c r="J51" s="21">
        <v>45001</v>
      </c>
      <c r="K51" s="22">
        <v>25000</v>
      </c>
      <c r="L51" s="22">
        <v>25000</v>
      </c>
      <c r="M51" s="13" t="s">
        <v>96</v>
      </c>
      <c r="N51" s="13" t="s">
        <v>97</v>
      </c>
      <c r="O51" s="22">
        <v>0</v>
      </c>
      <c r="P51" s="13"/>
      <c r="Q51" s="13"/>
      <c r="R51" s="22">
        <v>0</v>
      </c>
      <c r="S51" s="13"/>
      <c r="T51" s="13"/>
      <c r="U51" s="13"/>
      <c r="V51" s="13"/>
      <c r="W51" s="13"/>
      <c r="X51" s="13" t="s">
        <v>77</v>
      </c>
      <c r="Y51" s="22">
        <v>25000</v>
      </c>
      <c r="Z51" s="22">
        <v>0</v>
      </c>
      <c r="AA51" s="22">
        <v>0</v>
      </c>
      <c r="AB51" s="22">
        <v>0</v>
      </c>
      <c r="AC51" s="22">
        <v>25000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13"/>
      <c r="AK51" s="21"/>
      <c r="AL51" s="22">
        <v>0</v>
      </c>
      <c r="AM51" s="13">
        <v>230353360449514</v>
      </c>
      <c r="AN51" s="13"/>
      <c r="AO51" s="13"/>
      <c r="AP51" s="21">
        <v>45031</v>
      </c>
      <c r="AQ51" s="13"/>
      <c r="AR51" s="13">
        <v>2</v>
      </c>
      <c r="AS51" s="13"/>
      <c r="AT51" s="13" t="s">
        <v>79</v>
      </c>
      <c r="AU51" s="13">
        <v>1</v>
      </c>
      <c r="AV51" s="13">
        <v>20230430</v>
      </c>
      <c r="AW51" s="13">
        <v>20230415</v>
      </c>
      <c r="AX51" s="22">
        <v>25000</v>
      </c>
      <c r="AY51" s="22">
        <v>0</v>
      </c>
      <c r="AZ51" s="13"/>
      <c r="BA51" s="13" t="s">
        <v>72</v>
      </c>
    </row>
    <row r="52" spans="1:53" x14ac:dyDescent="0.25">
      <c r="A52" s="13">
        <v>816002451</v>
      </c>
      <c r="B52" s="13" t="s">
        <v>69</v>
      </c>
      <c r="C52" s="13" t="s">
        <v>3</v>
      </c>
      <c r="D52" s="13">
        <v>6063</v>
      </c>
      <c r="E52" s="13" t="s">
        <v>141</v>
      </c>
      <c r="F52" s="13" t="s">
        <v>142</v>
      </c>
      <c r="G52" s="13" t="s">
        <v>3</v>
      </c>
      <c r="H52" s="13">
        <v>6063</v>
      </c>
      <c r="I52" s="13" t="s">
        <v>72</v>
      </c>
      <c r="J52" s="21">
        <v>45001</v>
      </c>
      <c r="K52" s="22">
        <v>25000</v>
      </c>
      <c r="L52" s="22">
        <v>25000</v>
      </c>
      <c r="M52" s="13" t="s">
        <v>96</v>
      </c>
      <c r="N52" s="13" t="s">
        <v>97</v>
      </c>
      <c r="O52" s="22">
        <v>0</v>
      </c>
      <c r="P52" s="13"/>
      <c r="Q52" s="13"/>
      <c r="R52" s="22">
        <v>0</v>
      </c>
      <c r="S52" s="13"/>
      <c r="T52" s="13"/>
      <c r="U52" s="13"/>
      <c r="V52" s="13"/>
      <c r="W52" s="13"/>
      <c r="X52" s="13" t="s">
        <v>77</v>
      </c>
      <c r="Y52" s="22">
        <v>25000</v>
      </c>
      <c r="Z52" s="22">
        <v>0</v>
      </c>
      <c r="AA52" s="22">
        <v>0</v>
      </c>
      <c r="AB52" s="22">
        <v>0</v>
      </c>
      <c r="AC52" s="22">
        <v>25000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13"/>
      <c r="AK52" s="21"/>
      <c r="AL52" s="22">
        <v>0</v>
      </c>
      <c r="AM52" s="13">
        <v>230373360411162</v>
      </c>
      <c r="AN52" s="13"/>
      <c r="AO52" s="13"/>
      <c r="AP52" s="21">
        <v>45031</v>
      </c>
      <c r="AQ52" s="13"/>
      <c r="AR52" s="13">
        <v>2</v>
      </c>
      <c r="AS52" s="13"/>
      <c r="AT52" s="13" t="s">
        <v>79</v>
      </c>
      <c r="AU52" s="13">
        <v>1</v>
      </c>
      <c r="AV52" s="13">
        <v>20230430</v>
      </c>
      <c r="AW52" s="13">
        <v>20230415</v>
      </c>
      <c r="AX52" s="22">
        <v>25000</v>
      </c>
      <c r="AY52" s="22">
        <v>0</v>
      </c>
      <c r="AZ52" s="13"/>
      <c r="BA52" s="13" t="s">
        <v>72</v>
      </c>
    </row>
    <row r="53" spans="1:53" x14ac:dyDescent="0.25">
      <c r="A53" s="13">
        <v>816002451</v>
      </c>
      <c r="B53" s="13" t="s">
        <v>69</v>
      </c>
      <c r="C53" s="13" t="s">
        <v>3</v>
      </c>
      <c r="D53" s="13">
        <v>6138</v>
      </c>
      <c r="E53" s="13" t="s">
        <v>143</v>
      </c>
      <c r="F53" s="13" t="s">
        <v>144</v>
      </c>
      <c r="G53" s="13" t="s">
        <v>3</v>
      </c>
      <c r="H53" s="13">
        <v>6138</v>
      </c>
      <c r="I53" s="13" t="s">
        <v>72</v>
      </c>
      <c r="J53" s="21">
        <v>45002</v>
      </c>
      <c r="K53" s="22">
        <v>25000</v>
      </c>
      <c r="L53" s="22">
        <v>25000</v>
      </c>
      <c r="M53" s="13" t="s">
        <v>96</v>
      </c>
      <c r="N53" s="13" t="s">
        <v>97</v>
      </c>
      <c r="O53" s="22">
        <v>0</v>
      </c>
      <c r="P53" s="13"/>
      <c r="Q53" s="13"/>
      <c r="R53" s="22">
        <v>0</v>
      </c>
      <c r="S53" s="13"/>
      <c r="T53" s="13"/>
      <c r="U53" s="13"/>
      <c r="V53" s="13"/>
      <c r="W53" s="13"/>
      <c r="X53" s="13" t="s">
        <v>77</v>
      </c>
      <c r="Y53" s="22">
        <v>25000</v>
      </c>
      <c r="Z53" s="22">
        <v>0</v>
      </c>
      <c r="AA53" s="22">
        <v>0</v>
      </c>
      <c r="AB53" s="22">
        <v>0</v>
      </c>
      <c r="AC53" s="22">
        <v>25000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13"/>
      <c r="AK53" s="21"/>
      <c r="AL53" s="22">
        <v>0</v>
      </c>
      <c r="AM53" s="13">
        <v>230173360378598</v>
      </c>
      <c r="AN53" s="13"/>
      <c r="AO53" s="13"/>
      <c r="AP53" s="21">
        <v>45031</v>
      </c>
      <c r="AQ53" s="13"/>
      <c r="AR53" s="13">
        <v>2</v>
      </c>
      <c r="AS53" s="13"/>
      <c r="AT53" s="13" t="s">
        <v>79</v>
      </c>
      <c r="AU53" s="13">
        <v>1</v>
      </c>
      <c r="AV53" s="13">
        <v>20230430</v>
      </c>
      <c r="AW53" s="13">
        <v>20230415</v>
      </c>
      <c r="AX53" s="22">
        <v>25000</v>
      </c>
      <c r="AY53" s="22">
        <v>0</v>
      </c>
      <c r="AZ53" s="13"/>
      <c r="BA53" s="13" t="s">
        <v>72</v>
      </c>
    </row>
    <row r="54" spans="1:53" x14ac:dyDescent="0.25">
      <c r="A54" s="13">
        <v>816002451</v>
      </c>
      <c r="B54" s="13" t="s">
        <v>69</v>
      </c>
      <c r="C54" s="13" t="s">
        <v>3</v>
      </c>
      <c r="D54" s="13">
        <v>6140</v>
      </c>
      <c r="E54" s="13" t="s">
        <v>145</v>
      </c>
      <c r="F54" s="13" t="s">
        <v>146</v>
      </c>
      <c r="G54" s="13" t="s">
        <v>3</v>
      </c>
      <c r="H54" s="13">
        <v>6140</v>
      </c>
      <c r="I54" s="13" t="s">
        <v>72</v>
      </c>
      <c r="J54" s="21">
        <v>45002</v>
      </c>
      <c r="K54" s="22">
        <v>25000</v>
      </c>
      <c r="L54" s="22">
        <v>25000</v>
      </c>
      <c r="M54" s="13" t="s">
        <v>96</v>
      </c>
      <c r="N54" s="13" t="s">
        <v>97</v>
      </c>
      <c r="O54" s="22">
        <v>0</v>
      </c>
      <c r="P54" s="13"/>
      <c r="Q54" s="13"/>
      <c r="R54" s="22">
        <v>0</v>
      </c>
      <c r="S54" s="13"/>
      <c r="T54" s="13"/>
      <c r="U54" s="13"/>
      <c r="V54" s="13"/>
      <c r="W54" s="13"/>
      <c r="X54" s="13" t="s">
        <v>77</v>
      </c>
      <c r="Y54" s="22">
        <v>25000</v>
      </c>
      <c r="Z54" s="22">
        <v>0</v>
      </c>
      <c r="AA54" s="22">
        <v>0</v>
      </c>
      <c r="AB54" s="22">
        <v>0</v>
      </c>
      <c r="AC54" s="22">
        <v>25000</v>
      </c>
      <c r="AD54" s="22">
        <v>0</v>
      </c>
      <c r="AE54" s="22">
        <v>0</v>
      </c>
      <c r="AF54" s="22">
        <v>0</v>
      </c>
      <c r="AG54" s="22">
        <v>0</v>
      </c>
      <c r="AH54" s="22">
        <v>0</v>
      </c>
      <c r="AI54" s="22">
        <v>0</v>
      </c>
      <c r="AJ54" s="13"/>
      <c r="AK54" s="21"/>
      <c r="AL54" s="22">
        <v>0</v>
      </c>
      <c r="AM54" s="13">
        <v>230323360583659</v>
      </c>
      <c r="AN54" s="13"/>
      <c r="AO54" s="13"/>
      <c r="AP54" s="21">
        <v>45031</v>
      </c>
      <c r="AQ54" s="13"/>
      <c r="AR54" s="13">
        <v>2</v>
      </c>
      <c r="AS54" s="13"/>
      <c r="AT54" s="13" t="s">
        <v>79</v>
      </c>
      <c r="AU54" s="13">
        <v>1</v>
      </c>
      <c r="AV54" s="13">
        <v>20230430</v>
      </c>
      <c r="AW54" s="13">
        <v>20230415</v>
      </c>
      <c r="AX54" s="22">
        <v>25000</v>
      </c>
      <c r="AY54" s="22">
        <v>0</v>
      </c>
      <c r="AZ54" s="13"/>
      <c r="BA54" s="13" t="s">
        <v>72</v>
      </c>
    </row>
    <row r="55" spans="1:53" x14ac:dyDescent="0.25">
      <c r="A55" s="13">
        <v>816002451</v>
      </c>
      <c r="B55" s="13" t="s">
        <v>69</v>
      </c>
      <c r="C55" s="13" t="s">
        <v>3</v>
      </c>
      <c r="D55" s="13">
        <v>6148</v>
      </c>
      <c r="E55" s="13" t="s">
        <v>147</v>
      </c>
      <c r="F55" s="13" t="s">
        <v>148</v>
      </c>
      <c r="G55" s="13" t="s">
        <v>3</v>
      </c>
      <c r="H55" s="13">
        <v>6148</v>
      </c>
      <c r="I55" s="13" t="s">
        <v>72</v>
      </c>
      <c r="J55" s="21">
        <v>45002</v>
      </c>
      <c r="K55" s="22">
        <v>25000</v>
      </c>
      <c r="L55" s="22">
        <v>25000</v>
      </c>
      <c r="M55" s="13" t="s">
        <v>96</v>
      </c>
      <c r="N55" s="13" t="s">
        <v>97</v>
      </c>
      <c r="O55" s="22">
        <v>0</v>
      </c>
      <c r="P55" s="13"/>
      <c r="Q55" s="13"/>
      <c r="R55" s="22">
        <v>0</v>
      </c>
      <c r="S55" s="13"/>
      <c r="T55" s="13"/>
      <c r="U55" s="13"/>
      <c r="V55" s="13"/>
      <c r="W55" s="13"/>
      <c r="X55" s="13" t="s">
        <v>77</v>
      </c>
      <c r="Y55" s="22">
        <v>25000</v>
      </c>
      <c r="Z55" s="22">
        <v>0</v>
      </c>
      <c r="AA55" s="22">
        <v>0</v>
      </c>
      <c r="AB55" s="22">
        <v>0</v>
      </c>
      <c r="AC55" s="22">
        <v>25000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13"/>
      <c r="AK55" s="21"/>
      <c r="AL55" s="22">
        <v>0</v>
      </c>
      <c r="AM55" s="13">
        <v>230313360342411</v>
      </c>
      <c r="AN55" s="13"/>
      <c r="AO55" s="13"/>
      <c r="AP55" s="21">
        <v>45031</v>
      </c>
      <c r="AQ55" s="13"/>
      <c r="AR55" s="13">
        <v>2</v>
      </c>
      <c r="AS55" s="13"/>
      <c r="AT55" s="13" t="s">
        <v>79</v>
      </c>
      <c r="AU55" s="13">
        <v>1</v>
      </c>
      <c r="AV55" s="13">
        <v>20230430</v>
      </c>
      <c r="AW55" s="13">
        <v>20230415</v>
      </c>
      <c r="AX55" s="22">
        <v>25000</v>
      </c>
      <c r="AY55" s="22">
        <v>0</v>
      </c>
      <c r="AZ55" s="13"/>
      <c r="BA55" s="13" t="s">
        <v>72</v>
      </c>
    </row>
    <row r="56" spans="1:53" x14ac:dyDescent="0.25">
      <c r="A56" s="13">
        <v>816002451</v>
      </c>
      <c r="B56" s="13" t="s">
        <v>69</v>
      </c>
      <c r="C56" s="13" t="s">
        <v>0</v>
      </c>
      <c r="D56" s="13">
        <v>20401</v>
      </c>
      <c r="E56" s="13" t="s">
        <v>189</v>
      </c>
      <c r="F56" s="13" t="s">
        <v>190</v>
      </c>
      <c r="G56" s="13" t="s">
        <v>0</v>
      </c>
      <c r="H56" s="13">
        <v>20401</v>
      </c>
      <c r="I56" s="13" t="s">
        <v>72</v>
      </c>
      <c r="J56" s="21">
        <v>45006</v>
      </c>
      <c r="K56" s="22">
        <v>25000</v>
      </c>
      <c r="L56" s="22">
        <v>25000</v>
      </c>
      <c r="M56" s="13" t="s">
        <v>96</v>
      </c>
      <c r="N56" s="13" t="s">
        <v>97</v>
      </c>
      <c r="O56" s="22">
        <v>0</v>
      </c>
      <c r="P56" s="13"/>
      <c r="Q56" s="13"/>
      <c r="R56" s="22">
        <v>0</v>
      </c>
      <c r="S56" s="13"/>
      <c r="T56" s="13"/>
      <c r="U56" s="13"/>
      <c r="V56" s="13"/>
      <c r="W56" s="13"/>
      <c r="X56" s="13" t="s">
        <v>77</v>
      </c>
      <c r="Y56" s="22">
        <v>25000</v>
      </c>
      <c r="Z56" s="22">
        <v>0</v>
      </c>
      <c r="AA56" s="22">
        <v>0</v>
      </c>
      <c r="AB56" s="22">
        <v>0</v>
      </c>
      <c r="AC56" s="22">
        <v>25000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13"/>
      <c r="AK56" s="21"/>
      <c r="AL56" s="22">
        <v>0</v>
      </c>
      <c r="AM56" s="13">
        <v>230453360591945</v>
      </c>
      <c r="AN56" s="13"/>
      <c r="AO56" s="13"/>
      <c r="AP56" s="21">
        <v>45031</v>
      </c>
      <c r="AQ56" s="13"/>
      <c r="AR56" s="13">
        <v>2</v>
      </c>
      <c r="AS56" s="13"/>
      <c r="AT56" s="13" t="s">
        <v>79</v>
      </c>
      <c r="AU56" s="13">
        <v>1</v>
      </c>
      <c r="AV56" s="13">
        <v>20230430</v>
      </c>
      <c r="AW56" s="13">
        <v>20230415</v>
      </c>
      <c r="AX56" s="22">
        <v>25000</v>
      </c>
      <c r="AY56" s="22">
        <v>0</v>
      </c>
      <c r="AZ56" s="13"/>
      <c r="BA56" s="13" t="s">
        <v>72</v>
      </c>
    </row>
    <row r="57" spans="1:53" x14ac:dyDescent="0.25">
      <c r="A57" s="13">
        <v>816002451</v>
      </c>
      <c r="B57" s="13" t="s">
        <v>69</v>
      </c>
      <c r="C57" s="13" t="s">
        <v>0</v>
      </c>
      <c r="D57" s="13">
        <v>20466</v>
      </c>
      <c r="E57" s="13" t="s">
        <v>191</v>
      </c>
      <c r="F57" s="13" t="s">
        <v>192</v>
      </c>
      <c r="G57" s="13" t="s">
        <v>0</v>
      </c>
      <c r="H57" s="13">
        <v>20466</v>
      </c>
      <c r="I57" s="13" t="s">
        <v>72</v>
      </c>
      <c r="J57" s="21">
        <v>45006</v>
      </c>
      <c r="K57" s="22">
        <v>25000</v>
      </c>
      <c r="L57" s="22">
        <v>25000</v>
      </c>
      <c r="M57" s="13" t="s">
        <v>96</v>
      </c>
      <c r="N57" s="13" t="s">
        <v>97</v>
      </c>
      <c r="O57" s="22">
        <v>0</v>
      </c>
      <c r="P57" s="13"/>
      <c r="Q57" s="13"/>
      <c r="R57" s="22">
        <v>0</v>
      </c>
      <c r="S57" s="13"/>
      <c r="T57" s="13"/>
      <c r="U57" s="13"/>
      <c r="V57" s="13"/>
      <c r="W57" s="13"/>
      <c r="X57" s="13" t="s">
        <v>77</v>
      </c>
      <c r="Y57" s="22">
        <v>25000</v>
      </c>
      <c r="Z57" s="22">
        <v>0</v>
      </c>
      <c r="AA57" s="22">
        <v>0</v>
      </c>
      <c r="AB57" s="22">
        <v>0</v>
      </c>
      <c r="AC57" s="22">
        <v>25000</v>
      </c>
      <c r="AD57" s="22">
        <v>0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13"/>
      <c r="AK57" s="21"/>
      <c r="AL57" s="22">
        <v>0</v>
      </c>
      <c r="AM57" s="13">
        <v>223093360354639</v>
      </c>
      <c r="AN57" s="13"/>
      <c r="AO57" s="13"/>
      <c r="AP57" s="21">
        <v>45031</v>
      </c>
      <c r="AQ57" s="13"/>
      <c r="AR57" s="13">
        <v>2</v>
      </c>
      <c r="AS57" s="13"/>
      <c r="AT57" s="13" t="s">
        <v>79</v>
      </c>
      <c r="AU57" s="13">
        <v>1</v>
      </c>
      <c r="AV57" s="13">
        <v>20230430</v>
      </c>
      <c r="AW57" s="13">
        <v>20230415</v>
      </c>
      <c r="AX57" s="22">
        <v>25000</v>
      </c>
      <c r="AY57" s="22">
        <v>0</v>
      </c>
      <c r="AZ57" s="13"/>
      <c r="BA57" s="13" t="s">
        <v>72</v>
      </c>
    </row>
    <row r="58" spans="1:53" x14ac:dyDescent="0.25">
      <c r="A58" s="13">
        <v>816002451</v>
      </c>
      <c r="B58" s="13" t="s">
        <v>69</v>
      </c>
      <c r="C58" s="13" t="s">
        <v>0</v>
      </c>
      <c r="D58" s="13">
        <v>20467</v>
      </c>
      <c r="E58" s="13" t="s">
        <v>193</v>
      </c>
      <c r="F58" s="13" t="s">
        <v>194</v>
      </c>
      <c r="G58" s="13" t="s">
        <v>0</v>
      </c>
      <c r="H58" s="13">
        <v>20467</v>
      </c>
      <c r="I58" s="13" t="s">
        <v>72</v>
      </c>
      <c r="J58" s="21">
        <v>45006</v>
      </c>
      <c r="K58" s="22">
        <v>20800</v>
      </c>
      <c r="L58" s="22">
        <v>20800</v>
      </c>
      <c r="M58" s="13" t="s">
        <v>96</v>
      </c>
      <c r="N58" s="13" t="s">
        <v>97</v>
      </c>
      <c r="O58" s="22">
        <v>0</v>
      </c>
      <c r="P58" s="13"/>
      <c r="Q58" s="13"/>
      <c r="R58" s="22">
        <v>0</v>
      </c>
      <c r="S58" s="13"/>
      <c r="T58" s="13"/>
      <c r="U58" s="13"/>
      <c r="V58" s="13"/>
      <c r="W58" s="13"/>
      <c r="X58" s="13" t="s">
        <v>77</v>
      </c>
      <c r="Y58" s="22">
        <v>20800</v>
      </c>
      <c r="Z58" s="22">
        <v>0</v>
      </c>
      <c r="AA58" s="22">
        <v>0</v>
      </c>
      <c r="AB58" s="22">
        <v>0</v>
      </c>
      <c r="AC58" s="22">
        <v>20800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13"/>
      <c r="AK58" s="21"/>
      <c r="AL58" s="22">
        <v>0</v>
      </c>
      <c r="AM58" s="13">
        <v>223253360283903</v>
      </c>
      <c r="AN58" s="13"/>
      <c r="AO58" s="13"/>
      <c r="AP58" s="21">
        <v>45031</v>
      </c>
      <c r="AQ58" s="13"/>
      <c r="AR58" s="13">
        <v>2</v>
      </c>
      <c r="AS58" s="13"/>
      <c r="AT58" s="13" t="s">
        <v>79</v>
      </c>
      <c r="AU58" s="13">
        <v>1</v>
      </c>
      <c r="AV58" s="13">
        <v>20230430</v>
      </c>
      <c r="AW58" s="13">
        <v>20230415</v>
      </c>
      <c r="AX58" s="22">
        <v>20800</v>
      </c>
      <c r="AY58" s="22">
        <v>0</v>
      </c>
      <c r="AZ58" s="13"/>
      <c r="BA58" s="13" t="s">
        <v>72</v>
      </c>
    </row>
    <row r="59" spans="1:53" x14ac:dyDescent="0.25">
      <c r="A59" s="13">
        <v>816002451</v>
      </c>
      <c r="B59" s="13" t="s">
        <v>69</v>
      </c>
      <c r="C59" s="13" t="s">
        <v>1</v>
      </c>
      <c r="D59" s="13">
        <v>6404</v>
      </c>
      <c r="E59" s="13" t="s">
        <v>107</v>
      </c>
      <c r="F59" s="13" t="s">
        <v>108</v>
      </c>
      <c r="G59" s="13" t="s">
        <v>1</v>
      </c>
      <c r="H59" s="13">
        <v>6404</v>
      </c>
      <c r="I59" s="13" t="s">
        <v>72</v>
      </c>
      <c r="J59" s="21">
        <v>45008</v>
      </c>
      <c r="K59" s="22">
        <v>695944</v>
      </c>
      <c r="L59" s="22">
        <v>695944</v>
      </c>
      <c r="M59" s="13" t="s">
        <v>96</v>
      </c>
      <c r="N59" s="13" t="s">
        <v>97</v>
      </c>
      <c r="O59" s="22">
        <v>0</v>
      </c>
      <c r="P59" s="13"/>
      <c r="Q59" s="13"/>
      <c r="R59" s="22">
        <v>0</v>
      </c>
      <c r="S59" s="13"/>
      <c r="T59" s="13"/>
      <c r="U59" s="13"/>
      <c r="V59" s="13"/>
      <c r="W59" s="13"/>
      <c r="X59" s="13" t="s">
        <v>77</v>
      </c>
      <c r="Y59" s="22">
        <v>695944</v>
      </c>
      <c r="Z59" s="22">
        <v>0</v>
      </c>
      <c r="AA59" s="22">
        <v>0</v>
      </c>
      <c r="AB59" s="22">
        <v>0</v>
      </c>
      <c r="AC59" s="22">
        <v>695944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13"/>
      <c r="AK59" s="21"/>
      <c r="AL59" s="22">
        <v>0</v>
      </c>
      <c r="AM59" s="13">
        <v>230668516359232</v>
      </c>
      <c r="AN59" s="13"/>
      <c r="AO59" s="13"/>
      <c r="AP59" s="21">
        <v>45031</v>
      </c>
      <c r="AQ59" s="13"/>
      <c r="AR59" s="13">
        <v>2</v>
      </c>
      <c r="AS59" s="13"/>
      <c r="AT59" s="13" t="s">
        <v>79</v>
      </c>
      <c r="AU59" s="13">
        <v>1</v>
      </c>
      <c r="AV59" s="13">
        <v>20230430</v>
      </c>
      <c r="AW59" s="13">
        <v>20230415</v>
      </c>
      <c r="AX59" s="22">
        <v>695944</v>
      </c>
      <c r="AY59" s="22">
        <v>0</v>
      </c>
      <c r="AZ59" s="13"/>
      <c r="BA59" s="13" t="s">
        <v>72</v>
      </c>
    </row>
    <row r="60" spans="1:53" x14ac:dyDescent="0.25">
      <c r="A60" s="13">
        <v>816002451</v>
      </c>
      <c r="B60" s="13" t="s">
        <v>69</v>
      </c>
      <c r="C60" s="13" t="s">
        <v>2</v>
      </c>
      <c r="D60" s="13">
        <v>11122</v>
      </c>
      <c r="E60" s="13" t="s">
        <v>229</v>
      </c>
      <c r="F60" s="13" t="s">
        <v>230</v>
      </c>
      <c r="G60" s="13" t="s">
        <v>2</v>
      </c>
      <c r="H60" s="13">
        <v>11122</v>
      </c>
      <c r="I60" s="13" t="s">
        <v>72</v>
      </c>
      <c r="J60" s="21">
        <v>45008</v>
      </c>
      <c r="K60" s="22">
        <v>25000</v>
      </c>
      <c r="L60" s="22">
        <v>25000</v>
      </c>
      <c r="M60" s="13" t="s">
        <v>96</v>
      </c>
      <c r="N60" s="13" t="s">
        <v>97</v>
      </c>
      <c r="O60" s="22">
        <v>0</v>
      </c>
      <c r="P60" s="13"/>
      <c r="Q60" s="13"/>
      <c r="R60" s="22">
        <v>0</v>
      </c>
      <c r="S60" s="13"/>
      <c r="T60" s="13"/>
      <c r="U60" s="13"/>
      <c r="V60" s="13"/>
      <c r="W60" s="13"/>
      <c r="X60" s="13" t="s">
        <v>77</v>
      </c>
      <c r="Y60" s="22">
        <v>25000</v>
      </c>
      <c r="Z60" s="22">
        <v>0</v>
      </c>
      <c r="AA60" s="22">
        <v>0</v>
      </c>
      <c r="AB60" s="22">
        <v>0</v>
      </c>
      <c r="AC60" s="22">
        <v>25000</v>
      </c>
      <c r="AD60" s="22">
        <v>0</v>
      </c>
      <c r="AE60" s="22">
        <v>0</v>
      </c>
      <c r="AF60" s="22">
        <v>0</v>
      </c>
      <c r="AG60" s="22">
        <v>0</v>
      </c>
      <c r="AH60" s="22">
        <v>0</v>
      </c>
      <c r="AI60" s="22">
        <v>0</v>
      </c>
      <c r="AJ60" s="13"/>
      <c r="AK60" s="21"/>
      <c r="AL60" s="22">
        <v>0</v>
      </c>
      <c r="AM60" s="13">
        <v>230473360541896</v>
      </c>
      <c r="AN60" s="13"/>
      <c r="AO60" s="13"/>
      <c r="AP60" s="21">
        <v>45031</v>
      </c>
      <c r="AQ60" s="13"/>
      <c r="AR60" s="13">
        <v>2</v>
      </c>
      <c r="AS60" s="13"/>
      <c r="AT60" s="13" t="s">
        <v>79</v>
      </c>
      <c r="AU60" s="13">
        <v>1</v>
      </c>
      <c r="AV60" s="13">
        <v>20230430</v>
      </c>
      <c r="AW60" s="13">
        <v>20230415</v>
      </c>
      <c r="AX60" s="22">
        <v>25000</v>
      </c>
      <c r="AY60" s="22">
        <v>0</v>
      </c>
      <c r="AZ60" s="13"/>
      <c r="BA60" s="13" t="s">
        <v>72</v>
      </c>
    </row>
    <row r="61" spans="1:53" x14ac:dyDescent="0.25">
      <c r="A61" s="13">
        <v>816002451</v>
      </c>
      <c r="B61" s="13" t="s">
        <v>69</v>
      </c>
      <c r="C61" s="13" t="s">
        <v>2</v>
      </c>
      <c r="D61" s="13">
        <v>11205</v>
      </c>
      <c r="E61" s="13" t="s">
        <v>231</v>
      </c>
      <c r="F61" s="13" t="s">
        <v>232</v>
      </c>
      <c r="G61" s="13" t="s">
        <v>2</v>
      </c>
      <c r="H61" s="13">
        <v>11205</v>
      </c>
      <c r="I61" s="13" t="s">
        <v>72</v>
      </c>
      <c r="J61" s="21">
        <v>45008</v>
      </c>
      <c r="K61" s="22">
        <v>25000</v>
      </c>
      <c r="L61" s="22">
        <v>25000</v>
      </c>
      <c r="M61" s="13" t="s">
        <v>96</v>
      </c>
      <c r="N61" s="13" t="s">
        <v>97</v>
      </c>
      <c r="O61" s="22">
        <v>0</v>
      </c>
      <c r="P61" s="13"/>
      <c r="Q61" s="13"/>
      <c r="R61" s="22">
        <v>0</v>
      </c>
      <c r="S61" s="13"/>
      <c r="T61" s="13"/>
      <c r="U61" s="13"/>
      <c r="V61" s="13"/>
      <c r="W61" s="13"/>
      <c r="X61" s="13" t="s">
        <v>77</v>
      </c>
      <c r="Y61" s="22">
        <v>25000</v>
      </c>
      <c r="Z61" s="22">
        <v>0</v>
      </c>
      <c r="AA61" s="22">
        <v>0</v>
      </c>
      <c r="AB61" s="22">
        <v>0</v>
      </c>
      <c r="AC61" s="22">
        <v>25000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13"/>
      <c r="AK61" s="21"/>
      <c r="AL61" s="22">
        <v>0</v>
      </c>
      <c r="AM61" s="13">
        <v>230633360388864</v>
      </c>
      <c r="AN61" s="13"/>
      <c r="AO61" s="13"/>
      <c r="AP61" s="21">
        <v>45031</v>
      </c>
      <c r="AQ61" s="13"/>
      <c r="AR61" s="13">
        <v>2</v>
      </c>
      <c r="AS61" s="13"/>
      <c r="AT61" s="13" t="s">
        <v>79</v>
      </c>
      <c r="AU61" s="13">
        <v>1</v>
      </c>
      <c r="AV61" s="13">
        <v>20230430</v>
      </c>
      <c r="AW61" s="13">
        <v>20230415</v>
      </c>
      <c r="AX61" s="22">
        <v>25000</v>
      </c>
      <c r="AY61" s="22">
        <v>0</v>
      </c>
      <c r="AZ61" s="13"/>
      <c r="BA61" s="13" t="s">
        <v>72</v>
      </c>
    </row>
    <row r="62" spans="1:53" x14ac:dyDescent="0.25">
      <c r="A62" s="13">
        <v>816002451</v>
      </c>
      <c r="B62" s="13" t="s">
        <v>69</v>
      </c>
      <c r="C62" s="13" t="s">
        <v>2</v>
      </c>
      <c r="D62" s="13">
        <v>11207</v>
      </c>
      <c r="E62" s="13" t="s">
        <v>233</v>
      </c>
      <c r="F62" s="13" t="s">
        <v>234</v>
      </c>
      <c r="G62" s="13" t="s">
        <v>2</v>
      </c>
      <c r="H62" s="13">
        <v>11207</v>
      </c>
      <c r="I62" s="13" t="s">
        <v>72</v>
      </c>
      <c r="J62" s="21">
        <v>45008</v>
      </c>
      <c r="K62" s="22">
        <v>25000</v>
      </c>
      <c r="L62" s="22">
        <v>25000</v>
      </c>
      <c r="M62" s="13" t="s">
        <v>96</v>
      </c>
      <c r="N62" s="13" t="s">
        <v>97</v>
      </c>
      <c r="O62" s="22">
        <v>0</v>
      </c>
      <c r="P62" s="13"/>
      <c r="Q62" s="13"/>
      <c r="R62" s="22">
        <v>0</v>
      </c>
      <c r="S62" s="13"/>
      <c r="T62" s="13"/>
      <c r="U62" s="13"/>
      <c r="V62" s="13"/>
      <c r="W62" s="13"/>
      <c r="X62" s="13" t="s">
        <v>77</v>
      </c>
      <c r="Y62" s="22">
        <v>25000</v>
      </c>
      <c r="Z62" s="22">
        <v>0</v>
      </c>
      <c r="AA62" s="22">
        <v>0</v>
      </c>
      <c r="AB62" s="22">
        <v>0</v>
      </c>
      <c r="AC62" s="22">
        <v>25000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13"/>
      <c r="AK62" s="21"/>
      <c r="AL62" s="22">
        <v>0</v>
      </c>
      <c r="AM62" s="13">
        <v>230353360462975</v>
      </c>
      <c r="AN62" s="13"/>
      <c r="AO62" s="13"/>
      <c r="AP62" s="21">
        <v>45031</v>
      </c>
      <c r="AQ62" s="13"/>
      <c r="AR62" s="13">
        <v>2</v>
      </c>
      <c r="AS62" s="13"/>
      <c r="AT62" s="13" t="s">
        <v>79</v>
      </c>
      <c r="AU62" s="13">
        <v>1</v>
      </c>
      <c r="AV62" s="13">
        <v>20230430</v>
      </c>
      <c r="AW62" s="13">
        <v>20230415</v>
      </c>
      <c r="AX62" s="22">
        <v>25000</v>
      </c>
      <c r="AY62" s="22">
        <v>0</v>
      </c>
      <c r="AZ62" s="13"/>
      <c r="BA62" s="13" t="s">
        <v>72</v>
      </c>
    </row>
    <row r="63" spans="1:53" x14ac:dyDescent="0.25">
      <c r="A63" s="13">
        <v>816002451</v>
      </c>
      <c r="B63" s="13" t="s">
        <v>69</v>
      </c>
      <c r="C63" s="13" t="s">
        <v>3</v>
      </c>
      <c r="D63" s="13">
        <v>6386</v>
      </c>
      <c r="E63" s="13" t="s">
        <v>149</v>
      </c>
      <c r="F63" s="13" t="s">
        <v>150</v>
      </c>
      <c r="G63" s="13" t="s">
        <v>3</v>
      </c>
      <c r="H63" s="13">
        <v>6386</v>
      </c>
      <c r="I63" s="13" t="s">
        <v>72</v>
      </c>
      <c r="J63" s="21">
        <v>45009</v>
      </c>
      <c r="K63" s="22">
        <v>70000</v>
      </c>
      <c r="L63" s="22">
        <v>70000</v>
      </c>
      <c r="M63" s="13" t="s">
        <v>96</v>
      </c>
      <c r="N63" s="13" t="s">
        <v>97</v>
      </c>
      <c r="O63" s="22">
        <v>0</v>
      </c>
      <c r="P63" s="13"/>
      <c r="Q63" s="13"/>
      <c r="R63" s="22">
        <v>0</v>
      </c>
      <c r="S63" s="13"/>
      <c r="T63" s="13"/>
      <c r="U63" s="13"/>
      <c r="V63" s="13"/>
      <c r="W63" s="13"/>
      <c r="X63" s="13" t="s">
        <v>77</v>
      </c>
      <c r="Y63" s="22">
        <v>70000</v>
      </c>
      <c r="Z63" s="22">
        <v>0</v>
      </c>
      <c r="AA63" s="22">
        <v>0</v>
      </c>
      <c r="AB63" s="22">
        <v>0</v>
      </c>
      <c r="AC63" s="22">
        <v>70000</v>
      </c>
      <c r="AD63" s="22">
        <v>0</v>
      </c>
      <c r="AE63" s="22">
        <v>0</v>
      </c>
      <c r="AF63" s="22">
        <v>0</v>
      </c>
      <c r="AG63" s="22">
        <v>0</v>
      </c>
      <c r="AH63" s="22">
        <v>0</v>
      </c>
      <c r="AI63" s="22">
        <v>0</v>
      </c>
      <c r="AJ63" s="13"/>
      <c r="AK63" s="21"/>
      <c r="AL63" s="22">
        <v>0</v>
      </c>
      <c r="AM63" s="13">
        <v>230183360388728</v>
      </c>
      <c r="AN63" s="13"/>
      <c r="AO63" s="13"/>
      <c r="AP63" s="21">
        <v>45031</v>
      </c>
      <c r="AQ63" s="13"/>
      <c r="AR63" s="13">
        <v>2</v>
      </c>
      <c r="AS63" s="13"/>
      <c r="AT63" s="13" t="s">
        <v>79</v>
      </c>
      <c r="AU63" s="13">
        <v>1</v>
      </c>
      <c r="AV63" s="13">
        <v>20230430</v>
      </c>
      <c r="AW63" s="13">
        <v>20230415</v>
      </c>
      <c r="AX63" s="22">
        <v>70000</v>
      </c>
      <c r="AY63" s="22">
        <v>0</v>
      </c>
      <c r="AZ63" s="13"/>
      <c r="BA63" s="13" t="s">
        <v>72</v>
      </c>
    </row>
    <row r="64" spans="1:53" x14ac:dyDescent="0.25">
      <c r="A64" s="13">
        <v>816002451</v>
      </c>
      <c r="B64" s="13" t="s">
        <v>69</v>
      </c>
      <c r="C64" s="13" t="s">
        <v>0</v>
      </c>
      <c r="D64" s="13">
        <v>20666</v>
      </c>
      <c r="E64" s="13" t="s">
        <v>195</v>
      </c>
      <c r="F64" s="13" t="s">
        <v>196</v>
      </c>
      <c r="G64" s="13" t="s">
        <v>0</v>
      </c>
      <c r="H64" s="13">
        <v>20666</v>
      </c>
      <c r="I64" s="13" t="s">
        <v>72</v>
      </c>
      <c r="J64" s="21">
        <v>45009</v>
      </c>
      <c r="K64" s="22">
        <v>25000</v>
      </c>
      <c r="L64" s="22">
        <v>25000</v>
      </c>
      <c r="M64" s="13" t="s">
        <v>96</v>
      </c>
      <c r="N64" s="13" t="s">
        <v>97</v>
      </c>
      <c r="O64" s="22">
        <v>0</v>
      </c>
      <c r="P64" s="13"/>
      <c r="Q64" s="13"/>
      <c r="R64" s="22">
        <v>0</v>
      </c>
      <c r="S64" s="13"/>
      <c r="T64" s="13"/>
      <c r="U64" s="13"/>
      <c r="V64" s="13"/>
      <c r="W64" s="13"/>
      <c r="X64" s="13" t="s">
        <v>77</v>
      </c>
      <c r="Y64" s="22">
        <v>25000</v>
      </c>
      <c r="Z64" s="22">
        <v>0</v>
      </c>
      <c r="AA64" s="22">
        <v>0</v>
      </c>
      <c r="AB64" s="22">
        <v>0</v>
      </c>
      <c r="AC64" s="22">
        <v>25000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13"/>
      <c r="AK64" s="21"/>
      <c r="AL64" s="22">
        <v>0</v>
      </c>
      <c r="AM64" s="13">
        <v>230353360347643</v>
      </c>
      <c r="AN64" s="13"/>
      <c r="AO64" s="13"/>
      <c r="AP64" s="21">
        <v>45031</v>
      </c>
      <c r="AQ64" s="13"/>
      <c r="AR64" s="13">
        <v>2</v>
      </c>
      <c r="AS64" s="13"/>
      <c r="AT64" s="13" t="s">
        <v>79</v>
      </c>
      <c r="AU64" s="13">
        <v>1</v>
      </c>
      <c r="AV64" s="13">
        <v>20230430</v>
      </c>
      <c r="AW64" s="13">
        <v>20230415</v>
      </c>
      <c r="AX64" s="22">
        <v>25000</v>
      </c>
      <c r="AY64" s="22">
        <v>0</v>
      </c>
      <c r="AZ64" s="13"/>
      <c r="BA64" s="13" t="s">
        <v>72</v>
      </c>
    </row>
    <row r="65" spans="1:53" x14ac:dyDescent="0.25">
      <c r="A65" s="13">
        <v>816002451</v>
      </c>
      <c r="B65" s="13" t="s">
        <v>69</v>
      </c>
      <c r="C65" s="13" t="s">
        <v>0</v>
      </c>
      <c r="D65" s="13">
        <v>20797</v>
      </c>
      <c r="E65" s="13" t="s">
        <v>197</v>
      </c>
      <c r="F65" s="13" t="s">
        <v>198</v>
      </c>
      <c r="G65" s="13" t="s">
        <v>0</v>
      </c>
      <c r="H65" s="13">
        <v>20797</v>
      </c>
      <c r="I65" s="13" t="s">
        <v>72</v>
      </c>
      <c r="J65" s="21">
        <v>45010</v>
      </c>
      <c r="K65" s="22">
        <v>200000</v>
      </c>
      <c r="L65" s="22">
        <v>200000</v>
      </c>
      <c r="M65" s="13" t="s">
        <v>96</v>
      </c>
      <c r="N65" s="13" t="s">
        <v>97</v>
      </c>
      <c r="O65" s="22">
        <v>0</v>
      </c>
      <c r="P65" s="13"/>
      <c r="Q65" s="13"/>
      <c r="R65" s="22">
        <v>0</v>
      </c>
      <c r="S65" s="13"/>
      <c r="T65" s="13"/>
      <c r="U65" s="13"/>
      <c r="V65" s="13"/>
      <c r="W65" s="13"/>
      <c r="X65" s="13" t="s">
        <v>77</v>
      </c>
      <c r="Y65" s="22">
        <v>200000</v>
      </c>
      <c r="Z65" s="22">
        <v>0</v>
      </c>
      <c r="AA65" s="22">
        <v>0</v>
      </c>
      <c r="AB65" s="22">
        <v>0</v>
      </c>
      <c r="AC65" s="22">
        <v>200000</v>
      </c>
      <c r="AD65" s="22">
        <v>0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13"/>
      <c r="AK65" s="21"/>
      <c r="AL65" s="22">
        <v>0</v>
      </c>
      <c r="AM65" s="13">
        <v>230603360288683</v>
      </c>
      <c r="AN65" s="13"/>
      <c r="AO65" s="13"/>
      <c r="AP65" s="21">
        <v>45031</v>
      </c>
      <c r="AQ65" s="13"/>
      <c r="AR65" s="13">
        <v>2</v>
      </c>
      <c r="AS65" s="13"/>
      <c r="AT65" s="13" t="s">
        <v>79</v>
      </c>
      <c r="AU65" s="13">
        <v>1</v>
      </c>
      <c r="AV65" s="13">
        <v>20230430</v>
      </c>
      <c r="AW65" s="13">
        <v>20230415</v>
      </c>
      <c r="AX65" s="22">
        <v>200000</v>
      </c>
      <c r="AY65" s="22">
        <v>0</v>
      </c>
      <c r="AZ65" s="13"/>
      <c r="BA65" s="13" t="s">
        <v>72</v>
      </c>
    </row>
    <row r="66" spans="1:53" x14ac:dyDescent="0.25">
      <c r="A66" s="13">
        <v>816002451</v>
      </c>
      <c r="B66" s="13" t="s">
        <v>69</v>
      </c>
      <c r="C66" s="13" t="s">
        <v>0</v>
      </c>
      <c r="D66" s="13">
        <v>20798</v>
      </c>
      <c r="E66" s="13" t="s">
        <v>199</v>
      </c>
      <c r="F66" s="13" t="s">
        <v>200</v>
      </c>
      <c r="G66" s="13" t="s">
        <v>0</v>
      </c>
      <c r="H66" s="13">
        <v>20798</v>
      </c>
      <c r="I66" s="13" t="s">
        <v>72</v>
      </c>
      <c r="J66" s="21">
        <v>45010</v>
      </c>
      <c r="K66" s="22">
        <v>200000</v>
      </c>
      <c r="L66" s="22">
        <v>200000</v>
      </c>
      <c r="M66" s="13" t="s">
        <v>96</v>
      </c>
      <c r="N66" s="13" t="s">
        <v>97</v>
      </c>
      <c r="O66" s="22">
        <v>0</v>
      </c>
      <c r="P66" s="13"/>
      <c r="Q66" s="13"/>
      <c r="R66" s="22">
        <v>0</v>
      </c>
      <c r="S66" s="13"/>
      <c r="T66" s="13"/>
      <c r="U66" s="13"/>
      <c r="V66" s="13"/>
      <c r="W66" s="13"/>
      <c r="X66" s="13" t="s">
        <v>77</v>
      </c>
      <c r="Y66" s="22">
        <v>200000</v>
      </c>
      <c r="Z66" s="22">
        <v>0</v>
      </c>
      <c r="AA66" s="22">
        <v>0</v>
      </c>
      <c r="AB66" s="22">
        <v>0</v>
      </c>
      <c r="AC66" s="22">
        <v>200000</v>
      </c>
      <c r="AD66" s="22">
        <v>0</v>
      </c>
      <c r="AE66" s="22">
        <v>0</v>
      </c>
      <c r="AF66" s="22">
        <v>0</v>
      </c>
      <c r="AG66" s="22">
        <v>0</v>
      </c>
      <c r="AH66" s="22">
        <v>0</v>
      </c>
      <c r="AI66" s="22">
        <v>0</v>
      </c>
      <c r="AJ66" s="13"/>
      <c r="AK66" s="21"/>
      <c r="AL66" s="22">
        <v>0</v>
      </c>
      <c r="AM66" s="13">
        <v>230523360565407</v>
      </c>
      <c r="AN66" s="13"/>
      <c r="AO66" s="13"/>
      <c r="AP66" s="21">
        <v>45031</v>
      </c>
      <c r="AQ66" s="13"/>
      <c r="AR66" s="13">
        <v>2</v>
      </c>
      <c r="AS66" s="13"/>
      <c r="AT66" s="13" t="s">
        <v>79</v>
      </c>
      <c r="AU66" s="13">
        <v>1</v>
      </c>
      <c r="AV66" s="13">
        <v>20230430</v>
      </c>
      <c r="AW66" s="13">
        <v>20230415</v>
      </c>
      <c r="AX66" s="22">
        <v>200000</v>
      </c>
      <c r="AY66" s="22">
        <v>0</v>
      </c>
      <c r="AZ66" s="13"/>
      <c r="BA66" s="13" t="s">
        <v>72</v>
      </c>
    </row>
    <row r="67" spans="1:53" x14ac:dyDescent="0.25">
      <c r="A67" s="13">
        <v>816002451</v>
      </c>
      <c r="B67" s="13" t="s">
        <v>69</v>
      </c>
      <c r="C67" s="13" t="s">
        <v>2</v>
      </c>
      <c r="D67" s="13">
        <v>11315</v>
      </c>
      <c r="E67" s="13" t="s">
        <v>235</v>
      </c>
      <c r="F67" s="13" t="s">
        <v>236</v>
      </c>
      <c r="G67" s="13" t="s">
        <v>2</v>
      </c>
      <c r="H67" s="13">
        <v>11315</v>
      </c>
      <c r="I67" s="13" t="s">
        <v>72</v>
      </c>
      <c r="J67" s="21">
        <v>45012</v>
      </c>
      <c r="K67" s="22">
        <v>25000</v>
      </c>
      <c r="L67" s="22">
        <v>25000</v>
      </c>
      <c r="M67" s="13" t="s">
        <v>96</v>
      </c>
      <c r="N67" s="13" t="s">
        <v>97</v>
      </c>
      <c r="O67" s="22">
        <v>0</v>
      </c>
      <c r="P67" s="13"/>
      <c r="Q67" s="13"/>
      <c r="R67" s="22">
        <v>0</v>
      </c>
      <c r="S67" s="13"/>
      <c r="T67" s="13"/>
      <c r="U67" s="13"/>
      <c r="V67" s="13"/>
      <c r="W67" s="13"/>
      <c r="X67" s="13" t="s">
        <v>77</v>
      </c>
      <c r="Y67" s="22">
        <v>25000</v>
      </c>
      <c r="Z67" s="22">
        <v>0</v>
      </c>
      <c r="AA67" s="22">
        <v>0</v>
      </c>
      <c r="AB67" s="22">
        <v>0</v>
      </c>
      <c r="AC67" s="22">
        <v>25000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13"/>
      <c r="AK67" s="21"/>
      <c r="AL67" s="22">
        <v>0</v>
      </c>
      <c r="AM67" s="13">
        <v>230443360434769</v>
      </c>
      <c r="AN67" s="13"/>
      <c r="AO67" s="13"/>
      <c r="AP67" s="21">
        <v>45031</v>
      </c>
      <c r="AQ67" s="13"/>
      <c r="AR67" s="13">
        <v>2</v>
      </c>
      <c r="AS67" s="13"/>
      <c r="AT67" s="13" t="s">
        <v>79</v>
      </c>
      <c r="AU67" s="13">
        <v>1</v>
      </c>
      <c r="AV67" s="13">
        <v>20230430</v>
      </c>
      <c r="AW67" s="13">
        <v>20230415</v>
      </c>
      <c r="AX67" s="22">
        <v>25000</v>
      </c>
      <c r="AY67" s="22">
        <v>0</v>
      </c>
      <c r="AZ67" s="13"/>
      <c r="BA67" s="13" t="s">
        <v>72</v>
      </c>
    </row>
    <row r="68" spans="1:53" x14ac:dyDescent="0.25">
      <c r="A68" s="13">
        <v>816002451</v>
      </c>
      <c r="B68" s="13" t="s">
        <v>69</v>
      </c>
      <c r="C68" s="13" t="s">
        <v>2</v>
      </c>
      <c r="D68" s="13">
        <v>11317</v>
      </c>
      <c r="E68" s="13" t="s">
        <v>237</v>
      </c>
      <c r="F68" s="13" t="s">
        <v>238</v>
      </c>
      <c r="G68" s="13" t="s">
        <v>2</v>
      </c>
      <c r="H68" s="13">
        <v>11317</v>
      </c>
      <c r="I68" s="13" t="s">
        <v>72</v>
      </c>
      <c r="J68" s="21">
        <v>45012</v>
      </c>
      <c r="K68" s="22">
        <v>25000</v>
      </c>
      <c r="L68" s="22">
        <v>25000</v>
      </c>
      <c r="M68" s="13" t="s">
        <v>96</v>
      </c>
      <c r="N68" s="13" t="s">
        <v>97</v>
      </c>
      <c r="O68" s="22">
        <v>0</v>
      </c>
      <c r="P68" s="13"/>
      <c r="Q68" s="13"/>
      <c r="R68" s="22">
        <v>0</v>
      </c>
      <c r="S68" s="13"/>
      <c r="T68" s="13"/>
      <c r="U68" s="13"/>
      <c r="V68" s="13"/>
      <c r="W68" s="13"/>
      <c r="X68" s="13" t="s">
        <v>77</v>
      </c>
      <c r="Y68" s="22">
        <v>25000</v>
      </c>
      <c r="Z68" s="22">
        <v>0</v>
      </c>
      <c r="AA68" s="22">
        <v>0</v>
      </c>
      <c r="AB68" s="22">
        <v>0</v>
      </c>
      <c r="AC68" s="22">
        <v>25000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13"/>
      <c r="AK68" s="21"/>
      <c r="AL68" s="22">
        <v>0</v>
      </c>
      <c r="AM68" s="13">
        <v>230383360474007</v>
      </c>
      <c r="AN68" s="13"/>
      <c r="AO68" s="13"/>
      <c r="AP68" s="21">
        <v>45031</v>
      </c>
      <c r="AQ68" s="13"/>
      <c r="AR68" s="13">
        <v>2</v>
      </c>
      <c r="AS68" s="13"/>
      <c r="AT68" s="13" t="s">
        <v>79</v>
      </c>
      <c r="AU68" s="13">
        <v>1</v>
      </c>
      <c r="AV68" s="13">
        <v>20230430</v>
      </c>
      <c r="AW68" s="13">
        <v>20230415</v>
      </c>
      <c r="AX68" s="22">
        <v>25000</v>
      </c>
      <c r="AY68" s="22">
        <v>0</v>
      </c>
      <c r="AZ68" s="13"/>
      <c r="BA68" s="13" t="s">
        <v>72</v>
      </c>
    </row>
    <row r="69" spans="1:53" x14ac:dyDescent="0.25">
      <c r="A69" s="13">
        <v>816002451</v>
      </c>
      <c r="B69" s="13" t="s">
        <v>69</v>
      </c>
      <c r="C69" s="13" t="s">
        <v>2</v>
      </c>
      <c r="D69" s="13">
        <v>11321</v>
      </c>
      <c r="E69" s="13" t="s">
        <v>239</v>
      </c>
      <c r="F69" s="13" t="s">
        <v>240</v>
      </c>
      <c r="G69" s="13" t="s">
        <v>2</v>
      </c>
      <c r="H69" s="13">
        <v>11321</v>
      </c>
      <c r="I69" s="13" t="s">
        <v>72</v>
      </c>
      <c r="J69" s="21">
        <v>45012</v>
      </c>
      <c r="K69" s="22">
        <v>25000</v>
      </c>
      <c r="L69" s="22">
        <v>25000</v>
      </c>
      <c r="M69" s="13" t="s">
        <v>96</v>
      </c>
      <c r="N69" s="13" t="s">
        <v>97</v>
      </c>
      <c r="O69" s="22">
        <v>0</v>
      </c>
      <c r="P69" s="13"/>
      <c r="Q69" s="13"/>
      <c r="R69" s="22">
        <v>0</v>
      </c>
      <c r="S69" s="13"/>
      <c r="T69" s="13"/>
      <c r="U69" s="13"/>
      <c r="V69" s="13"/>
      <c r="W69" s="13"/>
      <c r="X69" s="13" t="s">
        <v>77</v>
      </c>
      <c r="Y69" s="22">
        <v>25000</v>
      </c>
      <c r="Z69" s="22">
        <v>0</v>
      </c>
      <c r="AA69" s="22">
        <v>0</v>
      </c>
      <c r="AB69" s="22">
        <v>0</v>
      </c>
      <c r="AC69" s="22">
        <v>25000</v>
      </c>
      <c r="AD69" s="22">
        <v>0</v>
      </c>
      <c r="AE69" s="22">
        <v>0</v>
      </c>
      <c r="AF69" s="22">
        <v>0</v>
      </c>
      <c r="AG69" s="22">
        <v>0</v>
      </c>
      <c r="AH69" s="22">
        <v>0</v>
      </c>
      <c r="AI69" s="22">
        <v>0</v>
      </c>
      <c r="AJ69" s="13"/>
      <c r="AK69" s="21"/>
      <c r="AL69" s="22">
        <v>0</v>
      </c>
      <c r="AM69" s="13">
        <v>230493360327417</v>
      </c>
      <c r="AN69" s="13"/>
      <c r="AO69" s="13"/>
      <c r="AP69" s="21">
        <v>45031</v>
      </c>
      <c r="AQ69" s="13"/>
      <c r="AR69" s="13">
        <v>2</v>
      </c>
      <c r="AS69" s="13"/>
      <c r="AT69" s="13" t="s">
        <v>79</v>
      </c>
      <c r="AU69" s="13">
        <v>1</v>
      </c>
      <c r="AV69" s="13">
        <v>20230430</v>
      </c>
      <c r="AW69" s="13">
        <v>20230415</v>
      </c>
      <c r="AX69" s="22">
        <v>25000</v>
      </c>
      <c r="AY69" s="22">
        <v>0</v>
      </c>
      <c r="AZ69" s="13"/>
      <c r="BA69" s="13" t="s">
        <v>72</v>
      </c>
    </row>
    <row r="70" spans="1:53" x14ac:dyDescent="0.25">
      <c r="A70" s="13">
        <v>816002451</v>
      </c>
      <c r="B70" s="13" t="s">
        <v>69</v>
      </c>
      <c r="C70" s="13" t="s">
        <v>3</v>
      </c>
      <c r="D70" s="13">
        <v>6582</v>
      </c>
      <c r="E70" s="13" t="s">
        <v>151</v>
      </c>
      <c r="F70" s="13" t="s">
        <v>152</v>
      </c>
      <c r="G70" s="13" t="s">
        <v>3</v>
      </c>
      <c r="H70" s="13">
        <v>6582</v>
      </c>
      <c r="I70" s="13" t="s">
        <v>72</v>
      </c>
      <c r="J70" s="21">
        <v>45014</v>
      </c>
      <c r="K70" s="22">
        <v>25000</v>
      </c>
      <c r="L70" s="22">
        <v>25000</v>
      </c>
      <c r="M70" s="13" t="s">
        <v>96</v>
      </c>
      <c r="N70" s="13" t="s">
        <v>97</v>
      </c>
      <c r="O70" s="22">
        <v>0</v>
      </c>
      <c r="P70" s="13"/>
      <c r="Q70" s="13"/>
      <c r="R70" s="22">
        <v>0</v>
      </c>
      <c r="S70" s="13"/>
      <c r="T70" s="13"/>
      <c r="U70" s="13"/>
      <c r="V70" s="13"/>
      <c r="W70" s="13"/>
      <c r="X70" s="13" t="s">
        <v>77</v>
      </c>
      <c r="Y70" s="22">
        <v>25000</v>
      </c>
      <c r="Z70" s="22">
        <v>0</v>
      </c>
      <c r="AA70" s="22">
        <v>0</v>
      </c>
      <c r="AB70" s="22">
        <v>0</v>
      </c>
      <c r="AC70" s="22">
        <v>25000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13"/>
      <c r="AK70" s="21"/>
      <c r="AL70" s="22">
        <v>0</v>
      </c>
      <c r="AM70" s="13">
        <v>230663360364969</v>
      </c>
      <c r="AN70" s="13"/>
      <c r="AO70" s="13"/>
      <c r="AP70" s="21">
        <v>45031</v>
      </c>
      <c r="AQ70" s="13"/>
      <c r="AR70" s="13">
        <v>2</v>
      </c>
      <c r="AS70" s="13"/>
      <c r="AT70" s="13" t="s">
        <v>79</v>
      </c>
      <c r="AU70" s="13">
        <v>1</v>
      </c>
      <c r="AV70" s="13">
        <v>20230430</v>
      </c>
      <c r="AW70" s="13">
        <v>20230415</v>
      </c>
      <c r="AX70" s="22">
        <v>25000</v>
      </c>
      <c r="AY70" s="22">
        <v>0</v>
      </c>
      <c r="AZ70" s="13"/>
      <c r="BA70" s="13" t="s">
        <v>72</v>
      </c>
    </row>
    <row r="71" spans="1:53" x14ac:dyDescent="0.25">
      <c r="A71" s="13">
        <v>816002451</v>
      </c>
      <c r="B71" s="13" t="s">
        <v>69</v>
      </c>
      <c r="C71" s="13" t="s">
        <v>3</v>
      </c>
      <c r="D71" s="13">
        <v>6693</v>
      </c>
      <c r="E71" s="13" t="s">
        <v>153</v>
      </c>
      <c r="F71" s="13" t="s">
        <v>154</v>
      </c>
      <c r="G71" s="13" t="s">
        <v>3</v>
      </c>
      <c r="H71" s="13">
        <v>6693</v>
      </c>
      <c r="I71" s="13" t="s">
        <v>72</v>
      </c>
      <c r="J71" s="21">
        <v>45014</v>
      </c>
      <c r="K71" s="22">
        <v>25000</v>
      </c>
      <c r="L71" s="22">
        <v>25000</v>
      </c>
      <c r="M71" s="13" t="s">
        <v>96</v>
      </c>
      <c r="N71" s="13" t="s">
        <v>97</v>
      </c>
      <c r="O71" s="22">
        <v>0</v>
      </c>
      <c r="P71" s="13"/>
      <c r="Q71" s="13"/>
      <c r="R71" s="22">
        <v>0</v>
      </c>
      <c r="S71" s="13"/>
      <c r="T71" s="13"/>
      <c r="U71" s="13"/>
      <c r="V71" s="13"/>
      <c r="W71" s="13"/>
      <c r="X71" s="13" t="s">
        <v>77</v>
      </c>
      <c r="Y71" s="22">
        <v>25000</v>
      </c>
      <c r="Z71" s="22">
        <v>0</v>
      </c>
      <c r="AA71" s="22">
        <v>0</v>
      </c>
      <c r="AB71" s="22">
        <v>0</v>
      </c>
      <c r="AC71" s="22">
        <v>25000</v>
      </c>
      <c r="AD71" s="22">
        <v>0</v>
      </c>
      <c r="AE71" s="22">
        <v>0</v>
      </c>
      <c r="AF71" s="22">
        <v>0</v>
      </c>
      <c r="AG71" s="22">
        <v>0</v>
      </c>
      <c r="AH71" s="22">
        <v>0</v>
      </c>
      <c r="AI71" s="22">
        <v>0</v>
      </c>
      <c r="AJ71" s="13"/>
      <c r="AK71" s="21"/>
      <c r="AL71" s="22">
        <v>0</v>
      </c>
      <c r="AM71" s="13">
        <v>230323360585868</v>
      </c>
      <c r="AN71" s="13"/>
      <c r="AO71" s="13"/>
      <c r="AP71" s="21">
        <v>45031</v>
      </c>
      <c r="AQ71" s="13"/>
      <c r="AR71" s="13">
        <v>2</v>
      </c>
      <c r="AS71" s="13"/>
      <c r="AT71" s="13" t="s">
        <v>79</v>
      </c>
      <c r="AU71" s="13">
        <v>1</v>
      </c>
      <c r="AV71" s="13">
        <v>20230430</v>
      </c>
      <c r="AW71" s="13">
        <v>20230415</v>
      </c>
      <c r="AX71" s="22">
        <v>25000</v>
      </c>
      <c r="AY71" s="22">
        <v>0</v>
      </c>
      <c r="AZ71" s="13"/>
      <c r="BA71" s="13" t="s">
        <v>72</v>
      </c>
    </row>
    <row r="72" spans="1:53" x14ac:dyDescent="0.25">
      <c r="A72" s="13">
        <v>816002451</v>
      </c>
      <c r="B72" s="13" t="s">
        <v>69</v>
      </c>
      <c r="C72" s="13" t="s">
        <v>3</v>
      </c>
      <c r="D72" s="13">
        <v>6752</v>
      </c>
      <c r="E72" s="13" t="s">
        <v>155</v>
      </c>
      <c r="F72" s="13" t="s">
        <v>156</v>
      </c>
      <c r="G72" s="13" t="s">
        <v>3</v>
      </c>
      <c r="H72" s="13">
        <v>6752</v>
      </c>
      <c r="I72" s="13" t="s">
        <v>72</v>
      </c>
      <c r="J72" s="21">
        <v>45016</v>
      </c>
      <c r="K72" s="22">
        <v>20900</v>
      </c>
      <c r="L72" s="22">
        <v>20900</v>
      </c>
      <c r="M72" s="13" t="s">
        <v>96</v>
      </c>
      <c r="N72" s="13" t="s">
        <v>97</v>
      </c>
      <c r="O72" s="22">
        <v>0</v>
      </c>
      <c r="P72" s="13"/>
      <c r="Q72" s="13"/>
      <c r="R72" s="22">
        <v>0</v>
      </c>
      <c r="S72" s="13"/>
      <c r="T72" s="13"/>
      <c r="U72" s="13"/>
      <c r="V72" s="13"/>
      <c r="W72" s="13"/>
      <c r="X72" s="13" t="s">
        <v>77</v>
      </c>
      <c r="Y72" s="22">
        <v>20900</v>
      </c>
      <c r="Z72" s="22">
        <v>0</v>
      </c>
      <c r="AA72" s="22">
        <v>0</v>
      </c>
      <c r="AB72" s="22">
        <v>0</v>
      </c>
      <c r="AC72" s="22">
        <v>20900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13"/>
      <c r="AK72" s="21"/>
      <c r="AL72" s="22">
        <v>0</v>
      </c>
      <c r="AM72" s="13">
        <v>223543360335913</v>
      </c>
      <c r="AN72" s="13"/>
      <c r="AO72" s="13"/>
      <c r="AP72" s="21">
        <v>45031</v>
      </c>
      <c r="AQ72" s="13"/>
      <c r="AR72" s="13">
        <v>2</v>
      </c>
      <c r="AS72" s="13"/>
      <c r="AT72" s="13" t="s">
        <v>79</v>
      </c>
      <c r="AU72" s="13">
        <v>1</v>
      </c>
      <c r="AV72" s="13">
        <v>20230430</v>
      </c>
      <c r="AW72" s="13">
        <v>20230415</v>
      </c>
      <c r="AX72" s="22">
        <v>20900</v>
      </c>
      <c r="AY72" s="22">
        <v>0</v>
      </c>
      <c r="AZ72" s="13"/>
      <c r="BA72" s="13" t="s">
        <v>72</v>
      </c>
    </row>
    <row r="73" spans="1:53" x14ac:dyDescent="0.25">
      <c r="A73" s="13">
        <v>816002451</v>
      </c>
      <c r="B73" s="13" t="s">
        <v>69</v>
      </c>
      <c r="C73" s="13" t="s">
        <v>0</v>
      </c>
      <c r="D73" s="13">
        <v>20816</v>
      </c>
      <c r="E73" s="13" t="s">
        <v>201</v>
      </c>
      <c r="F73" s="13" t="s">
        <v>202</v>
      </c>
      <c r="G73" s="13" t="s">
        <v>0</v>
      </c>
      <c r="H73" s="13">
        <v>20816</v>
      </c>
      <c r="I73" s="13" t="s">
        <v>72</v>
      </c>
      <c r="J73" s="21">
        <v>45016</v>
      </c>
      <c r="K73" s="22">
        <v>25000</v>
      </c>
      <c r="L73" s="22">
        <v>25000</v>
      </c>
      <c r="M73" s="13" t="s">
        <v>96</v>
      </c>
      <c r="N73" s="13" t="s">
        <v>97</v>
      </c>
      <c r="O73" s="22">
        <v>0</v>
      </c>
      <c r="P73" s="13"/>
      <c r="Q73" s="13"/>
      <c r="R73" s="22">
        <v>0</v>
      </c>
      <c r="S73" s="13"/>
      <c r="T73" s="13"/>
      <c r="U73" s="13"/>
      <c r="V73" s="13"/>
      <c r="W73" s="13"/>
      <c r="X73" s="13" t="s">
        <v>77</v>
      </c>
      <c r="Y73" s="22">
        <v>25000</v>
      </c>
      <c r="Z73" s="22">
        <v>0</v>
      </c>
      <c r="AA73" s="22">
        <v>0</v>
      </c>
      <c r="AB73" s="22">
        <v>0</v>
      </c>
      <c r="AC73" s="22">
        <v>25000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13"/>
      <c r="AK73" s="21"/>
      <c r="AL73" s="22">
        <v>0</v>
      </c>
      <c r="AM73" s="13">
        <v>230493360229754</v>
      </c>
      <c r="AN73" s="13"/>
      <c r="AO73" s="13"/>
      <c r="AP73" s="21">
        <v>45031</v>
      </c>
      <c r="AQ73" s="13"/>
      <c r="AR73" s="13">
        <v>2</v>
      </c>
      <c r="AS73" s="13"/>
      <c r="AT73" s="13" t="s">
        <v>79</v>
      </c>
      <c r="AU73" s="13">
        <v>1</v>
      </c>
      <c r="AV73" s="13">
        <v>20230430</v>
      </c>
      <c r="AW73" s="13">
        <v>20230415</v>
      </c>
      <c r="AX73" s="22">
        <v>25000</v>
      </c>
      <c r="AY73" s="22">
        <v>0</v>
      </c>
      <c r="AZ73" s="13"/>
      <c r="BA73" s="13" t="s">
        <v>72</v>
      </c>
    </row>
    <row r="74" spans="1:53" x14ac:dyDescent="0.25">
      <c r="A74" s="13">
        <v>816002451</v>
      </c>
      <c r="B74" s="13" t="s">
        <v>69</v>
      </c>
      <c r="C74" s="13" t="s">
        <v>0</v>
      </c>
      <c r="D74" s="13">
        <v>20961</v>
      </c>
      <c r="E74" s="13" t="s">
        <v>203</v>
      </c>
      <c r="F74" s="13" t="s">
        <v>204</v>
      </c>
      <c r="G74" s="13" t="s">
        <v>0</v>
      </c>
      <c r="H74" s="13">
        <v>20961</v>
      </c>
      <c r="I74" s="13" t="s">
        <v>72</v>
      </c>
      <c r="J74" s="21">
        <v>45016</v>
      </c>
      <c r="K74" s="22">
        <v>25000</v>
      </c>
      <c r="L74" s="22">
        <v>25000</v>
      </c>
      <c r="M74" s="13" t="s">
        <v>96</v>
      </c>
      <c r="N74" s="13" t="s">
        <v>97</v>
      </c>
      <c r="O74" s="22">
        <v>0</v>
      </c>
      <c r="P74" s="13"/>
      <c r="Q74" s="13"/>
      <c r="R74" s="22">
        <v>0</v>
      </c>
      <c r="S74" s="13"/>
      <c r="T74" s="13"/>
      <c r="U74" s="13"/>
      <c r="V74" s="13"/>
      <c r="W74" s="13"/>
      <c r="X74" s="13" t="s">
        <v>77</v>
      </c>
      <c r="Y74" s="22">
        <v>25000</v>
      </c>
      <c r="Z74" s="22">
        <v>0</v>
      </c>
      <c r="AA74" s="22">
        <v>0</v>
      </c>
      <c r="AB74" s="22">
        <v>0</v>
      </c>
      <c r="AC74" s="22">
        <v>25000</v>
      </c>
      <c r="AD74" s="22">
        <v>0</v>
      </c>
      <c r="AE74" s="22">
        <v>0</v>
      </c>
      <c r="AF74" s="22">
        <v>0</v>
      </c>
      <c r="AG74" s="22">
        <v>0</v>
      </c>
      <c r="AH74" s="22">
        <v>0</v>
      </c>
      <c r="AI74" s="22">
        <v>0</v>
      </c>
      <c r="AJ74" s="13"/>
      <c r="AK74" s="21"/>
      <c r="AL74" s="22">
        <v>0</v>
      </c>
      <c r="AM74" s="13">
        <v>230393360304421</v>
      </c>
      <c r="AN74" s="13"/>
      <c r="AO74" s="13"/>
      <c r="AP74" s="21">
        <v>45031</v>
      </c>
      <c r="AQ74" s="13"/>
      <c r="AR74" s="13">
        <v>2</v>
      </c>
      <c r="AS74" s="13"/>
      <c r="AT74" s="13" t="s">
        <v>79</v>
      </c>
      <c r="AU74" s="13">
        <v>1</v>
      </c>
      <c r="AV74" s="13">
        <v>20230430</v>
      </c>
      <c r="AW74" s="13">
        <v>20230415</v>
      </c>
      <c r="AX74" s="22">
        <v>25000</v>
      </c>
      <c r="AY74" s="22">
        <v>0</v>
      </c>
      <c r="AZ74" s="13"/>
      <c r="BA74" s="13" t="s">
        <v>72</v>
      </c>
    </row>
    <row r="75" spans="1:53" x14ac:dyDescent="0.25">
      <c r="A75" s="13">
        <v>816002451</v>
      </c>
      <c r="B75" s="13" t="s">
        <v>69</v>
      </c>
      <c r="C75" s="13" t="s">
        <v>0</v>
      </c>
      <c r="D75" s="13">
        <v>20962</v>
      </c>
      <c r="E75" s="13" t="s">
        <v>205</v>
      </c>
      <c r="F75" s="13" t="s">
        <v>206</v>
      </c>
      <c r="G75" s="13" t="s">
        <v>0</v>
      </c>
      <c r="H75" s="13">
        <v>20962</v>
      </c>
      <c r="I75" s="13" t="s">
        <v>72</v>
      </c>
      <c r="J75" s="21">
        <v>45016</v>
      </c>
      <c r="K75" s="22">
        <v>25000</v>
      </c>
      <c r="L75" s="22">
        <v>25000</v>
      </c>
      <c r="M75" s="13" t="s">
        <v>96</v>
      </c>
      <c r="N75" s="13" t="s">
        <v>97</v>
      </c>
      <c r="O75" s="22">
        <v>0</v>
      </c>
      <c r="P75" s="13"/>
      <c r="Q75" s="13"/>
      <c r="R75" s="22">
        <v>0</v>
      </c>
      <c r="S75" s="13"/>
      <c r="T75" s="13"/>
      <c r="U75" s="13"/>
      <c r="V75" s="13"/>
      <c r="W75" s="13"/>
      <c r="X75" s="13" t="s">
        <v>77</v>
      </c>
      <c r="Y75" s="22">
        <v>25000</v>
      </c>
      <c r="Z75" s="22">
        <v>0</v>
      </c>
      <c r="AA75" s="22">
        <v>0</v>
      </c>
      <c r="AB75" s="22">
        <v>0</v>
      </c>
      <c r="AC75" s="22">
        <v>25000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13"/>
      <c r="AK75" s="21"/>
      <c r="AL75" s="22">
        <v>0</v>
      </c>
      <c r="AM75" s="13">
        <v>230663360342567</v>
      </c>
      <c r="AN75" s="13"/>
      <c r="AO75" s="13"/>
      <c r="AP75" s="21">
        <v>45031</v>
      </c>
      <c r="AQ75" s="13"/>
      <c r="AR75" s="13">
        <v>2</v>
      </c>
      <c r="AS75" s="13"/>
      <c r="AT75" s="13" t="s">
        <v>79</v>
      </c>
      <c r="AU75" s="13">
        <v>1</v>
      </c>
      <c r="AV75" s="13">
        <v>20230430</v>
      </c>
      <c r="AW75" s="13">
        <v>20230415</v>
      </c>
      <c r="AX75" s="22">
        <v>25000</v>
      </c>
      <c r="AY75" s="22">
        <v>0</v>
      </c>
      <c r="AZ75" s="13"/>
      <c r="BA75" s="13" t="s">
        <v>72</v>
      </c>
    </row>
    <row r="76" spans="1:53" x14ac:dyDescent="0.25">
      <c r="A76" s="13">
        <v>816002451</v>
      </c>
      <c r="B76" s="13" t="s">
        <v>69</v>
      </c>
      <c r="C76" s="13" t="s">
        <v>0</v>
      </c>
      <c r="D76" s="13">
        <v>20964</v>
      </c>
      <c r="E76" s="13" t="s">
        <v>207</v>
      </c>
      <c r="F76" s="13" t="s">
        <v>208</v>
      </c>
      <c r="G76" s="13" t="s">
        <v>0</v>
      </c>
      <c r="H76" s="13">
        <v>20964</v>
      </c>
      <c r="I76" s="13" t="s">
        <v>72</v>
      </c>
      <c r="J76" s="21">
        <v>45016</v>
      </c>
      <c r="K76" s="22">
        <v>25000</v>
      </c>
      <c r="L76" s="22">
        <v>25000</v>
      </c>
      <c r="M76" s="13" t="s">
        <v>96</v>
      </c>
      <c r="N76" s="13" t="s">
        <v>97</v>
      </c>
      <c r="O76" s="22">
        <v>0</v>
      </c>
      <c r="P76" s="13"/>
      <c r="Q76" s="13"/>
      <c r="R76" s="22">
        <v>0</v>
      </c>
      <c r="S76" s="13"/>
      <c r="T76" s="13"/>
      <c r="U76" s="13"/>
      <c r="V76" s="13"/>
      <c r="W76" s="13"/>
      <c r="X76" s="13" t="s">
        <v>77</v>
      </c>
      <c r="Y76" s="22">
        <v>25000</v>
      </c>
      <c r="Z76" s="22">
        <v>0</v>
      </c>
      <c r="AA76" s="22">
        <v>0</v>
      </c>
      <c r="AB76" s="22">
        <v>0</v>
      </c>
      <c r="AC76" s="22">
        <v>25000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0</v>
      </c>
      <c r="AJ76" s="13"/>
      <c r="AK76" s="21"/>
      <c r="AL76" s="22">
        <v>0</v>
      </c>
      <c r="AM76" s="13">
        <v>230593360566406</v>
      </c>
      <c r="AN76" s="13"/>
      <c r="AO76" s="13"/>
      <c r="AP76" s="21">
        <v>45031</v>
      </c>
      <c r="AQ76" s="13"/>
      <c r="AR76" s="13">
        <v>2</v>
      </c>
      <c r="AS76" s="13"/>
      <c r="AT76" s="13" t="s">
        <v>79</v>
      </c>
      <c r="AU76" s="13">
        <v>1</v>
      </c>
      <c r="AV76" s="13">
        <v>20230430</v>
      </c>
      <c r="AW76" s="13">
        <v>20230415</v>
      </c>
      <c r="AX76" s="22">
        <v>25000</v>
      </c>
      <c r="AY76" s="22">
        <v>0</v>
      </c>
      <c r="AZ76" s="13"/>
      <c r="BA76" s="13" t="s">
        <v>72</v>
      </c>
    </row>
    <row r="77" spans="1:53" x14ac:dyDescent="0.25">
      <c r="A77" s="13">
        <v>816002451</v>
      </c>
      <c r="B77" s="13" t="s">
        <v>69</v>
      </c>
      <c r="C77" s="13" t="s">
        <v>2</v>
      </c>
      <c r="D77" s="13">
        <v>11380</v>
      </c>
      <c r="E77" s="13" t="s">
        <v>241</v>
      </c>
      <c r="F77" s="13" t="s">
        <v>242</v>
      </c>
      <c r="G77" s="13" t="s">
        <v>2</v>
      </c>
      <c r="H77" s="13">
        <v>11380</v>
      </c>
      <c r="I77" s="13" t="s">
        <v>72</v>
      </c>
      <c r="J77" s="21">
        <v>45016</v>
      </c>
      <c r="K77" s="22">
        <v>20900</v>
      </c>
      <c r="L77" s="22">
        <v>20900</v>
      </c>
      <c r="M77" s="13" t="s">
        <v>96</v>
      </c>
      <c r="N77" s="13" t="s">
        <v>97</v>
      </c>
      <c r="O77" s="22">
        <v>0</v>
      </c>
      <c r="P77" s="13"/>
      <c r="Q77" s="13"/>
      <c r="R77" s="22">
        <v>0</v>
      </c>
      <c r="S77" s="13"/>
      <c r="T77" s="13"/>
      <c r="U77" s="13"/>
      <c r="V77" s="13"/>
      <c r="W77" s="13"/>
      <c r="X77" s="13" t="s">
        <v>77</v>
      </c>
      <c r="Y77" s="22">
        <v>20900</v>
      </c>
      <c r="Z77" s="22">
        <v>0</v>
      </c>
      <c r="AA77" s="22">
        <v>0</v>
      </c>
      <c r="AB77" s="22">
        <v>0</v>
      </c>
      <c r="AC77" s="22">
        <v>20900</v>
      </c>
      <c r="AD77" s="22">
        <v>0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13"/>
      <c r="AK77" s="21"/>
      <c r="AL77" s="22">
        <v>0</v>
      </c>
      <c r="AM77" s="13">
        <v>230543360366389</v>
      </c>
      <c r="AN77" s="13"/>
      <c r="AO77" s="13"/>
      <c r="AP77" s="21">
        <v>45031</v>
      </c>
      <c r="AQ77" s="13"/>
      <c r="AR77" s="13">
        <v>2</v>
      </c>
      <c r="AS77" s="13"/>
      <c r="AT77" s="13" t="s">
        <v>79</v>
      </c>
      <c r="AU77" s="13">
        <v>1</v>
      </c>
      <c r="AV77" s="13">
        <v>20230430</v>
      </c>
      <c r="AW77" s="13">
        <v>20230415</v>
      </c>
      <c r="AX77" s="22">
        <v>20900</v>
      </c>
      <c r="AY77" s="22">
        <v>0</v>
      </c>
      <c r="AZ77" s="13"/>
      <c r="BA77" s="13" t="s">
        <v>72</v>
      </c>
    </row>
  </sheetData>
  <autoFilter ref="A1:BA77">
    <sortState ref="A2:BA77">
      <sortCondition ref="J1:J77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F36" sqref="F36"/>
    </sheetView>
  </sheetViews>
  <sheetFormatPr baseColWidth="10" defaultRowHeight="12.75" x14ac:dyDescent="0.2"/>
  <cols>
    <col min="1" max="1" width="1" style="27" customWidth="1"/>
    <col min="2" max="2" width="11.42578125" style="27"/>
    <col min="3" max="3" width="17.5703125" style="27" customWidth="1"/>
    <col min="4" max="4" width="11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12" width="43.140625" style="27" customWidth="1"/>
    <col min="13" max="13" width="6.140625" style="27" bestFit="1" customWidth="1"/>
    <col min="14" max="225" width="11.42578125" style="27"/>
    <col min="226" max="226" width="4.42578125" style="27" customWidth="1"/>
    <col min="227" max="227" width="11.42578125" style="27"/>
    <col min="228" max="228" width="17.5703125" style="27" customWidth="1"/>
    <col min="229" max="229" width="11.5703125" style="27" customWidth="1"/>
    <col min="230" max="233" width="11.42578125" style="27"/>
    <col min="234" max="234" width="22.5703125" style="27" customWidth="1"/>
    <col min="235" max="235" width="14" style="27" customWidth="1"/>
    <col min="236" max="236" width="1.7109375" style="27" customWidth="1"/>
    <col min="237" max="481" width="11.42578125" style="27"/>
    <col min="482" max="482" width="4.42578125" style="27" customWidth="1"/>
    <col min="483" max="483" width="11.42578125" style="27"/>
    <col min="484" max="484" width="17.5703125" style="27" customWidth="1"/>
    <col min="485" max="485" width="11.5703125" style="27" customWidth="1"/>
    <col min="486" max="489" width="11.42578125" style="27"/>
    <col min="490" max="490" width="22.5703125" style="27" customWidth="1"/>
    <col min="491" max="491" width="14" style="27" customWidth="1"/>
    <col min="492" max="492" width="1.7109375" style="27" customWidth="1"/>
    <col min="493" max="737" width="11.42578125" style="27"/>
    <col min="738" max="738" width="4.42578125" style="27" customWidth="1"/>
    <col min="739" max="739" width="11.42578125" style="27"/>
    <col min="740" max="740" width="17.5703125" style="27" customWidth="1"/>
    <col min="741" max="741" width="11.5703125" style="27" customWidth="1"/>
    <col min="742" max="745" width="11.42578125" style="27"/>
    <col min="746" max="746" width="22.5703125" style="27" customWidth="1"/>
    <col min="747" max="747" width="14" style="27" customWidth="1"/>
    <col min="748" max="748" width="1.7109375" style="27" customWidth="1"/>
    <col min="749" max="993" width="11.42578125" style="27"/>
    <col min="994" max="994" width="4.42578125" style="27" customWidth="1"/>
    <col min="995" max="995" width="11.42578125" style="27"/>
    <col min="996" max="996" width="17.5703125" style="27" customWidth="1"/>
    <col min="997" max="997" width="11.5703125" style="27" customWidth="1"/>
    <col min="998" max="1001" width="11.42578125" style="27"/>
    <col min="1002" max="1002" width="22.5703125" style="27" customWidth="1"/>
    <col min="1003" max="1003" width="14" style="27" customWidth="1"/>
    <col min="1004" max="1004" width="1.7109375" style="27" customWidth="1"/>
    <col min="1005" max="1249" width="11.42578125" style="27"/>
    <col min="1250" max="1250" width="4.42578125" style="27" customWidth="1"/>
    <col min="1251" max="1251" width="11.42578125" style="27"/>
    <col min="1252" max="1252" width="17.5703125" style="27" customWidth="1"/>
    <col min="1253" max="1253" width="11.5703125" style="27" customWidth="1"/>
    <col min="1254" max="1257" width="11.42578125" style="27"/>
    <col min="1258" max="1258" width="22.5703125" style="27" customWidth="1"/>
    <col min="1259" max="1259" width="14" style="27" customWidth="1"/>
    <col min="1260" max="1260" width="1.7109375" style="27" customWidth="1"/>
    <col min="1261" max="1505" width="11.42578125" style="27"/>
    <col min="1506" max="1506" width="4.42578125" style="27" customWidth="1"/>
    <col min="1507" max="1507" width="11.42578125" style="27"/>
    <col min="1508" max="1508" width="17.5703125" style="27" customWidth="1"/>
    <col min="1509" max="1509" width="11.5703125" style="27" customWidth="1"/>
    <col min="1510" max="1513" width="11.42578125" style="27"/>
    <col min="1514" max="1514" width="22.5703125" style="27" customWidth="1"/>
    <col min="1515" max="1515" width="14" style="27" customWidth="1"/>
    <col min="1516" max="1516" width="1.7109375" style="27" customWidth="1"/>
    <col min="1517" max="1761" width="11.42578125" style="27"/>
    <col min="1762" max="1762" width="4.42578125" style="27" customWidth="1"/>
    <col min="1763" max="1763" width="11.42578125" style="27"/>
    <col min="1764" max="1764" width="17.5703125" style="27" customWidth="1"/>
    <col min="1765" max="1765" width="11.5703125" style="27" customWidth="1"/>
    <col min="1766" max="1769" width="11.42578125" style="27"/>
    <col min="1770" max="1770" width="22.5703125" style="27" customWidth="1"/>
    <col min="1771" max="1771" width="14" style="27" customWidth="1"/>
    <col min="1772" max="1772" width="1.7109375" style="27" customWidth="1"/>
    <col min="1773" max="2017" width="11.42578125" style="27"/>
    <col min="2018" max="2018" width="4.42578125" style="27" customWidth="1"/>
    <col min="2019" max="2019" width="11.42578125" style="27"/>
    <col min="2020" max="2020" width="17.5703125" style="27" customWidth="1"/>
    <col min="2021" max="2021" width="11.5703125" style="27" customWidth="1"/>
    <col min="2022" max="2025" width="11.42578125" style="27"/>
    <col min="2026" max="2026" width="22.5703125" style="27" customWidth="1"/>
    <col min="2027" max="2027" width="14" style="27" customWidth="1"/>
    <col min="2028" max="2028" width="1.7109375" style="27" customWidth="1"/>
    <col min="2029" max="2273" width="11.42578125" style="27"/>
    <col min="2274" max="2274" width="4.42578125" style="27" customWidth="1"/>
    <col min="2275" max="2275" width="11.42578125" style="27"/>
    <col min="2276" max="2276" width="17.5703125" style="27" customWidth="1"/>
    <col min="2277" max="2277" width="11.5703125" style="27" customWidth="1"/>
    <col min="2278" max="2281" width="11.42578125" style="27"/>
    <col min="2282" max="2282" width="22.5703125" style="27" customWidth="1"/>
    <col min="2283" max="2283" width="14" style="27" customWidth="1"/>
    <col min="2284" max="2284" width="1.7109375" style="27" customWidth="1"/>
    <col min="2285" max="2529" width="11.42578125" style="27"/>
    <col min="2530" max="2530" width="4.42578125" style="27" customWidth="1"/>
    <col min="2531" max="2531" width="11.42578125" style="27"/>
    <col min="2532" max="2532" width="17.5703125" style="27" customWidth="1"/>
    <col min="2533" max="2533" width="11.5703125" style="27" customWidth="1"/>
    <col min="2534" max="2537" width="11.42578125" style="27"/>
    <col min="2538" max="2538" width="22.5703125" style="27" customWidth="1"/>
    <col min="2539" max="2539" width="14" style="27" customWidth="1"/>
    <col min="2540" max="2540" width="1.7109375" style="27" customWidth="1"/>
    <col min="2541" max="2785" width="11.42578125" style="27"/>
    <col min="2786" max="2786" width="4.42578125" style="27" customWidth="1"/>
    <col min="2787" max="2787" width="11.42578125" style="27"/>
    <col min="2788" max="2788" width="17.5703125" style="27" customWidth="1"/>
    <col min="2789" max="2789" width="11.5703125" style="27" customWidth="1"/>
    <col min="2790" max="2793" width="11.42578125" style="27"/>
    <col min="2794" max="2794" width="22.5703125" style="27" customWidth="1"/>
    <col min="2795" max="2795" width="14" style="27" customWidth="1"/>
    <col min="2796" max="2796" width="1.7109375" style="27" customWidth="1"/>
    <col min="2797" max="3041" width="11.42578125" style="27"/>
    <col min="3042" max="3042" width="4.42578125" style="27" customWidth="1"/>
    <col min="3043" max="3043" width="11.42578125" style="27"/>
    <col min="3044" max="3044" width="17.5703125" style="27" customWidth="1"/>
    <col min="3045" max="3045" width="11.5703125" style="27" customWidth="1"/>
    <col min="3046" max="3049" width="11.42578125" style="27"/>
    <col min="3050" max="3050" width="22.5703125" style="27" customWidth="1"/>
    <col min="3051" max="3051" width="14" style="27" customWidth="1"/>
    <col min="3052" max="3052" width="1.7109375" style="27" customWidth="1"/>
    <col min="3053" max="3297" width="11.42578125" style="27"/>
    <col min="3298" max="3298" width="4.42578125" style="27" customWidth="1"/>
    <col min="3299" max="3299" width="11.42578125" style="27"/>
    <col min="3300" max="3300" width="17.5703125" style="27" customWidth="1"/>
    <col min="3301" max="3301" width="11.5703125" style="27" customWidth="1"/>
    <col min="3302" max="3305" width="11.42578125" style="27"/>
    <col min="3306" max="3306" width="22.5703125" style="27" customWidth="1"/>
    <col min="3307" max="3307" width="14" style="27" customWidth="1"/>
    <col min="3308" max="3308" width="1.7109375" style="27" customWidth="1"/>
    <col min="3309" max="3553" width="11.42578125" style="27"/>
    <col min="3554" max="3554" width="4.42578125" style="27" customWidth="1"/>
    <col min="3555" max="3555" width="11.42578125" style="27"/>
    <col min="3556" max="3556" width="17.5703125" style="27" customWidth="1"/>
    <col min="3557" max="3557" width="11.5703125" style="27" customWidth="1"/>
    <col min="3558" max="3561" width="11.42578125" style="27"/>
    <col min="3562" max="3562" width="22.5703125" style="27" customWidth="1"/>
    <col min="3563" max="3563" width="14" style="27" customWidth="1"/>
    <col min="3564" max="3564" width="1.7109375" style="27" customWidth="1"/>
    <col min="3565" max="3809" width="11.42578125" style="27"/>
    <col min="3810" max="3810" width="4.42578125" style="27" customWidth="1"/>
    <col min="3811" max="3811" width="11.42578125" style="27"/>
    <col min="3812" max="3812" width="17.5703125" style="27" customWidth="1"/>
    <col min="3813" max="3813" width="11.5703125" style="27" customWidth="1"/>
    <col min="3814" max="3817" width="11.42578125" style="27"/>
    <col min="3818" max="3818" width="22.5703125" style="27" customWidth="1"/>
    <col min="3819" max="3819" width="14" style="27" customWidth="1"/>
    <col min="3820" max="3820" width="1.7109375" style="27" customWidth="1"/>
    <col min="3821" max="4065" width="11.42578125" style="27"/>
    <col min="4066" max="4066" width="4.42578125" style="27" customWidth="1"/>
    <col min="4067" max="4067" width="11.42578125" style="27"/>
    <col min="4068" max="4068" width="17.5703125" style="27" customWidth="1"/>
    <col min="4069" max="4069" width="11.5703125" style="27" customWidth="1"/>
    <col min="4070" max="4073" width="11.42578125" style="27"/>
    <col min="4074" max="4074" width="22.5703125" style="27" customWidth="1"/>
    <col min="4075" max="4075" width="14" style="27" customWidth="1"/>
    <col min="4076" max="4076" width="1.7109375" style="27" customWidth="1"/>
    <col min="4077" max="4321" width="11.42578125" style="27"/>
    <col min="4322" max="4322" width="4.42578125" style="27" customWidth="1"/>
    <col min="4323" max="4323" width="11.42578125" style="27"/>
    <col min="4324" max="4324" width="17.5703125" style="27" customWidth="1"/>
    <col min="4325" max="4325" width="11.5703125" style="27" customWidth="1"/>
    <col min="4326" max="4329" width="11.42578125" style="27"/>
    <col min="4330" max="4330" width="22.5703125" style="27" customWidth="1"/>
    <col min="4331" max="4331" width="14" style="27" customWidth="1"/>
    <col min="4332" max="4332" width="1.7109375" style="27" customWidth="1"/>
    <col min="4333" max="4577" width="11.42578125" style="27"/>
    <col min="4578" max="4578" width="4.42578125" style="27" customWidth="1"/>
    <col min="4579" max="4579" width="11.42578125" style="27"/>
    <col min="4580" max="4580" width="17.5703125" style="27" customWidth="1"/>
    <col min="4581" max="4581" width="11.5703125" style="27" customWidth="1"/>
    <col min="4582" max="4585" width="11.42578125" style="27"/>
    <col min="4586" max="4586" width="22.5703125" style="27" customWidth="1"/>
    <col min="4587" max="4587" width="14" style="27" customWidth="1"/>
    <col min="4588" max="4588" width="1.7109375" style="27" customWidth="1"/>
    <col min="4589" max="4833" width="11.42578125" style="27"/>
    <col min="4834" max="4834" width="4.42578125" style="27" customWidth="1"/>
    <col min="4835" max="4835" width="11.42578125" style="27"/>
    <col min="4836" max="4836" width="17.5703125" style="27" customWidth="1"/>
    <col min="4837" max="4837" width="11.5703125" style="27" customWidth="1"/>
    <col min="4838" max="4841" width="11.42578125" style="27"/>
    <col min="4842" max="4842" width="22.5703125" style="27" customWidth="1"/>
    <col min="4843" max="4843" width="14" style="27" customWidth="1"/>
    <col min="4844" max="4844" width="1.7109375" style="27" customWidth="1"/>
    <col min="4845" max="5089" width="11.42578125" style="27"/>
    <col min="5090" max="5090" width="4.42578125" style="27" customWidth="1"/>
    <col min="5091" max="5091" width="11.42578125" style="27"/>
    <col min="5092" max="5092" width="17.5703125" style="27" customWidth="1"/>
    <col min="5093" max="5093" width="11.5703125" style="27" customWidth="1"/>
    <col min="5094" max="5097" width="11.42578125" style="27"/>
    <col min="5098" max="5098" width="22.5703125" style="27" customWidth="1"/>
    <col min="5099" max="5099" width="14" style="27" customWidth="1"/>
    <col min="5100" max="5100" width="1.7109375" style="27" customWidth="1"/>
    <col min="5101" max="5345" width="11.42578125" style="27"/>
    <col min="5346" max="5346" width="4.42578125" style="27" customWidth="1"/>
    <col min="5347" max="5347" width="11.42578125" style="27"/>
    <col min="5348" max="5348" width="17.5703125" style="27" customWidth="1"/>
    <col min="5349" max="5349" width="11.5703125" style="27" customWidth="1"/>
    <col min="5350" max="5353" width="11.42578125" style="27"/>
    <col min="5354" max="5354" width="22.5703125" style="27" customWidth="1"/>
    <col min="5355" max="5355" width="14" style="27" customWidth="1"/>
    <col min="5356" max="5356" width="1.7109375" style="27" customWidth="1"/>
    <col min="5357" max="5601" width="11.42578125" style="27"/>
    <col min="5602" max="5602" width="4.42578125" style="27" customWidth="1"/>
    <col min="5603" max="5603" width="11.42578125" style="27"/>
    <col min="5604" max="5604" width="17.5703125" style="27" customWidth="1"/>
    <col min="5605" max="5605" width="11.5703125" style="27" customWidth="1"/>
    <col min="5606" max="5609" width="11.42578125" style="27"/>
    <col min="5610" max="5610" width="22.5703125" style="27" customWidth="1"/>
    <col min="5611" max="5611" width="14" style="27" customWidth="1"/>
    <col min="5612" max="5612" width="1.7109375" style="27" customWidth="1"/>
    <col min="5613" max="5857" width="11.42578125" style="27"/>
    <col min="5858" max="5858" width="4.42578125" style="27" customWidth="1"/>
    <col min="5859" max="5859" width="11.42578125" style="27"/>
    <col min="5860" max="5860" width="17.5703125" style="27" customWidth="1"/>
    <col min="5861" max="5861" width="11.5703125" style="27" customWidth="1"/>
    <col min="5862" max="5865" width="11.42578125" style="27"/>
    <col min="5866" max="5866" width="22.5703125" style="27" customWidth="1"/>
    <col min="5867" max="5867" width="14" style="27" customWidth="1"/>
    <col min="5868" max="5868" width="1.7109375" style="27" customWidth="1"/>
    <col min="5869" max="6113" width="11.42578125" style="27"/>
    <col min="6114" max="6114" width="4.42578125" style="27" customWidth="1"/>
    <col min="6115" max="6115" width="11.42578125" style="27"/>
    <col min="6116" max="6116" width="17.5703125" style="27" customWidth="1"/>
    <col min="6117" max="6117" width="11.5703125" style="27" customWidth="1"/>
    <col min="6118" max="6121" width="11.42578125" style="27"/>
    <col min="6122" max="6122" width="22.5703125" style="27" customWidth="1"/>
    <col min="6123" max="6123" width="14" style="27" customWidth="1"/>
    <col min="6124" max="6124" width="1.7109375" style="27" customWidth="1"/>
    <col min="6125" max="6369" width="11.42578125" style="27"/>
    <col min="6370" max="6370" width="4.42578125" style="27" customWidth="1"/>
    <col min="6371" max="6371" width="11.42578125" style="27"/>
    <col min="6372" max="6372" width="17.5703125" style="27" customWidth="1"/>
    <col min="6373" max="6373" width="11.5703125" style="27" customWidth="1"/>
    <col min="6374" max="6377" width="11.42578125" style="27"/>
    <col min="6378" max="6378" width="22.5703125" style="27" customWidth="1"/>
    <col min="6379" max="6379" width="14" style="27" customWidth="1"/>
    <col min="6380" max="6380" width="1.7109375" style="27" customWidth="1"/>
    <col min="6381" max="6625" width="11.42578125" style="27"/>
    <col min="6626" max="6626" width="4.42578125" style="27" customWidth="1"/>
    <col min="6627" max="6627" width="11.42578125" style="27"/>
    <col min="6628" max="6628" width="17.5703125" style="27" customWidth="1"/>
    <col min="6629" max="6629" width="11.5703125" style="27" customWidth="1"/>
    <col min="6630" max="6633" width="11.42578125" style="27"/>
    <col min="6634" max="6634" width="22.5703125" style="27" customWidth="1"/>
    <col min="6635" max="6635" width="14" style="27" customWidth="1"/>
    <col min="6636" max="6636" width="1.7109375" style="27" customWidth="1"/>
    <col min="6637" max="6881" width="11.42578125" style="27"/>
    <col min="6882" max="6882" width="4.42578125" style="27" customWidth="1"/>
    <col min="6883" max="6883" width="11.42578125" style="27"/>
    <col min="6884" max="6884" width="17.5703125" style="27" customWidth="1"/>
    <col min="6885" max="6885" width="11.5703125" style="27" customWidth="1"/>
    <col min="6886" max="6889" width="11.42578125" style="27"/>
    <col min="6890" max="6890" width="22.5703125" style="27" customWidth="1"/>
    <col min="6891" max="6891" width="14" style="27" customWidth="1"/>
    <col min="6892" max="6892" width="1.7109375" style="27" customWidth="1"/>
    <col min="6893" max="7137" width="11.42578125" style="27"/>
    <col min="7138" max="7138" width="4.42578125" style="27" customWidth="1"/>
    <col min="7139" max="7139" width="11.42578125" style="27"/>
    <col min="7140" max="7140" width="17.5703125" style="27" customWidth="1"/>
    <col min="7141" max="7141" width="11.5703125" style="27" customWidth="1"/>
    <col min="7142" max="7145" width="11.42578125" style="27"/>
    <col min="7146" max="7146" width="22.5703125" style="27" customWidth="1"/>
    <col min="7147" max="7147" width="14" style="27" customWidth="1"/>
    <col min="7148" max="7148" width="1.7109375" style="27" customWidth="1"/>
    <col min="7149" max="7393" width="11.42578125" style="27"/>
    <col min="7394" max="7394" width="4.42578125" style="27" customWidth="1"/>
    <col min="7395" max="7395" width="11.42578125" style="27"/>
    <col min="7396" max="7396" width="17.5703125" style="27" customWidth="1"/>
    <col min="7397" max="7397" width="11.5703125" style="27" customWidth="1"/>
    <col min="7398" max="7401" width="11.42578125" style="27"/>
    <col min="7402" max="7402" width="22.5703125" style="27" customWidth="1"/>
    <col min="7403" max="7403" width="14" style="27" customWidth="1"/>
    <col min="7404" max="7404" width="1.7109375" style="27" customWidth="1"/>
    <col min="7405" max="7649" width="11.42578125" style="27"/>
    <col min="7650" max="7650" width="4.42578125" style="27" customWidth="1"/>
    <col min="7651" max="7651" width="11.42578125" style="27"/>
    <col min="7652" max="7652" width="17.5703125" style="27" customWidth="1"/>
    <col min="7653" max="7653" width="11.5703125" style="27" customWidth="1"/>
    <col min="7654" max="7657" width="11.42578125" style="27"/>
    <col min="7658" max="7658" width="22.5703125" style="27" customWidth="1"/>
    <col min="7659" max="7659" width="14" style="27" customWidth="1"/>
    <col min="7660" max="7660" width="1.7109375" style="27" customWidth="1"/>
    <col min="7661" max="7905" width="11.42578125" style="27"/>
    <col min="7906" max="7906" width="4.42578125" style="27" customWidth="1"/>
    <col min="7907" max="7907" width="11.42578125" style="27"/>
    <col min="7908" max="7908" width="17.5703125" style="27" customWidth="1"/>
    <col min="7909" max="7909" width="11.5703125" style="27" customWidth="1"/>
    <col min="7910" max="7913" width="11.42578125" style="27"/>
    <col min="7914" max="7914" width="22.5703125" style="27" customWidth="1"/>
    <col min="7915" max="7915" width="14" style="27" customWidth="1"/>
    <col min="7916" max="7916" width="1.7109375" style="27" customWidth="1"/>
    <col min="7917" max="8161" width="11.42578125" style="27"/>
    <col min="8162" max="8162" width="4.42578125" style="27" customWidth="1"/>
    <col min="8163" max="8163" width="11.42578125" style="27"/>
    <col min="8164" max="8164" width="17.5703125" style="27" customWidth="1"/>
    <col min="8165" max="8165" width="11.5703125" style="27" customWidth="1"/>
    <col min="8166" max="8169" width="11.42578125" style="27"/>
    <col min="8170" max="8170" width="22.5703125" style="27" customWidth="1"/>
    <col min="8171" max="8171" width="14" style="27" customWidth="1"/>
    <col min="8172" max="8172" width="1.7109375" style="27" customWidth="1"/>
    <col min="8173" max="8417" width="11.42578125" style="27"/>
    <col min="8418" max="8418" width="4.42578125" style="27" customWidth="1"/>
    <col min="8419" max="8419" width="11.42578125" style="27"/>
    <col min="8420" max="8420" width="17.5703125" style="27" customWidth="1"/>
    <col min="8421" max="8421" width="11.5703125" style="27" customWidth="1"/>
    <col min="8422" max="8425" width="11.42578125" style="27"/>
    <col min="8426" max="8426" width="22.5703125" style="27" customWidth="1"/>
    <col min="8427" max="8427" width="14" style="27" customWidth="1"/>
    <col min="8428" max="8428" width="1.7109375" style="27" customWidth="1"/>
    <col min="8429" max="8673" width="11.42578125" style="27"/>
    <col min="8674" max="8674" width="4.42578125" style="27" customWidth="1"/>
    <col min="8675" max="8675" width="11.42578125" style="27"/>
    <col min="8676" max="8676" width="17.5703125" style="27" customWidth="1"/>
    <col min="8677" max="8677" width="11.5703125" style="27" customWidth="1"/>
    <col min="8678" max="8681" width="11.42578125" style="27"/>
    <col min="8682" max="8682" width="22.5703125" style="27" customWidth="1"/>
    <col min="8683" max="8683" width="14" style="27" customWidth="1"/>
    <col min="8684" max="8684" width="1.7109375" style="27" customWidth="1"/>
    <col min="8685" max="8929" width="11.42578125" style="27"/>
    <col min="8930" max="8930" width="4.42578125" style="27" customWidth="1"/>
    <col min="8931" max="8931" width="11.42578125" style="27"/>
    <col min="8932" max="8932" width="17.5703125" style="27" customWidth="1"/>
    <col min="8933" max="8933" width="11.5703125" style="27" customWidth="1"/>
    <col min="8934" max="8937" width="11.42578125" style="27"/>
    <col min="8938" max="8938" width="22.5703125" style="27" customWidth="1"/>
    <col min="8939" max="8939" width="14" style="27" customWidth="1"/>
    <col min="8940" max="8940" width="1.7109375" style="27" customWidth="1"/>
    <col min="8941" max="9185" width="11.42578125" style="27"/>
    <col min="9186" max="9186" width="4.42578125" style="27" customWidth="1"/>
    <col min="9187" max="9187" width="11.42578125" style="27"/>
    <col min="9188" max="9188" width="17.5703125" style="27" customWidth="1"/>
    <col min="9189" max="9189" width="11.5703125" style="27" customWidth="1"/>
    <col min="9190" max="9193" width="11.42578125" style="27"/>
    <col min="9194" max="9194" width="22.5703125" style="27" customWidth="1"/>
    <col min="9195" max="9195" width="14" style="27" customWidth="1"/>
    <col min="9196" max="9196" width="1.7109375" style="27" customWidth="1"/>
    <col min="9197" max="9441" width="11.42578125" style="27"/>
    <col min="9442" max="9442" width="4.42578125" style="27" customWidth="1"/>
    <col min="9443" max="9443" width="11.42578125" style="27"/>
    <col min="9444" max="9444" width="17.5703125" style="27" customWidth="1"/>
    <col min="9445" max="9445" width="11.5703125" style="27" customWidth="1"/>
    <col min="9446" max="9449" width="11.42578125" style="27"/>
    <col min="9450" max="9450" width="22.5703125" style="27" customWidth="1"/>
    <col min="9451" max="9451" width="14" style="27" customWidth="1"/>
    <col min="9452" max="9452" width="1.7109375" style="27" customWidth="1"/>
    <col min="9453" max="9697" width="11.42578125" style="27"/>
    <col min="9698" max="9698" width="4.42578125" style="27" customWidth="1"/>
    <col min="9699" max="9699" width="11.42578125" style="27"/>
    <col min="9700" max="9700" width="17.5703125" style="27" customWidth="1"/>
    <col min="9701" max="9701" width="11.5703125" style="27" customWidth="1"/>
    <col min="9702" max="9705" width="11.42578125" style="27"/>
    <col min="9706" max="9706" width="22.5703125" style="27" customWidth="1"/>
    <col min="9707" max="9707" width="14" style="27" customWidth="1"/>
    <col min="9708" max="9708" width="1.7109375" style="27" customWidth="1"/>
    <col min="9709" max="9953" width="11.42578125" style="27"/>
    <col min="9954" max="9954" width="4.42578125" style="27" customWidth="1"/>
    <col min="9955" max="9955" width="11.42578125" style="27"/>
    <col min="9956" max="9956" width="17.5703125" style="27" customWidth="1"/>
    <col min="9957" max="9957" width="11.5703125" style="27" customWidth="1"/>
    <col min="9958" max="9961" width="11.42578125" style="27"/>
    <col min="9962" max="9962" width="22.5703125" style="27" customWidth="1"/>
    <col min="9963" max="9963" width="14" style="27" customWidth="1"/>
    <col min="9964" max="9964" width="1.7109375" style="27" customWidth="1"/>
    <col min="9965" max="10209" width="11.42578125" style="27"/>
    <col min="10210" max="10210" width="4.42578125" style="27" customWidth="1"/>
    <col min="10211" max="10211" width="11.42578125" style="27"/>
    <col min="10212" max="10212" width="17.5703125" style="27" customWidth="1"/>
    <col min="10213" max="10213" width="11.5703125" style="27" customWidth="1"/>
    <col min="10214" max="10217" width="11.42578125" style="27"/>
    <col min="10218" max="10218" width="22.5703125" style="27" customWidth="1"/>
    <col min="10219" max="10219" width="14" style="27" customWidth="1"/>
    <col min="10220" max="10220" width="1.7109375" style="27" customWidth="1"/>
    <col min="10221" max="10465" width="11.42578125" style="27"/>
    <col min="10466" max="10466" width="4.42578125" style="27" customWidth="1"/>
    <col min="10467" max="10467" width="11.42578125" style="27"/>
    <col min="10468" max="10468" width="17.5703125" style="27" customWidth="1"/>
    <col min="10469" max="10469" width="11.5703125" style="27" customWidth="1"/>
    <col min="10470" max="10473" width="11.42578125" style="27"/>
    <col min="10474" max="10474" width="22.5703125" style="27" customWidth="1"/>
    <col min="10475" max="10475" width="14" style="27" customWidth="1"/>
    <col min="10476" max="10476" width="1.7109375" style="27" customWidth="1"/>
    <col min="10477" max="10721" width="11.42578125" style="27"/>
    <col min="10722" max="10722" width="4.42578125" style="27" customWidth="1"/>
    <col min="10723" max="10723" width="11.42578125" style="27"/>
    <col min="10724" max="10724" width="17.5703125" style="27" customWidth="1"/>
    <col min="10725" max="10725" width="11.5703125" style="27" customWidth="1"/>
    <col min="10726" max="10729" width="11.42578125" style="27"/>
    <col min="10730" max="10730" width="22.5703125" style="27" customWidth="1"/>
    <col min="10731" max="10731" width="14" style="27" customWidth="1"/>
    <col min="10732" max="10732" width="1.7109375" style="27" customWidth="1"/>
    <col min="10733" max="10977" width="11.42578125" style="27"/>
    <col min="10978" max="10978" width="4.42578125" style="27" customWidth="1"/>
    <col min="10979" max="10979" width="11.42578125" style="27"/>
    <col min="10980" max="10980" width="17.5703125" style="27" customWidth="1"/>
    <col min="10981" max="10981" width="11.5703125" style="27" customWidth="1"/>
    <col min="10982" max="10985" width="11.42578125" style="27"/>
    <col min="10986" max="10986" width="22.5703125" style="27" customWidth="1"/>
    <col min="10987" max="10987" width="14" style="27" customWidth="1"/>
    <col min="10988" max="10988" width="1.7109375" style="27" customWidth="1"/>
    <col min="10989" max="11233" width="11.42578125" style="27"/>
    <col min="11234" max="11234" width="4.42578125" style="27" customWidth="1"/>
    <col min="11235" max="11235" width="11.42578125" style="27"/>
    <col min="11236" max="11236" width="17.5703125" style="27" customWidth="1"/>
    <col min="11237" max="11237" width="11.5703125" style="27" customWidth="1"/>
    <col min="11238" max="11241" width="11.42578125" style="27"/>
    <col min="11242" max="11242" width="22.5703125" style="27" customWidth="1"/>
    <col min="11243" max="11243" width="14" style="27" customWidth="1"/>
    <col min="11244" max="11244" width="1.7109375" style="27" customWidth="1"/>
    <col min="11245" max="11489" width="11.42578125" style="27"/>
    <col min="11490" max="11490" width="4.42578125" style="27" customWidth="1"/>
    <col min="11491" max="11491" width="11.42578125" style="27"/>
    <col min="11492" max="11492" width="17.5703125" style="27" customWidth="1"/>
    <col min="11493" max="11493" width="11.5703125" style="27" customWidth="1"/>
    <col min="11494" max="11497" width="11.42578125" style="27"/>
    <col min="11498" max="11498" width="22.5703125" style="27" customWidth="1"/>
    <col min="11499" max="11499" width="14" style="27" customWidth="1"/>
    <col min="11500" max="11500" width="1.7109375" style="27" customWidth="1"/>
    <col min="11501" max="11745" width="11.42578125" style="27"/>
    <col min="11746" max="11746" width="4.42578125" style="27" customWidth="1"/>
    <col min="11747" max="11747" width="11.42578125" style="27"/>
    <col min="11748" max="11748" width="17.5703125" style="27" customWidth="1"/>
    <col min="11749" max="11749" width="11.5703125" style="27" customWidth="1"/>
    <col min="11750" max="11753" width="11.42578125" style="27"/>
    <col min="11754" max="11754" width="22.5703125" style="27" customWidth="1"/>
    <col min="11755" max="11755" width="14" style="27" customWidth="1"/>
    <col min="11756" max="11756" width="1.7109375" style="27" customWidth="1"/>
    <col min="11757" max="12001" width="11.42578125" style="27"/>
    <col min="12002" max="12002" width="4.42578125" style="27" customWidth="1"/>
    <col min="12003" max="12003" width="11.42578125" style="27"/>
    <col min="12004" max="12004" width="17.5703125" style="27" customWidth="1"/>
    <col min="12005" max="12005" width="11.5703125" style="27" customWidth="1"/>
    <col min="12006" max="12009" width="11.42578125" style="27"/>
    <col min="12010" max="12010" width="22.5703125" style="27" customWidth="1"/>
    <col min="12011" max="12011" width="14" style="27" customWidth="1"/>
    <col min="12012" max="12012" width="1.7109375" style="27" customWidth="1"/>
    <col min="12013" max="12257" width="11.42578125" style="27"/>
    <col min="12258" max="12258" width="4.42578125" style="27" customWidth="1"/>
    <col min="12259" max="12259" width="11.42578125" style="27"/>
    <col min="12260" max="12260" width="17.5703125" style="27" customWidth="1"/>
    <col min="12261" max="12261" width="11.5703125" style="27" customWidth="1"/>
    <col min="12262" max="12265" width="11.42578125" style="27"/>
    <col min="12266" max="12266" width="22.5703125" style="27" customWidth="1"/>
    <col min="12267" max="12267" width="14" style="27" customWidth="1"/>
    <col min="12268" max="12268" width="1.7109375" style="27" customWidth="1"/>
    <col min="12269" max="12513" width="11.42578125" style="27"/>
    <col min="12514" max="12514" width="4.42578125" style="27" customWidth="1"/>
    <col min="12515" max="12515" width="11.42578125" style="27"/>
    <col min="12516" max="12516" width="17.5703125" style="27" customWidth="1"/>
    <col min="12517" max="12517" width="11.5703125" style="27" customWidth="1"/>
    <col min="12518" max="12521" width="11.42578125" style="27"/>
    <col min="12522" max="12522" width="22.5703125" style="27" customWidth="1"/>
    <col min="12523" max="12523" width="14" style="27" customWidth="1"/>
    <col min="12524" max="12524" width="1.7109375" style="27" customWidth="1"/>
    <col min="12525" max="12769" width="11.42578125" style="27"/>
    <col min="12770" max="12770" width="4.42578125" style="27" customWidth="1"/>
    <col min="12771" max="12771" width="11.42578125" style="27"/>
    <col min="12772" max="12772" width="17.5703125" style="27" customWidth="1"/>
    <col min="12773" max="12773" width="11.5703125" style="27" customWidth="1"/>
    <col min="12774" max="12777" width="11.42578125" style="27"/>
    <col min="12778" max="12778" width="22.5703125" style="27" customWidth="1"/>
    <col min="12779" max="12779" width="14" style="27" customWidth="1"/>
    <col min="12780" max="12780" width="1.7109375" style="27" customWidth="1"/>
    <col min="12781" max="13025" width="11.42578125" style="27"/>
    <col min="13026" max="13026" width="4.42578125" style="27" customWidth="1"/>
    <col min="13027" max="13027" width="11.42578125" style="27"/>
    <col min="13028" max="13028" width="17.5703125" style="27" customWidth="1"/>
    <col min="13029" max="13029" width="11.5703125" style="27" customWidth="1"/>
    <col min="13030" max="13033" width="11.42578125" style="27"/>
    <col min="13034" max="13034" width="22.5703125" style="27" customWidth="1"/>
    <col min="13035" max="13035" width="14" style="27" customWidth="1"/>
    <col min="13036" max="13036" width="1.7109375" style="27" customWidth="1"/>
    <col min="13037" max="13281" width="11.42578125" style="27"/>
    <col min="13282" max="13282" width="4.42578125" style="27" customWidth="1"/>
    <col min="13283" max="13283" width="11.42578125" style="27"/>
    <col min="13284" max="13284" width="17.5703125" style="27" customWidth="1"/>
    <col min="13285" max="13285" width="11.5703125" style="27" customWidth="1"/>
    <col min="13286" max="13289" width="11.42578125" style="27"/>
    <col min="13290" max="13290" width="22.5703125" style="27" customWidth="1"/>
    <col min="13291" max="13291" width="14" style="27" customWidth="1"/>
    <col min="13292" max="13292" width="1.7109375" style="27" customWidth="1"/>
    <col min="13293" max="13537" width="11.42578125" style="27"/>
    <col min="13538" max="13538" width="4.42578125" style="27" customWidth="1"/>
    <col min="13539" max="13539" width="11.42578125" style="27"/>
    <col min="13540" max="13540" width="17.5703125" style="27" customWidth="1"/>
    <col min="13541" max="13541" width="11.5703125" style="27" customWidth="1"/>
    <col min="13542" max="13545" width="11.42578125" style="27"/>
    <col min="13546" max="13546" width="22.5703125" style="27" customWidth="1"/>
    <col min="13547" max="13547" width="14" style="27" customWidth="1"/>
    <col min="13548" max="13548" width="1.7109375" style="27" customWidth="1"/>
    <col min="13549" max="13793" width="11.42578125" style="27"/>
    <col min="13794" max="13794" width="4.42578125" style="27" customWidth="1"/>
    <col min="13795" max="13795" width="11.42578125" style="27"/>
    <col min="13796" max="13796" width="17.5703125" style="27" customWidth="1"/>
    <col min="13797" max="13797" width="11.5703125" style="27" customWidth="1"/>
    <col min="13798" max="13801" width="11.42578125" style="27"/>
    <col min="13802" max="13802" width="22.5703125" style="27" customWidth="1"/>
    <col min="13803" max="13803" width="14" style="27" customWidth="1"/>
    <col min="13804" max="13804" width="1.7109375" style="27" customWidth="1"/>
    <col min="13805" max="14049" width="11.42578125" style="27"/>
    <col min="14050" max="14050" width="4.42578125" style="27" customWidth="1"/>
    <col min="14051" max="14051" width="11.42578125" style="27"/>
    <col min="14052" max="14052" width="17.5703125" style="27" customWidth="1"/>
    <col min="14053" max="14053" width="11.5703125" style="27" customWidth="1"/>
    <col min="14054" max="14057" width="11.42578125" style="27"/>
    <col min="14058" max="14058" width="22.5703125" style="27" customWidth="1"/>
    <col min="14059" max="14059" width="14" style="27" customWidth="1"/>
    <col min="14060" max="14060" width="1.7109375" style="27" customWidth="1"/>
    <col min="14061" max="14305" width="11.42578125" style="27"/>
    <col min="14306" max="14306" width="4.42578125" style="27" customWidth="1"/>
    <col min="14307" max="14307" width="11.42578125" style="27"/>
    <col min="14308" max="14308" width="17.5703125" style="27" customWidth="1"/>
    <col min="14309" max="14309" width="11.5703125" style="27" customWidth="1"/>
    <col min="14310" max="14313" width="11.42578125" style="27"/>
    <col min="14314" max="14314" width="22.5703125" style="27" customWidth="1"/>
    <col min="14315" max="14315" width="14" style="27" customWidth="1"/>
    <col min="14316" max="14316" width="1.7109375" style="27" customWidth="1"/>
    <col min="14317" max="14561" width="11.42578125" style="27"/>
    <col min="14562" max="14562" width="4.42578125" style="27" customWidth="1"/>
    <col min="14563" max="14563" width="11.42578125" style="27"/>
    <col min="14564" max="14564" width="17.5703125" style="27" customWidth="1"/>
    <col min="14565" max="14565" width="11.5703125" style="27" customWidth="1"/>
    <col min="14566" max="14569" width="11.42578125" style="27"/>
    <col min="14570" max="14570" width="22.5703125" style="27" customWidth="1"/>
    <col min="14571" max="14571" width="14" style="27" customWidth="1"/>
    <col min="14572" max="14572" width="1.7109375" style="27" customWidth="1"/>
    <col min="14573" max="14817" width="11.42578125" style="27"/>
    <col min="14818" max="14818" width="4.42578125" style="27" customWidth="1"/>
    <col min="14819" max="14819" width="11.42578125" style="27"/>
    <col min="14820" max="14820" width="17.5703125" style="27" customWidth="1"/>
    <col min="14821" max="14821" width="11.5703125" style="27" customWidth="1"/>
    <col min="14822" max="14825" width="11.42578125" style="27"/>
    <col min="14826" max="14826" width="22.5703125" style="27" customWidth="1"/>
    <col min="14827" max="14827" width="14" style="27" customWidth="1"/>
    <col min="14828" max="14828" width="1.7109375" style="27" customWidth="1"/>
    <col min="14829" max="15073" width="11.42578125" style="27"/>
    <col min="15074" max="15074" width="4.42578125" style="27" customWidth="1"/>
    <col min="15075" max="15075" width="11.42578125" style="27"/>
    <col min="15076" max="15076" width="17.5703125" style="27" customWidth="1"/>
    <col min="15077" max="15077" width="11.5703125" style="27" customWidth="1"/>
    <col min="15078" max="15081" width="11.42578125" style="27"/>
    <col min="15082" max="15082" width="22.5703125" style="27" customWidth="1"/>
    <col min="15083" max="15083" width="14" style="27" customWidth="1"/>
    <col min="15084" max="15084" width="1.7109375" style="27" customWidth="1"/>
    <col min="15085" max="15329" width="11.42578125" style="27"/>
    <col min="15330" max="15330" width="4.42578125" style="27" customWidth="1"/>
    <col min="15331" max="15331" width="11.42578125" style="27"/>
    <col min="15332" max="15332" width="17.5703125" style="27" customWidth="1"/>
    <col min="15333" max="15333" width="11.5703125" style="27" customWidth="1"/>
    <col min="15334" max="15337" width="11.42578125" style="27"/>
    <col min="15338" max="15338" width="22.5703125" style="27" customWidth="1"/>
    <col min="15339" max="15339" width="14" style="27" customWidth="1"/>
    <col min="15340" max="15340" width="1.7109375" style="27" customWidth="1"/>
    <col min="15341" max="15585" width="11.42578125" style="27"/>
    <col min="15586" max="15586" width="4.42578125" style="27" customWidth="1"/>
    <col min="15587" max="15587" width="11.42578125" style="27"/>
    <col min="15588" max="15588" width="17.5703125" style="27" customWidth="1"/>
    <col min="15589" max="15589" width="11.5703125" style="27" customWidth="1"/>
    <col min="15590" max="15593" width="11.42578125" style="27"/>
    <col min="15594" max="15594" width="22.5703125" style="27" customWidth="1"/>
    <col min="15595" max="15595" width="14" style="27" customWidth="1"/>
    <col min="15596" max="15596" width="1.7109375" style="27" customWidth="1"/>
    <col min="15597" max="15841" width="11.42578125" style="27"/>
    <col min="15842" max="15842" width="4.42578125" style="27" customWidth="1"/>
    <col min="15843" max="15843" width="11.42578125" style="27"/>
    <col min="15844" max="15844" width="17.5703125" style="27" customWidth="1"/>
    <col min="15845" max="15845" width="11.5703125" style="27" customWidth="1"/>
    <col min="15846" max="15849" width="11.42578125" style="27"/>
    <col min="15850" max="15850" width="22.5703125" style="27" customWidth="1"/>
    <col min="15851" max="15851" width="14" style="27" customWidth="1"/>
    <col min="15852" max="15852" width="1.7109375" style="27" customWidth="1"/>
    <col min="15853" max="16097" width="11.42578125" style="27"/>
    <col min="16098" max="16098" width="4.42578125" style="27" customWidth="1"/>
    <col min="16099" max="16099" width="11.42578125" style="27"/>
    <col min="16100" max="16100" width="17.5703125" style="27" customWidth="1"/>
    <col min="16101" max="16101" width="11.5703125" style="27" customWidth="1"/>
    <col min="16102" max="16105" width="11.42578125" style="27"/>
    <col min="16106" max="16106" width="22.5703125" style="27" customWidth="1"/>
    <col min="16107" max="16107" width="14" style="27" customWidth="1"/>
    <col min="16108" max="16108" width="1.7109375" style="27" customWidth="1"/>
    <col min="16109" max="16384" width="11.42578125" style="27"/>
  </cols>
  <sheetData>
    <row r="1" spans="2:13" ht="6" customHeight="1" thickBot="1" x14ac:dyDescent="0.25"/>
    <row r="2" spans="2:13" ht="19.5" customHeight="1" x14ac:dyDescent="0.2">
      <c r="B2" s="28"/>
      <c r="C2" s="29"/>
      <c r="D2" s="30" t="s">
        <v>252</v>
      </c>
      <c r="E2" s="31"/>
      <c r="F2" s="31"/>
      <c r="G2" s="31"/>
      <c r="H2" s="31"/>
      <c r="I2" s="32"/>
      <c r="J2" s="33" t="s">
        <v>253</v>
      </c>
    </row>
    <row r="3" spans="2:13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3" x14ac:dyDescent="0.2">
      <c r="B4" s="34"/>
      <c r="C4" s="35"/>
      <c r="D4" s="30" t="s">
        <v>254</v>
      </c>
      <c r="E4" s="31"/>
      <c r="F4" s="31"/>
      <c r="G4" s="31"/>
      <c r="H4" s="31"/>
      <c r="I4" s="32"/>
      <c r="J4" s="33" t="s">
        <v>255</v>
      </c>
    </row>
    <row r="5" spans="2:13" x14ac:dyDescent="0.2">
      <c r="B5" s="34"/>
      <c r="C5" s="35"/>
      <c r="D5" s="40"/>
      <c r="E5" s="41"/>
      <c r="F5" s="41"/>
      <c r="G5" s="41"/>
      <c r="H5" s="41"/>
      <c r="I5" s="42"/>
      <c r="J5" s="43"/>
    </row>
    <row r="6" spans="2:13" ht="13.5" thickBot="1" x14ac:dyDescent="0.25">
      <c r="B6" s="44"/>
      <c r="C6" s="45"/>
      <c r="D6" s="36"/>
      <c r="E6" s="37"/>
      <c r="F6" s="37"/>
      <c r="G6" s="37"/>
      <c r="H6" s="37"/>
      <c r="I6" s="38"/>
      <c r="J6" s="39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277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275</v>
      </c>
      <c r="J12" s="47"/>
    </row>
    <row r="13" spans="2:13" x14ac:dyDescent="0.2">
      <c r="B13" s="46"/>
      <c r="C13" s="48" t="s">
        <v>276</v>
      </c>
      <c r="J13" s="47"/>
    </row>
    <row r="14" spans="2:13" x14ac:dyDescent="0.2">
      <c r="B14" s="46"/>
      <c r="J14" s="47"/>
    </row>
    <row r="15" spans="2:13" x14ac:dyDescent="0.2">
      <c r="B15" s="46"/>
      <c r="C15" s="27" t="s">
        <v>256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7" t="s">
        <v>257</v>
      </c>
      <c r="D17" s="49"/>
      <c r="H17" s="52" t="s">
        <v>258</v>
      </c>
      <c r="I17" s="52" t="s">
        <v>259</v>
      </c>
      <c r="J17" s="47"/>
    </row>
    <row r="18" spans="2:10" x14ac:dyDescent="0.2">
      <c r="B18" s="46"/>
      <c r="C18" s="48" t="s">
        <v>260</v>
      </c>
      <c r="D18" s="48"/>
      <c r="E18" s="48"/>
      <c r="F18" s="48"/>
      <c r="H18" s="53">
        <v>76</v>
      </c>
      <c r="I18" s="54">
        <v>6981443</v>
      </c>
      <c r="J18" s="47"/>
    </row>
    <row r="19" spans="2:10" x14ac:dyDescent="0.2">
      <c r="B19" s="46"/>
      <c r="C19" s="27" t="s">
        <v>261</v>
      </c>
      <c r="H19" s="55">
        <v>33</v>
      </c>
      <c r="I19" s="56">
        <v>4396999</v>
      </c>
      <c r="J19" s="47"/>
    </row>
    <row r="20" spans="2:10" x14ac:dyDescent="0.2">
      <c r="B20" s="46"/>
      <c r="C20" s="27" t="s">
        <v>262</v>
      </c>
      <c r="H20" s="55">
        <v>2</v>
      </c>
      <c r="I20" s="56">
        <v>231300</v>
      </c>
      <c r="J20" s="47"/>
    </row>
    <row r="21" spans="2:10" x14ac:dyDescent="0.2">
      <c r="B21" s="46"/>
      <c r="C21" s="27" t="s">
        <v>263</v>
      </c>
      <c r="H21" s="55">
        <v>1</v>
      </c>
      <c r="I21" s="57">
        <v>205000</v>
      </c>
      <c r="J21" s="47"/>
    </row>
    <row r="22" spans="2:10" x14ac:dyDescent="0.2">
      <c r="B22" s="46"/>
      <c r="C22" s="27" t="s">
        <v>264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7" t="s">
        <v>265</v>
      </c>
      <c r="H23" s="58">
        <v>2</v>
      </c>
      <c r="I23" s="59">
        <f>3700+4100</f>
        <v>7800</v>
      </c>
      <c r="J23" s="47"/>
    </row>
    <row r="24" spans="2:10" x14ac:dyDescent="0.2">
      <c r="B24" s="46"/>
      <c r="C24" s="48" t="s">
        <v>266</v>
      </c>
      <c r="D24" s="48"/>
      <c r="E24" s="48"/>
      <c r="F24" s="48"/>
      <c r="H24" s="53">
        <f>H19+H20+H21+H22+H23</f>
        <v>38</v>
      </c>
      <c r="I24" s="60">
        <f>I19+I20+I21+I22+I23</f>
        <v>4841099</v>
      </c>
      <c r="J24" s="47"/>
    </row>
    <row r="25" spans="2:10" x14ac:dyDescent="0.2">
      <c r="B25" s="46"/>
      <c r="C25" s="27" t="s">
        <v>267</v>
      </c>
      <c r="H25" s="55">
        <v>38</v>
      </c>
      <c r="I25" s="56">
        <f>2119444+25000-4100</f>
        <v>2140344</v>
      </c>
      <c r="J25" s="47"/>
    </row>
    <row r="26" spans="2:10" ht="13.5" thickBot="1" x14ac:dyDescent="0.25">
      <c r="B26" s="46"/>
      <c r="C26" s="27" t="s">
        <v>268</v>
      </c>
      <c r="H26" s="58">
        <v>0</v>
      </c>
      <c r="I26" s="59">
        <v>0</v>
      </c>
      <c r="J26" s="47"/>
    </row>
    <row r="27" spans="2:10" x14ac:dyDescent="0.2">
      <c r="B27" s="46"/>
      <c r="C27" s="48" t="s">
        <v>269</v>
      </c>
      <c r="D27" s="48"/>
      <c r="E27" s="48"/>
      <c r="F27" s="48"/>
      <c r="H27" s="53">
        <f>H25+H26</f>
        <v>38</v>
      </c>
      <c r="I27" s="60">
        <f>I25+I26</f>
        <v>2140344</v>
      </c>
      <c r="J27" s="47"/>
    </row>
    <row r="28" spans="2:10" ht="13.5" thickBot="1" x14ac:dyDescent="0.25">
      <c r="B28" s="46"/>
      <c r="C28" s="27" t="s">
        <v>270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271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272</v>
      </c>
      <c r="D31" s="48"/>
      <c r="H31" s="62">
        <f>H24+H27+H29</f>
        <v>76</v>
      </c>
      <c r="I31" s="63">
        <f>I24+I27+I29</f>
        <v>6981443</v>
      </c>
      <c r="J31" s="47"/>
    </row>
    <row r="32" spans="2:10" ht="13.5" thickTop="1" x14ac:dyDescent="0.2">
      <c r="B32" s="46"/>
      <c r="C32" s="48"/>
      <c r="D32" s="48"/>
      <c r="H32" s="64"/>
      <c r="I32" s="56"/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G35" s="64"/>
      <c r="H35" s="64"/>
      <c r="I35" s="64"/>
      <c r="J35" s="47"/>
    </row>
    <row r="36" spans="2:10" ht="13.5" thickBot="1" x14ac:dyDescent="0.25">
      <c r="B36" s="46"/>
      <c r="C36" s="66" t="s">
        <v>278</v>
      </c>
      <c r="D36" s="65"/>
      <c r="G36" s="66" t="s">
        <v>273</v>
      </c>
      <c r="H36" s="65"/>
      <c r="I36" s="64"/>
      <c r="J36" s="47"/>
    </row>
    <row r="37" spans="2:10" ht="4.5" customHeight="1" x14ac:dyDescent="0.2">
      <c r="B37" s="46"/>
      <c r="C37" s="64"/>
      <c r="D37" s="64"/>
      <c r="G37" s="64"/>
      <c r="H37" s="64"/>
      <c r="I37" s="64"/>
      <c r="J37" s="47"/>
    </row>
    <row r="38" spans="2:10" x14ac:dyDescent="0.2">
      <c r="B38" s="46"/>
      <c r="C38" s="48" t="s">
        <v>279</v>
      </c>
      <c r="G38" s="67" t="s">
        <v>274</v>
      </c>
      <c r="H38" s="64"/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8.75" customHeight="1" thickBot="1" x14ac:dyDescent="0.25">
      <c r="B40" s="68"/>
      <c r="C40" s="69"/>
      <c r="D40" s="69"/>
      <c r="E40" s="69"/>
      <c r="F40" s="69"/>
      <c r="G40" s="65"/>
      <c r="H40" s="65"/>
      <c r="I40" s="65"/>
      <c r="J40" s="7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Gerencia</dc:creator>
  <cp:lastModifiedBy>Juan Camilo Paez Ramirez</cp:lastModifiedBy>
  <cp:lastPrinted>2023-05-11T18:43:24Z</cp:lastPrinted>
  <dcterms:created xsi:type="dcterms:W3CDTF">2023-05-06T18:54:52Z</dcterms:created>
  <dcterms:modified xsi:type="dcterms:W3CDTF">2023-05-11T18:43:43Z</dcterms:modified>
</cp:coreProperties>
</file>