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11816_CLINICA MEDELLIN S.A\"/>
    </mc:Choice>
  </mc:AlternateContent>
  <bookViews>
    <workbookView xWindow="0" yWindow="0" windowWidth="28800" windowHeight="1231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FACTURA'!$A$1:$BA$6</definedName>
  </definedNames>
  <calcPr calcId="152511"/>
  <pivotCaches>
    <pivotCache cacheId="44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7" i="4"/>
  <c r="I31" i="4" s="1"/>
  <c r="H27" i="4"/>
  <c r="I24" i="4"/>
  <c r="H24" i="4"/>
  <c r="H31" i="4" l="1"/>
</calcChain>
</file>

<file path=xl/sharedStrings.xml><?xml version="1.0" encoding="utf-8"?>
<sst xmlns="http://schemas.openxmlformats.org/spreadsheetml/2006/main" count="173" uniqueCount="116">
  <si>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</si>
  <si>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</si>
  <si>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</si>
  <si>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</si>
  <si>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</si>
  <si>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</si>
  <si>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</si>
  <si>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</si>
  <si>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</si>
  <si>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</si>
  <si>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</si>
  <si>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FCEN</t>
  </si>
  <si>
    <t>FOCC</t>
  </si>
  <si>
    <t>Medellin</t>
  </si>
  <si>
    <t xml:space="preserve">Evento </t>
  </si>
  <si>
    <t xml:space="preserve">CLINICA MEDELLIN 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</si>
  <si>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</si>
  <si>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</si>
  <si>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</si>
  <si>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</si>
  <si>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</si>
  <si>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</si>
  <si>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</si>
  <si>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</si>
  <si>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</si>
  <si>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</si>
  <si>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</si>
  <si>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16/05/2023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</si>
  <si>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</si>
  <si>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</si>
  <si>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</si>
  <si>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</si>
  <si>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</si>
  <si>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</si>
  <si>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</si>
  <si>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</si>
  <si>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</si>
  <si>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</si>
  <si>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</si>
  <si>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</si>
  <si>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</si>
  <si>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</si>
  <si>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</si>
  <si>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</si>
  <si>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</si>
  <si>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</si>
  <si>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</si>
  <si>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</si>
  <si>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</si>
  <si>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</si>
  <si>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</si>
  <si>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</si>
  <si>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</si>
  <si>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</si>
  <si>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</si>
  <si>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</si>
  <si>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</si>
  <si>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</si>
  <si>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</si>
  <si>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</si>
  <si>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</si>
  <si>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</si>
  <si>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</si>
  <si>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</si>
  <si>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</si>
  <si>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</si>
  <si>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</si>
  <si>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FCEN_113655</t>
  </si>
  <si>
    <t>890911816_FCEN_113655</t>
  </si>
  <si>
    <t>NULL</t>
  </si>
  <si>
    <t>B)Factura sin saldo ERP</t>
  </si>
  <si>
    <t>OK</t>
  </si>
  <si>
    <t>SI</t>
  </si>
  <si>
    <t>FOCC_1096117</t>
  </si>
  <si>
    <t>890911816_FOCC_1096117</t>
  </si>
  <si>
    <t>Factura pendiente en programacion de pago</t>
  </si>
  <si>
    <t>FOCC_1130331</t>
  </si>
  <si>
    <t>890911816_FOCC_1130331</t>
  </si>
  <si>
    <t>FOCC_1142452</t>
  </si>
  <si>
    <t>890911816_FOCC_1142452</t>
  </si>
  <si>
    <t>FOCC_1079048</t>
  </si>
  <si>
    <t>890911816_FOCC_1079048</t>
  </si>
  <si>
    <t>G)factura inicial en Gestion por ERP</t>
  </si>
  <si>
    <t>Factura en proceso interno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</si>
  <si>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</si>
  <si>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</si>
  <si>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</si>
  <si>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</si>
  <si>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</si>
  <si>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</si>
  <si>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</si>
  <si>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</si>
  <si>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</si>
  <si>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</si>
  <si>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</si>
  <si>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</si>
  <si>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</si>
  <si>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</si>
  <si>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</si>
  <si>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</si>
  <si>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</si>
  <si>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</si>
  <si>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</si>
  <si>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</si>
  <si>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</si>
  <si>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</si>
  <si>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</si>
  <si>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</si>
  <si>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</si>
  <si>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</si>
  <si>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</si>
  <si>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Señores : CLINICA MEDELLIN </t>
  </si>
  <si>
    <t>NIT: 890911816</t>
  </si>
  <si>
    <t>SANTIAGO DE CALI, MAYO 16 DE 2023</t>
  </si>
  <si>
    <t>Dora Isabel Ospina Echeverri</t>
  </si>
  <si>
    <t>Analista de cartera - Clinica Medellin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</si>
</sst>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5" fillId="0" borderId="0"/>
  </cellStyleXfs>
  <cellXfs count="67">
    <xf numFmtId="0" fontId="0" fillId="0" borderId="0" xfId="0"/>
    <xf numFmtId="0" fontId="1" fillId="0" borderId="1" xfId="0" applyFont="1" applyBorder="1" applyAlignment="1">
      <alignment vertical="center" wrapText="1"/>
    </xf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0" fontId="1" fillId="2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2" fontId="3" fillId="5" borderId="1" xfId="0" applyNumberFormat="1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" fontId="4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6" fillId="0" borderId="0" xfId="2" applyFont="1"/>
    <xf numFmtId="0" fontId="6" fillId="0" borderId="4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2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67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8" fontId="6" fillId="0" borderId="9" xfId="2" applyNumberFormat="1" applyFont="1" applyBorder="1" applyAlignment="1">
      <alignment horizontal="right"/>
    </xf>
    <xf numFmtId="168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168" fontId="6" fillId="0" borderId="0" xfId="2" applyNumberFormat="1" applyFont="1"/>
    <xf numFmtId="168" fontId="6" fillId="0" borderId="9" xfId="2" applyNumberFormat="1" applyFont="1" applyBorder="1"/>
    <xf numFmtId="168" fontId="7" fillId="0" borderId="9" xfId="2" applyNumberFormat="1" applyFont="1" applyBorder="1"/>
    <xf numFmtId="168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2.330540625" createdVersion="5" refreshedVersion="5" minRefreshableVersion="3" recordCount="5">
  <cacheSource type="worksheet">
    <worksheetSource ref="A1:BA6" sheet="ESTADO DE CADA FACTURA"/>
  </cacheSource>
  <cacheFields count="53">
    <cacheField name="NIT IPS" numFmtId="0">
      <sharedItems containsSemiMixedTypes="0" containsString="0" containsNumber="1" containsInteger="1" minValue="890911816" maxValue="89091181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3655" maxValue="114245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13655" maxValue="1142452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1-01T00:00:00" maxDate="2023-03-26T00:00:00"/>
    </cacheField>
    <cacheField name="VALOR FACT IPS" numFmtId="164">
      <sharedItems containsSemiMixedTypes="0" containsString="0" containsNumber="1" containsInteger="1" minValue="35421" maxValue="1801809"/>
    </cacheField>
    <cacheField name="SALDO FACT IPS" numFmtId="164">
      <sharedItems containsSemiMixedTypes="0" containsString="0" containsNumber="1" containsInteger="1" minValue="35421" maxValue="1801809"/>
    </cacheField>
    <cacheField name="OBSERVACION SASS" numFmtId="0">
      <sharedItems/>
    </cacheField>
    <cacheField name="ESTADO EPS 16/05/2023" numFmtId="0">
      <sharedItems count="2"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509169"/>
    </cacheField>
    <cacheField name="DOC CONTA" numFmtId="1">
      <sharedItems containsString="0" containsBlank="1" containsNumber="1" containsInteger="1" minValue="1222208824" maxValue="1222208844"/>
    </cacheField>
    <cacheField name="FUERA DE CIERRE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1765773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35421" maxValue="1801809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801809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3542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SemiMixedTypes="0" containsString="0" containsNumber="1" containsInteger="1" minValue="220693353395903" maxValue="23081852346290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11-03T00:00:00" maxDate="2023-04-05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21230" maxValue="20230530"/>
    </cacheField>
    <cacheField name="F RAD SASS" numFmtId="0">
      <sharedItems containsSemiMixedTypes="0" containsString="0" containsNumber="1" containsInteger="1" minValue="20221220" maxValue="20230510"/>
    </cacheField>
    <cacheField name="VALOR REPORTADO CRICULAR 030" numFmtId="0">
      <sharedItems containsSemiMixedTypes="0" containsString="0" containsNumber="1" containsInteger="1" minValue="35421" maxValue="1801809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911816"/>
    <s v="CLINICA MEDELLIN "/>
    <s v="FCEN"/>
    <n v="113655"/>
    <s v="FCEN_113655"/>
    <s v="890911816_FCEN_113655"/>
    <s v="FCEN"/>
    <n v="113655"/>
    <s v="NULL"/>
    <d v="2022-11-28T00:00:00"/>
    <n v="519560"/>
    <n v="519560"/>
    <s v="B)Factura sin saldo ERP"/>
    <x v="0"/>
    <n v="509169"/>
    <n v="1222208824"/>
    <m/>
    <n v="0"/>
    <n v="0"/>
    <m/>
    <m/>
    <m/>
    <m/>
    <m/>
    <s v="OK"/>
    <n v="519560"/>
    <n v="0"/>
    <n v="0"/>
    <n v="0"/>
    <n v="519560"/>
    <n v="0"/>
    <n v="0"/>
    <n v="0"/>
    <n v="0"/>
    <n v="0"/>
    <m/>
    <m/>
    <n v="0"/>
    <n v="220693353395903"/>
    <m/>
    <m/>
    <d v="2022-12-14T00:00:00"/>
    <m/>
    <n v="2"/>
    <m/>
    <s v="SI"/>
    <n v="1"/>
    <n v="20221230"/>
    <n v="20221220"/>
    <n v="519560"/>
    <n v="0"/>
    <m/>
    <s v="NULL"/>
  </r>
  <r>
    <n v="890911816"/>
    <s v="CLINICA MEDELLIN "/>
    <s v="FOCC"/>
    <n v="1096117"/>
    <s v="FOCC_1096117"/>
    <s v="890911816_FOCC_1096117"/>
    <s v="FOCC"/>
    <n v="1096117"/>
    <s v="NULL"/>
    <d v="2022-12-11T00:00:00"/>
    <n v="275208"/>
    <n v="275208"/>
    <s v="B)Factura sin saldo ERP"/>
    <x v="0"/>
    <n v="269704"/>
    <n v="1222208844"/>
    <m/>
    <n v="0"/>
    <n v="0"/>
    <m/>
    <m/>
    <m/>
    <m/>
    <m/>
    <s v="OK"/>
    <n v="275208"/>
    <n v="0"/>
    <n v="0"/>
    <n v="0"/>
    <n v="275208"/>
    <n v="0"/>
    <n v="0"/>
    <n v="0"/>
    <n v="0"/>
    <n v="0"/>
    <m/>
    <m/>
    <n v="0"/>
    <n v="223408523860805"/>
    <m/>
    <m/>
    <d v="2023-01-03T00:00:00"/>
    <m/>
    <n v="2"/>
    <m/>
    <s v="SI"/>
    <n v="1"/>
    <n v="20230130"/>
    <n v="20230104"/>
    <n v="275208"/>
    <n v="0"/>
    <m/>
    <s v="NULL"/>
  </r>
  <r>
    <n v="890911816"/>
    <s v="CLINICA MEDELLIN "/>
    <s v="FOCC"/>
    <n v="1130331"/>
    <s v="FOCC_1130331"/>
    <s v="890911816_FOCC_1130331"/>
    <s v="FOCC"/>
    <n v="1130331"/>
    <s v="NULL"/>
    <d v="2023-02-27T00:00:00"/>
    <n v="1801809"/>
    <n v="1801809"/>
    <s v="B)Factura sin saldo ERP"/>
    <x v="0"/>
    <n v="0"/>
    <m/>
    <m/>
    <n v="1765773"/>
    <n v="0"/>
    <m/>
    <m/>
    <m/>
    <m/>
    <m/>
    <s v="OK"/>
    <n v="1801809"/>
    <n v="0"/>
    <n v="0"/>
    <n v="0"/>
    <n v="1801809"/>
    <n v="0"/>
    <n v="0"/>
    <n v="0"/>
    <n v="0"/>
    <n v="0"/>
    <m/>
    <m/>
    <n v="0"/>
    <n v="230518516521703"/>
    <m/>
    <m/>
    <d v="2023-04-04T00:00:00"/>
    <m/>
    <n v="2"/>
    <m/>
    <s v="SI"/>
    <n v="1"/>
    <n v="20230430"/>
    <n v="20230417"/>
    <n v="1801809"/>
    <n v="0"/>
    <m/>
    <s v="NULL"/>
  </r>
  <r>
    <n v="890911816"/>
    <s v="CLINICA MEDELLIN "/>
    <s v="FOCC"/>
    <n v="1142452"/>
    <s v="FOCC_1142452"/>
    <s v="890911816_FOCC_1142452"/>
    <s v="FOCC"/>
    <n v="1142452"/>
    <s v="NULL"/>
    <d v="2023-03-25T00:00:00"/>
    <n v="774300"/>
    <n v="774300"/>
    <s v="B)Factura sin saldo ERP"/>
    <x v="0"/>
    <n v="0"/>
    <m/>
    <m/>
    <n v="758814"/>
    <n v="0"/>
    <m/>
    <m/>
    <m/>
    <m/>
    <m/>
    <s v="OK"/>
    <n v="774300"/>
    <n v="0"/>
    <n v="0"/>
    <n v="0"/>
    <n v="774300"/>
    <n v="0"/>
    <n v="0"/>
    <n v="0"/>
    <n v="0"/>
    <n v="0"/>
    <m/>
    <m/>
    <n v="0"/>
    <n v="230818523462901"/>
    <m/>
    <m/>
    <d v="2023-04-04T00:00:00"/>
    <m/>
    <n v="2"/>
    <m/>
    <s v="SI"/>
    <n v="1"/>
    <n v="20230430"/>
    <n v="20230417"/>
    <n v="774300"/>
    <n v="0"/>
    <m/>
    <s v="NULL"/>
  </r>
  <r>
    <n v="890911816"/>
    <s v="CLINICA MEDELLIN "/>
    <s v="FOCC"/>
    <n v="1079048"/>
    <s v="FOCC_1079048"/>
    <s v="890911816_FOCC_1079048"/>
    <s v="FOCC"/>
    <n v="1079048"/>
    <s v="NULL"/>
    <d v="2022-11-01T00:00:00"/>
    <n v="35421"/>
    <n v="35421"/>
    <s v="G)factura inicial en Gestion por ERP"/>
    <x v="1"/>
    <n v="0"/>
    <m/>
    <m/>
    <n v="0"/>
    <n v="0"/>
    <m/>
    <m/>
    <m/>
    <m/>
    <m/>
    <s v="OK"/>
    <n v="35421"/>
    <n v="0"/>
    <n v="0"/>
    <n v="0"/>
    <n v="0"/>
    <n v="0"/>
    <n v="0"/>
    <n v="35421"/>
    <n v="0"/>
    <n v="0"/>
    <m/>
    <m/>
    <n v="0"/>
    <n v="222928516403874"/>
    <m/>
    <m/>
    <d v="2022-11-03T00:00:00"/>
    <m/>
    <n v="1"/>
    <m/>
    <s v="SI"/>
    <n v="1"/>
    <n v="20230530"/>
    <n v="20230510"/>
    <n v="35421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workbookViewId="0">
      <selection activeCell="B20" sqref="B20"/>
    </sheetView>
  </sheetViews>
  <sheetFormatPr baseColWidth="10" defaultRowHeight="15" x14ac:dyDescent="0.25"/>
  <cols>
    <col min="2" max="2" width="23.85546875" customWidth="1"/>
  </cols>
  <sheetData>
    <row r="1" spans="1:11" ht="30" x14ac:dyDescent="0.25">
      <c r="A1" s="6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ht="17.25" customHeight="1" x14ac:dyDescent="0.25">
      <c r="A2" s="1">
        <v>890911816</v>
      </c>
      <c r="B2" s="1" t="s">
        <v>15</v>
      </c>
      <c r="C2" s="2" t="s">
        <v>11</v>
      </c>
      <c r="D2" s="2">
        <v>113655</v>
      </c>
      <c r="E2" s="3">
        <v>44893</v>
      </c>
      <c r="F2" s="3">
        <v>44909</v>
      </c>
      <c r="G2" s="4">
        <v>519560</v>
      </c>
      <c r="H2" s="4">
        <v>519560</v>
      </c>
      <c r="I2" s="5"/>
      <c r="J2" s="5" t="s">
        <v>13</v>
      </c>
      <c r="K2" s="5" t="s">
        <v>14</v>
      </c>
    </row>
    <row r="3" spans="1:11" ht="17.25" customHeight="1" x14ac:dyDescent="0.25">
      <c r="A3" s="1">
        <v>890911816</v>
      </c>
      <c r="B3" s="1" t="s">
        <v>15</v>
      </c>
      <c r="C3" s="2" t="s">
        <v>12</v>
      </c>
      <c r="D3" s="2">
        <v>1096117</v>
      </c>
      <c r="E3" s="3">
        <v>44906</v>
      </c>
      <c r="F3" s="3">
        <v>44929</v>
      </c>
      <c r="G3" s="4">
        <v>275208</v>
      </c>
      <c r="H3" s="4">
        <v>275208</v>
      </c>
      <c r="I3" s="5"/>
      <c r="J3" s="5" t="s">
        <v>13</v>
      </c>
      <c r="K3" s="5" t="s">
        <v>14</v>
      </c>
    </row>
    <row r="4" spans="1:11" ht="17.25" customHeight="1" x14ac:dyDescent="0.25">
      <c r="A4" s="1">
        <v>890911816</v>
      </c>
      <c r="B4" s="1" t="s">
        <v>15</v>
      </c>
      <c r="C4" s="2" t="s">
        <v>12</v>
      </c>
      <c r="D4" s="2">
        <v>1130331</v>
      </c>
      <c r="E4" s="3">
        <v>44984</v>
      </c>
      <c r="F4" s="3">
        <v>45020</v>
      </c>
      <c r="G4" s="4">
        <v>1801809</v>
      </c>
      <c r="H4" s="4">
        <v>1801809</v>
      </c>
      <c r="I4" s="2"/>
      <c r="J4" s="5" t="s">
        <v>13</v>
      </c>
      <c r="K4" s="5" t="s">
        <v>14</v>
      </c>
    </row>
    <row r="5" spans="1:11" ht="17.25" customHeight="1" x14ac:dyDescent="0.25">
      <c r="A5" s="1">
        <v>890911816</v>
      </c>
      <c r="B5" s="1" t="s">
        <v>15</v>
      </c>
      <c r="C5" s="2" t="s">
        <v>12</v>
      </c>
      <c r="D5" s="2">
        <v>1142452</v>
      </c>
      <c r="E5" s="3">
        <v>45010</v>
      </c>
      <c r="F5" s="3">
        <v>45020</v>
      </c>
      <c r="G5" s="4">
        <v>774300</v>
      </c>
      <c r="H5" s="4">
        <v>774300</v>
      </c>
      <c r="I5" s="2"/>
      <c r="J5" s="5" t="s">
        <v>13</v>
      </c>
      <c r="K5" s="5" t="s">
        <v>14</v>
      </c>
    </row>
    <row r="6" spans="1:11" ht="17.25" customHeight="1" x14ac:dyDescent="0.25">
      <c r="A6" s="1">
        <v>890911816</v>
      </c>
      <c r="B6" s="1" t="s">
        <v>15</v>
      </c>
      <c r="C6" s="2" t="s">
        <v>12</v>
      </c>
      <c r="D6" s="2">
        <v>1079048</v>
      </c>
      <c r="E6" s="3">
        <v>44866</v>
      </c>
      <c r="F6" s="3">
        <v>44868</v>
      </c>
      <c r="G6" s="4">
        <v>35421</v>
      </c>
      <c r="H6" s="4">
        <v>35421</v>
      </c>
      <c r="I6" s="2"/>
      <c r="J6" s="5" t="s">
        <v>13</v>
      </c>
      <c r="K6" s="5" t="s">
        <v>14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0" t="s">
        <v>86</v>
      </c>
      <c r="B3" t="s">
        <v>84</v>
      </c>
      <c r="C3" t="s">
        <v>85</v>
      </c>
    </row>
    <row r="4" spans="1:3" x14ac:dyDescent="0.25">
      <c r="A4" s="21" t="s">
        <v>83</v>
      </c>
      <c r="B4" s="19">
        <v>1</v>
      </c>
      <c r="C4" s="22">
        <v>35421</v>
      </c>
    </row>
    <row r="5" spans="1:3" x14ac:dyDescent="0.25">
      <c r="A5" s="21" t="s">
        <v>75</v>
      </c>
      <c r="B5" s="19">
        <v>4</v>
      </c>
      <c r="C5" s="22">
        <v>3370877</v>
      </c>
    </row>
    <row r="6" spans="1:3" x14ac:dyDescent="0.25">
      <c r="A6" s="21" t="s">
        <v>87</v>
      </c>
      <c r="B6" s="19">
        <v>5</v>
      </c>
      <c r="C6" s="22">
        <v>3406298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6"/>
  <sheetViews>
    <sheetView workbookViewId="0">
      <pane ySplit="1" topLeftCell="A2" activePane="bottomLeft" state="frozen"/>
      <selection pane="bottomLeft" activeCell="E13" sqref="E13"/>
    </sheetView>
  </sheetViews>
  <sheetFormatPr baseColWidth="10" defaultRowHeight="15" x14ac:dyDescent="0.25"/>
  <sheetData>
    <row r="1" spans="1:53" ht="63" x14ac:dyDescent="0.25">
      <c r="A1" s="8" t="s">
        <v>0</v>
      </c>
      <c r="B1" s="8" t="s">
        <v>16</v>
      </c>
      <c r="C1" s="8" t="s">
        <v>2</v>
      </c>
      <c r="D1" s="8" t="s">
        <v>17</v>
      </c>
      <c r="E1" s="9" t="s">
        <v>18</v>
      </c>
      <c r="F1" s="9" t="s">
        <v>19</v>
      </c>
      <c r="G1" s="8" t="s">
        <v>20</v>
      </c>
      <c r="H1" s="8" t="s">
        <v>21</v>
      </c>
      <c r="I1" s="8" t="s">
        <v>22</v>
      </c>
      <c r="J1" s="8" t="s">
        <v>23</v>
      </c>
      <c r="K1" s="10" t="s">
        <v>24</v>
      </c>
      <c r="L1" s="10" t="s">
        <v>25</v>
      </c>
      <c r="M1" s="8" t="s">
        <v>26</v>
      </c>
      <c r="N1" s="11" t="s">
        <v>27</v>
      </c>
      <c r="O1" s="12" t="s">
        <v>28</v>
      </c>
      <c r="P1" s="13" t="s">
        <v>29</v>
      </c>
      <c r="Q1" s="11" t="s">
        <v>30</v>
      </c>
      <c r="R1" s="12" t="s">
        <v>31</v>
      </c>
      <c r="S1" s="12" t="s">
        <v>32</v>
      </c>
      <c r="T1" s="11" t="s">
        <v>33</v>
      </c>
      <c r="U1" s="11" t="s">
        <v>34</v>
      </c>
      <c r="V1" s="11" t="s">
        <v>35</v>
      </c>
      <c r="W1" s="11" t="s">
        <v>36</v>
      </c>
      <c r="X1" s="11" t="s">
        <v>37</v>
      </c>
      <c r="Y1" s="8" t="s">
        <v>38</v>
      </c>
      <c r="Z1" s="10" t="s">
        <v>39</v>
      </c>
      <c r="AA1" s="10" t="s">
        <v>40</v>
      </c>
      <c r="AB1" s="10" t="s">
        <v>41</v>
      </c>
      <c r="AC1" s="10" t="s">
        <v>42</v>
      </c>
      <c r="AD1" s="10" t="s">
        <v>43</v>
      </c>
      <c r="AE1" s="14" t="s">
        <v>44</v>
      </c>
      <c r="AF1" s="14" t="s">
        <v>45</v>
      </c>
      <c r="AG1" s="10" t="s">
        <v>46</v>
      </c>
      <c r="AH1" s="14" t="s">
        <v>47</v>
      </c>
      <c r="AI1" s="14" t="s">
        <v>48</v>
      </c>
      <c r="AJ1" s="9" t="s">
        <v>49</v>
      </c>
      <c r="AK1" s="9" t="s">
        <v>50</v>
      </c>
      <c r="AL1" s="14" t="s">
        <v>51</v>
      </c>
      <c r="AM1" s="8" t="s">
        <v>52</v>
      </c>
      <c r="AN1" s="8" t="s">
        <v>53</v>
      </c>
      <c r="AO1" s="9" t="s">
        <v>54</v>
      </c>
      <c r="AP1" s="8" t="s">
        <v>55</v>
      </c>
      <c r="AQ1" s="8" t="s">
        <v>56</v>
      </c>
      <c r="AR1" s="9" t="s">
        <v>57</v>
      </c>
      <c r="AS1" s="8" t="s">
        <v>58</v>
      </c>
      <c r="AT1" s="8" t="s">
        <v>59</v>
      </c>
      <c r="AU1" s="8" t="s">
        <v>60</v>
      </c>
      <c r="AV1" s="9" t="s">
        <v>61</v>
      </c>
      <c r="AW1" s="9" t="s">
        <v>62</v>
      </c>
      <c r="AX1" s="8" t="s">
        <v>63</v>
      </c>
      <c r="AY1" s="14" t="s">
        <v>64</v>
      </c>
      <c r="AZ1" s="9" t="s">
        <v>65</v>
      </c>
      <c r="BA1" s="8" t="s">
        <v>66</v>
      </c>
    </row>
    <row r="2" spans="1:53" x14ac:dyDescent="0.25">
      <c r="A2" s="15">
        <v>890911816</v>
      </c>
      <c r="B2" s="15" t="s">
        <v>15</v>
      </c>
      <c r="C2" s="15" t="s">
        <v>11</v>
      </c>
      <c r="D2" s="15">
        <v>113655</v>
      </c>
      <c r="E2" s="15" t="s">
        <v>67</v>
      </c>
      <c r="F2" s="15" t="s">
        <v>68</v>
      </c>
      <c r="G2" s="15" t="s">
        <v>11</v>
      </c>
      <c r="H2" s="15">
        <v>113655</v>
      </c>
      <c r="I2" s="15" t="s">
        <v>69</v>
      </c>
      <c r="J2" s="16">
        <v>44893</v>
      </c>
      <c r="K2" s="17">
        <v>519560</v>
      </c>
      <c r="L2" s="17">
        <v>519560</v>
      </c>
      <c r="M2" s="15" t="s">
        <v>70</v>
      </c>
      <c r="N2" s="15" t="s">
        <v>75</v>
      </c>
      <c r="O2" s="17">
        <v>509169</v>
      </c>
      <c r="P2" s="18">
        <v>1222208824</v>
      </c>
      <c r="Q2" s="15"/>
      <c r="R2" s="17">
        <v>0</v>
      </c>
      <c r="S2" s="17">
        <v>0</v>
      </c>
      <c r="T2" s="15"/>
      <c r="U2" s="15"/>
      <c r="V2" s="15"/>
      <c r="W2" s="15"/>
      <c r="X2" s="15"/>
      <c r="Y2" s="15" t="s">
        <v>71</v>
      </c>
      <c r="Z2" s="17">
        <v>519560</v>
      </c>
      <c r="AA2" s="17">
        <v>0</v>
      </c>
      <c r="AB2" s="17">
        <v>0</v>
      </c>
      <c r="AC2" s="17">
        <v>0</v>
      </c>
      <c r="AD2" s="17">
        <v>519560</v>
      </c>
      <c r="AE2" s="17">
        <v>0</v>
      </c>
      <c r="AF2" s="17">
        <v>0</v>
      </c>
      <c r="AG2" s="17">
        <v>0</v>
      </c>
      <c r="AH2" s="17">
        <v>0</v>
      </c>
      <c r="AI2" s="17">
        <v>0</v>
      </c>
      <c r="AJ2" s="15"/>
      <c r="AK2" s="15"/>
      <c r="AL2" s="17">
        <v>0</v>
      </c>
      <c r="AM2" s="15">
        <v>220693353395903</v>
      </c>
      <c r="AN2" s="15"/>
      <c r="AO2" s="15"/>
      <c r="AP2" s="16">
        <v>44909</v>
      </c>
      <c r="AQ2" s="15"/>
      <c r="AR2" s="15">
        <v>2</v>
      </c>
      <c r="AS2" s="15"/>
      <c r="AT2" s="15" t="s">
        <v>72</v>
      </c>
      <c r="AU2" s="15">
        <v>1</v>
      </c>
      <c r="AV2" s="15">
        <v>20221230</v>
      </c>
      <c r="AW2" s="15">
        <v>20221220</v>
      </c>
      <c r="AX2" s="15">
        <v>519560</v>
      </c>
      <c r="AY2" s="17">
        <v>0</v>
      </c>
      <c r="AZ2" s="15"/>
      <c r="BA2" s="15" t="s">
        <v>69</v>
      </c>
    </row>
    <row r="3" spans="1:53" x14ac:dyDescent="0.25">
      <c r="A3" s="15">
        <v>890911816</v>
      </c>
      <c r="B3" s="15" t="s">
        <v>15</v>
      </c>
      <c r="C3" s="15" t="s">
        <v>12</v>
      </c>
      <c r="D3" s="15">
        <v>1096117</v>
      </c>
      <c r="E3" s="15" t="s">
        <v>73</v>
      </c>
      <c r="F3" s="15" t="s">
        <v>74</v>
      </c>
      <c r="G3" s="15" t="s">
        <v>12</v>
      </c>
      <c r="H3" s="15">
        <v>1096117</v>
      </c>
      <c r="I3" s="15" t="s">
        <v>69</v>
      </c>
      <c r="J3" s="16">
        <v>44906</v>
      </c>
      <c r="K3" s="17">
        <v>275208</v>
      </c>
      <c r="L3" s="17">
        <v>275208</v>
      </c>
      <c r="M3" s="15" t="s">
        <v>70</v>
      </c>
      <c r="N3" s="15" t="s">
        <v>75</v>
      </c>
      <c r="O3" s="17">
        <v>269704</v>
      </c>
      <c r="P3" s="18">
        <v>1222208844</v>
      </c>
      <c r="Q3" s="15"/>
      <c r="R3" s="17">
        <v>0</v>
      </c>
      <c r="S3" s="17">
        <v>0</v>
      </c>
      <c r="T3" s="15"/>
      <c r="U3" s="15"/>
      <c r="V3" s="15"/>
      <c r="W3" s="15"/>
      <c r="X3" s="15"/>
      <c r="Y3" s="15" t="s">
        <v>71</v>
      </c>
      <c r="Z3" s="17">
        <v>275208</v>
      </c>
      <c r="AA3" s="17">
        <v>0</v>
      </c>
      <c r="AB3" s="17">
        <v>0</v>
      </c>
      <c r="AC3" s="17">
        <v>0</v>
      </c>
      <c r="AD3" s="17">
        <v>275208</v>
      </c>
      <c r="AE3" s="17">
        <v>0</v>
      </c>
      <c r="AF3" s="17">
        <v>0</v>
      </c>
      <c r="AG3" s="17">
        <v>0</v>
      </c>
      <c r="AH3" s="17">
        <v>0</v>
      </c>
      <c r="AI3" s="17">
        <v>0</v>
      </c>
      <c r="AJ3" s="15"/>
      <c r="AK3" s="15"/>
      <c r="AL3" s="17">
        <v>0</v>
      </c>
      <c r="AM3" s="15">
        <v>223408523860805</v>
      </c>
      <c r="AN3" s="15"/>
      <c r="AO3" s="15"/>
      <c r="AP3" s="16">
        <v>44929</v>
      </c>
      <c r="AQ3" s="15"/>
      <c r="AR3" s="15">
        <v>2</v>
      </c>
      <c r="AS3" s="15"/>
      <c r="AT3" s="15" t="s">
        <v>72</v>
      </c>
      <c r="AU3" s="15">
        <v>1</v>
      </c>
      <c r="AV3" s="15">
        <v>20230130</v>
      </c>
      <c r="AW3" s="15">
        <v>20230104</v>
      </c>
      <c r="AX3" s="15">
        <v>275208</v>
      </c>
      <c r="AY3" s="17">
        <v>0</v>
      </c>
      <c r="AZ3" s="15"/>
      <c r="BA3" s="15" t="s">
        <v>69</v>
      </c>
    </row>
    <row r="4" spans="1:53" x14ac:dyDescent="0.25">
      <c r="A4" s="15">
        <v>890911816</v>
      </c>
      <c r="B4" s="15" t="s">
        <v>15</v>
      </c>
      <c r="C4" s="15" t="s">
        <v>12</v>
      </c>
      <c r="D4" s="15">
        <v>1130331</v>
      </c>
      <c r="E4" s="15" t="s">
        <v>76</v>
      </c>
      <c r="F4" s="15" t="s">
        <v>77</v>
      </c>
      <c r="G4" s="15" t="s">
        <v>12</v>
      </c>
      <c r="H4" s="15">
        <v>1130331</v>
      </c>
      <c r="I4" s="15" t="s">
        <v>69</v>
      </c>
      <c r="J4" s="16">
        <v>44984</v>
      </c>
      <c r="K4" s="17">
        <v>1801809</v>
      </c>
      <c r="L4" s="17">
        <v>1801809</v>
      </c>
      <c r="M4" s="15" t="s">
        <v>70</v>
      </c>
      <c r="N4" s="15" t="s">
        <v>75</v>
      </c>
      <c r="O4" s="17">
        <v>0</v>
      </c>
      <c r="P4" s="18"/>
      <c r="Q4" s="15"/>
      <c r="R4" s="17">
        <v>1765773</v>
      </c>
      <c r="S4" s="17">
        <v>0</v>
      </c>
      <c r="T4" s="15"/>
      <c r="U4" s="15"/>
      <c r="V4" s="15"/>
      <c r="W4" s="15"/>
      <c r="X4" s="15"/>
      <c r="Y4" s="15" t="s">
        <v>71</v>
      </c>
      <c r="Z4" s="17">
        <v>1801809</v>
      </c>
      <c r="AA4" s="17">
        <v>0</v>
      </c>
      <c r="AB4" s="17">
        <v>0</v>
      </c>
      <c r="AC4" s="17">
        <v>0</v>
      </c>
      <c r="AD4" s="17">
        <v>1801809</v>
      </c>
      <c r="AE4" s="17">
        <v>0</v>
      </c>
      <c r="AF4" s="17">
        <v>0</v>
      </c>
      <c r="AG4" s="17">
        <v>0</v>
      </c>
      <c r="AH4" s="17">
        <v>0</v>
      </c>
      <c r="AI4" s="17">
        <v>0</v>
      </c>
      <c r="AJ4" s="15"/>
      <c r="AK4" s="15"/>
      <c r="AL4" s="17">
        <v>0</v>
      </c>
      <c r="AM4" s="15">
        <v>230518516521703</v>
      </c>
      <c r="AN4" s="15"/>
      <c r="AO4" s="15"/>
      <c r="AP4" s="16">
        <v>45020</v>
      </c>
      <c r="AQ4" s="15"/>
      <c r="AR4" s="15">
        <v>2</v>
      </c>
      <c r="AS4" s="15"/>
      <c r="AT4" s="15" t="s">
        <v>72</v>
      </c>
      <c r="AU4" s="15">
        <v>1</v>
      </c>
      <c r="AV4" s="15">
        <v>20230430</v>
      </c>
      <c r="AW4" s="15">
        <v>20230417</v>
      </c>
      <c r="AX4" s="15">
        <v>1801809</v>
      </c>
      <c r="AY4" s="17">
        <v>0</v>
      </c>
      <c r="AZ4" s="15"/>
      <c r="BA4" s="15" t="s">
        <v>69</v>
      </c>
    </row>
    <row r="5" spans="1:53" x14ac:dyDescent="0.25">
      <c r="A5" s="15">
        <v>890911816</v>
      </c>
      <c r="B5" s="15" t="s">
        <v>15</v>
      </c>
      <c r="C5" s="15" t="s">
        <v>12</v>
      </c>
      <c r="D5" s="15">
        <v>1142452</v>
      </c>
      <c r="E5" s="15" t="s">
        <v>78</v>
      </c>
      <c r="F5" s="15" t="s">
        <v>79</v>
      </c>
      <c r="G5" s="15" t="s">
        <v>12</v>
      </c>
      <c r="H5" s="15">
        <v>1142452</v>
      </c>
      <c r="I5" s="15" t="s">
        <v>69</v>
      </c>
      <c r="J5" s="16">
        <v>45010</v>
      </c>
      <c r="K5" s="17">
        <v>774300</v>
      </c>
      <c r="L5" s="17">
        <v>774300</v>
      </c>
      <c r="M5" s="15" t="s">
        <v>70</v>
      </c>
      <c r="N5" s="15" t="s">
        <v>75</v>
      </c>
      <c r="O5" s="17">
        <v>0</v>
      </c>
      <c r="P5" s="18"/>
      <c r="Q5" s="15"/>
      <c r="R5" s="17">
        <v>758814</v>
      </c>
      <c r="S5" s="17">
        <v>0</v>
      </c>
      <c r="T5" s="15"/>
      <c r="U5" s="15"/>
      <c r="V5" s="15"/>
      <c r="W5" s="15"/>
      <c r="X5" s="15"/>
      <c r="Y5" s="15" t="s">
        <v>71</v>
      </c>
      <c r="Z5" s="17">
        <v>774300</v>
      </c>
      <c r="AA5" s="17">
        <v>0</v>
      </c>
      <c r="AB5" s="17">
        <v>0</v>
      </c>
      <c r="AC5" s="17">
        <v>0</v>
      </c>
      <c r="AD5" s="17">
        <v>774300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5"/>
      <c r="AK5" s="15"/>
      <c r="AL5" s="17">
        <v>0</v>
      </c>
      <c r="AM5" s="15">
        <v>230818523462901</v>
      </c>
      <c r="AN5" s="15"/>
      <c r="AO5" s="15"/>
      <c r="AP5" s="16">
        <v>45020</v>
      </c>
      <c r="AQ5" s="15"/>
      <c r="AR5" s="15">
        <v>2</v>
      </c>
      <c r="AS5" s="15"/>
      <c r="AT5" s="15" t="s">
        <v>72</v>
      </c>
      <c r="AU5" s="15">
        <v>1</v>
      </c>
      <c r="AV5" s="15">
        <v>20230430</v>
      </c>
      <c r="AW5" s="15">
        <v>20230417</v>
      </c>
      <c r="AX5" s="15">
        <v>774300</v>
      </c>
      <c r="AY5" s="17">
        <v>0</v>
      </c>
      <c r="AZ5" s="15"/>
      <c r="BA5" s="15" t="s">
        <v>69</v>
      </c>
    </row>
    <row r="6" spans="1:53" x14ac:dyDescent="0.25">
      <c r="A6" s="15">
        <v>890911816</v>
      </c>
      <c r="B6" s="15" t="s">
        <v>15</v>
      </c>
      <c r="C6" s="15" t="s">
        <v>12</v>
      </c>
      <c r="D6" s="15">
        <v>1079048</v>
      </c>
      <c r="E6" s="15" t="s">
        <v>80</v>
      </c>
      <c r="F6" s="15" t="s">
        <v>81</v>
      </c>
      <c r="G6" s="15" t="s">
        <v>12</v>
      </c>
      <c r="H6" s="15">
        <v>1079048</v>
      </c>
      <c r="I6" s="15" t="s">
        <v>69</v>
      </c>
      <c r="J6" s="16">
        <v>44866</v>
      </c>
      <c r="K6" s="17">
        <v>35421</v>
      </c>
      <c r="L6" s="17">
        <v>35421</v>
      </c>
      <c r="M6" s="15" t="s">
        <v>82</v>
      </c>
      <c r="N6" s="15" t="s">
        <v>83</v>
      </c>
      <c r="O6" s="17">
        <v>0</v>
      </c>
      <c r="P6" s="18"/>
      <c r="Q6" s="15"/>
      <c r="R6" s="17">
        <v>0</v>
      </c>
      <c r="S6" s="17">
        <v>0</v>
      </c>
      <c r="T6" s="15"/>
      <c r="U6" s="15"/>
      <c r="V6" s="15"/>
      <c r="W6" s="15"/>
      <c r="X6" s="15"/>
      <c r="Y6" s="15" t="s">
        <v>71</v>
      </c>
      <c r="Z6" s="17">
        <v>35421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0</v>
      </c>
      <c r="AG6" s="17">
        <v>35421</v>
      </c>
      <c r="AH6" s="17">
        <v>0</v>
      </c>
      <c r="AI6" s="17">
        <v>0</v>
      </c>
      <c r="AJ6" s="15"/>
      <c r="AK6" s="15"/>
      <c r="AL6" s="17">
        <v>0</v>
      </c>
      <c r="AM6" s="15">
        <v>222928516403874</v>
      </c>
      <c r="AN6" s="15"/>
      <c r="AO6" s="15"/>
      <c r="AP6" s="16">
        <v>44868</v>
      </c>
      <c r="AQ6" s="15"/>
      <c r="AR6" s="15">
        <v>1</v>
      </c>
      <c r="AS6" s="15"/>
      <c r="AT6" s="15" t="s">
        <v>72</v>
      </c>
      <c r="AU6" s="15">
        <v>1</v>
      </c>
      <c r="AV6" s="15">
        <v>20230530</v>
      </c>
      <c r="AW6" s="15">
        <v>20230510</v>
      </c>
      <c r="AX6" s="15">
        <v>35421</v>
      </c>
      <c r="AY6" s="17">
        <v>0</v>
      </c>
      <c r="AZ6" s="15"/>
      <c r="BA6" s="15" t="s">
        <v>69</v>
      </c>
    </row>
  </sheetData>
  <autoFilter ref="A1:BA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2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88</v>
      </c>
      <c r="E2" s="27"/>
      <c r="F2" s="27"/>
      <c r="G2" s="27"/>
      <c r="H2" s="27"/>
      <c r="I2" s="28"/>
      <c r="J2" s="29" t="s">
        <v>89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90</v>
      </c>
      <c r="E4" s="27"/>
      <c r="F4" s="27"/>
      <c r="G4" s="27"/>
      <c r="H4" s="27"/>
      <c r="I4" s="28"/>
      <c r="J4" s="29" t="s">
        <v>91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113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111</v>
      </c>
      <c r="J12" s="43"/>
    </row>
    <row r="13" spans="2:13" x14ac:dyDescent="0.2">
      <c r="B13" s="42"/>
      <c r="C13" s="44" t="s">
        <v>112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92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93</v>
      </c>
      <c r="D17" s="45"/>
      <c r="H17" s="48" t="s">
        <v>94</v>
      </c>
      <c r="I17" s="48" t="s">
        <v>95</v>
      </c>
      <c r="J17" s="43"/>
    </row>
    <row r="18" spans="2:10" x14ac:dyDescent="0.2">
      <c r="B18" s="42"/>
      <c r="C18" s="44" t="s">
        <v>96</v>
      </c>
      <c r="D18" s="44"/>
      <c r="E18" s="44"/>
      <c r="F18" s="44"/>
      <c r="H18" s="49">
        <v>5</v>
      </c>
      <c r="I18" s="50">
        <v>3406298</v>
      </c>
      <c r="J18" s="43"/>
    </row>
    <row r="19" spans="2:10" x14ac:dyDescent="0.2">
      <c r="B19" s="42"/>
      <c r="C19" s="23" t="s">
        <v>97</v>
      </c>
      <c r="H19" s="51">
        <v>0</v>
      </c>
      <c r="I19" s="52">
        <v>0</v>
      </c>
      <c r="J19" s="43"/>
    </row>
    <row r="20" spans="2:10" x14ac:dyDescent="0.2">
      <c r="B20" s="42"/>
      <c r="C20" s="23" t="s">
        <v>98</v>
      </c>
      <c r="H20" s="51">
        <v>0</v>
      </c>
      <c r="I20" s="52">
        <v>0</v>
      </c>
      <c r="J20" s="43"/>
    </row>
    <row r="21" spans="2:10" x14ac:dyDescent="0.2">
      <c r="B21" s="42"/>
      <c r="C21" s="23" t="s">
        <v>99</v>
      </c>
      <c r="H21" s="51">
        <v>0</v>
      </c>
      <c r="I21" s="53">
        <v>0</v>
      </c>
      <c r="J21" s="43"/>
    </row>
    <row r="22" spans="2:10" x14ac:dyDescent="0.2">
      <c r="B22" s="42"/>
      <c r="C22" s="23" t="s">
        <v>100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23" t="s">
        <v>101</v>
      </c>
      <c r="H23" s="54">
        <v>0</v>
      </c>
      <c r="I23" s="55">
        <v>0</v>
      </c>
      <c r="J23" s="43"/>
    </row>
    <row r="24" spans="2:10" x14ac:dyDescent="0.2">
      <c r="B24" s="42"/>
      <c r="C24" s="44" t="s">
        <v>102</v>
      </c>
      <c r="D24" s="44"/>
      <c r="E24" s="44"/>
      <c r="F24" s="44"/>
      <c r="H24" s="49">
        <f>H19+H20+H21+H22+H23</f>
        <v>0</v>
      </c>
      <c r="I24" s="56">
        <f>I19+I20+I21+I22+I23</f>
        <v>0</v>
      </c>
      <c r="J24" s="43"/>
    </row>
    <row r="25" spans="2:10" x14ac:dyDescent="0.2">
      <c r="B25" s="42"/>
      <c r="C25" s="23" t="s">
        <v>103</v>
      </c>
      <c r="H25" s="51">
        <v>4</v>
      </c>
      <c r="I25" s="52">
        <v>3370877</v>
      </c>
      <c r="J25" s="43"/>
    </row>
    <row r="26" spans="2:10" ht="13.5" thickBot="1" x14ac:dyDescent="0.25">
      <c r="B26" s="42"/>
      <c r="C26" s="23" t="s">
        <v>104</v>
      </c>
      <c r="H26" s="54">
        <v>1</v>
      </c>
      <c r="I26" s="55">
        <v>35421</v>
      </c>
      <c r="J26" s="43"/>
    </row>
    <row r="27" spans="2:10" x14ac:dyDescent="0.2">
      <c r="B27" s="42"/>
      <c r="C27" s="44" t="s">
        <v>105</v>
      </c>
      <c r="D27" s="44"/>
      <c r="E27" s="44"/>
      <c r="F27" s="44"/>
      <c r="H27" s="49">
        <f>H25+H26</f>
        <v>5</v>
      </c>
      <c r="I27" s="56">
        <f>I25+I26</f>
        <v>3406298</v>
      </c>
      <c r="J27" s="43"/>
    </row>
    <row r="28" spans="2:10" ht="13.5" thickBot="1" x14ac:dyDescent="0.25">
      <c r="B28" s="42"/>
      <c r="C28" s="23" t="s">
        <v>106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107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108</v>
      </c>
      <c r="D31" s="44"/>
      <c r="H31" s="58">
        <f>H24+H27+H29</f>
        <v>5</v>
      </c>
      <c r="I31" s="59">
        <f>I24+I27+I29</f>
        <v>3406298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2" t="s">
        <v>114</v>
      </c>
      <c r="D36" s="61"/>
      <c r="G36" s="62" t="s">
        <v>109</v>
      </c>
      <c r="H36" s="61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115</v>
      </c>
      <c r="G38" s="63" t="s">
        <v>110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Dora Isabel Ospina (Tesorería)</dc:creator>
  <cp:lastModifiedBy>Juan Camilo Paez Ramirez</cp:lastModifiedBy>
  <dcterms:created xsi:type="dcterms:W3CDTF">2023-05-05T18:31:34Z</dcterms:created>
  <dcterms:modified xsi:type="dcterms:W3CDTF">2023-05-16T13:05:10Z</dcterms:modified>
</cp:coreProperties>
</file>