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5. MAYO\NIT 890980752_ESE HOSP SAN JUAN DE DIO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RTERA" sheetId="2" r:id="rId3"/>
    <sheet name="FOR-CSA-018" sheetId="4" r:id="rId4"/>
  </sheets>
  <definedNames>
    <definedName name="_xlnm._FilterDatabase" localSheetId="2" hidden="1">'ESTADO DE CARTERA'!$A$1:$BA$15</definedName>
    <definedName name="_xlnm._FilterDatabase" localSheetId="0" hidden="1">'INFO IPS'!$A$12:$F$26</definedName>
  </definedNames>
  <calcPr calcId="152511"/>
  <pivotCaches>
    <pivotCache cacheId="227" r:id="rId5"/>
    <pivotCache cacheId="228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B26" i="1" l="1"/>
  <c r="B15" i="1" l="1"/>
  <c r="B22" i="1" l="1"/>
  <c r="B13" i="1"/>
  <c r="B20" i="1"/>
  <c r="B21" i="1"/>
  <c r="B23" i="1"/>
  <c r="B24" i="1"/>
  <c r="B25" i="1"/>
  <c r="F10" i="1" l="1"/>
</calcChain>
</file>

<file path=xl/sharedStrings.xml><?xml version="1.0" encoding="utf-8"?>
<sst xmlns="http://schemas.openxmlformats.org/spreadsheetml/2006/main" count="293" uniqueCount="151">
  <si>
    <t>REGIMEN</t>
  </si>
  <si>
    <t>FACTURA</t>
  </si>
  <si>
    <t>FE FECH CXC</t>
  </si>
  <si>
    <t>CONTACTO IPS</t>
  </si>
  <si>
    <t>RICARDO ARLEY HOYOS RODRIGUEZ</t>
  </si>
  <si>
    <t>TELEFONO</t>
  </si>
  <si>
    <t>CORREO</t>
  </si>
  <si>
    <t>VALOR</t>
  </si>
  <si>
    <t>Etiquetas de fila</t>
  </si>
  <si>
    <t>Total general</t>
  </si>
  <si>
    <t>VALOR POR REGIMEN</t>
  </si>
  <si>
    <t>PREFIJO</t>
  </si>
  <si>
    <t>ESE HOSPITAL SAN JUAN DE DIOS DE MARINILLA  NIT 890.980.752-3</t>
  </si>
  <si>
    <t xml:space="preserve">Carrera 36 N° 28 – 85 </t>
  </si>
  <si>
    <t>VALOR SALDO</t>
  </si>
  <si>
    <t>Suma de VALOR SALDO</t>
  </si>
  <si>
    <t>cartera@hospitalmarinilla.com</t>
  </si>
  <si>
    <t>2020</t>
  </si>
  <si>
    <t>2022</t>
  </si>
  <si>
    <t>VALOR CXC</t>
  </si>
  <si>
    <t>VENCIMIENTOS A 31 DE MARZO DE 2023</t>
  </si>
  <si>
    <t>2023</t>
  </si>
  <si>
    <t>CONTRIBUTIVO</t>
  </si>
  <si>
    <t>COMFENALCO VALLE</t>
  </si>
  <si>
    <t>FEV</t>
  </si>
  <si>
    <t>2016</t>
  </si>
  <si>
    <t>2017</t>
  </si>
  <si>
    <t>2018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</si>
  <si>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</si>
  <si>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</si>
  <si>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</si>
  <si>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</si>
  <si>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</si>
  <si>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</si>
  <si>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</si>
  <si>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</si>
  <si>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</si>
  <si>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</si>
  <si>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</si>
  <si>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</si>
  <si>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</si>
  <si>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</si>
  <si>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</si>
  <si>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</si>
  <si>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</si>
  <si>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</si>
  <si>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</si>
  <si>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</si>
  <si>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</si>
  <si>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</si>
  <si>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</si>
  <si>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</si>
  <si>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</si>
  <si>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</si>
  <si>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</si>
  <si>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</si>
  <si>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</si>
  <si>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</si>
  <si>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</si>
  <si>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</si>
  <si>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</si>
  <si>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</si>
  <si>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</si>
  <si>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</si>
  <si>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</si>
  <si>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</si>
  <si>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</si>
  <si>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</si>
  <si>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</si>
  <si>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</si>
  <si>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</si>
  <si>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</si>
  <si>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</si>
  <si>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</si>
  <si>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</si>
  <si>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</si>
  <si>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</si>
  <si>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</si>
  <si>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</si>
  <si>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</si>
  <si>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SAN JUAN DE DIOS (MARINILLA)</t>
  </si>
  <si>
    <t>FAC_65507</t>
  </si>
  <si>
    <t>890980752_FAC_65507</t>
  </si>
  <si>
    <t>FAC</t>
  </si>
  <si>
    <t>NULL</t>
  </si>
  <si>
    <t>B)Factura sin saldo ERP/conciliar diferencia glosa aceptada</t>
  </si>
  <si>
    <t>Diferente_Alfa</t>
  </si>
  <si>
    <t>SI</t>
  </si>
  <si>
    <t>FAC_81810</t>
  </si>
  <si>
    <t>890980752_FAC_81810</t>
  </si>
  <si>
    <t>ACEPTADO POR IPS CIERRE DE FACTURAS POR EXTEMPORANEIDAD, VO.BO COORDINACION DE CUENTAS SALUD25 DE ENERO 2021ELIZABETH FERNANDEZ</t>
  </si>
  <si>
    <t>FAC_85048</t>
  </si>
  <si>
    <t>890980752_FAC_85048</t>
  </si>
  <si>
    <t>FAC_100931</t>
  </si>
  <si>
    <t>890980752_FAC_100931</t>
  </si>
  <si>
    <t>_55677</t>
  </si>
  <si>
    <t>890980752__55677</t>
  </si>
  <si>
    <t>A)Factura no radicada en ERP</t>
  </si>
  <si>
    <t>Factura no radicada</t>
  </si>
  <si>
    <t>no_cruza</t>
  </si>
  <si>
    <t>_107603</t>
  </si>
  <si>
    <t>890980752__107603</t>
  </si>
  <si>
    <t>FEV_110079</t>
  </si>
  <si>
    <t>890980752_FEV_110079</t>
  </si>
  <si>
    <t>FEV_115962</t>
  </si>
  <si>
    <t>890980752_FEV_115962</t>
  </si>
  <si>
    <t>FEV_221968</t>
  </si>
  <si>
    <t>890980752_FEV_221968</t>
  </si>
  <si>
    <t>FEV_221975</t>
  </si>
  <si>
    <t>890980752_FEV_221975</t>
  </si>
  <si>
    <t>FEV_243193</t>
  </si>
  <si>
    <t>890980752_FEV_243193</t>
  </si>
  <si>
    <t>FEV_264631</t>
  </si>
  <si>
    <t>890980752_FEV_264631</t>
  </si>
  <si>
    <t>FEV_270334</t>
  </si>
  <si>
    <t>890980752_FEV_270334</t>
  </si>
  <si>
    <t>FEV_273586</t>
  </si>
  <si>
    <t>890980752_FEV_273586</t>
  </si>
  <si>
    <t>Factura cerrada por extemporaneidad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</si>
  <si>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</si>
  <si>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</si>
  <si>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</si>
  <si>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</si>
  <si>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</si>
  <si>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</si>
  <si>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</si>
  <si>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</si>
  <si>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</si>
  <si>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</si>
  <si>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</si>
  <si>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</si>
  <si>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</si>
  <si>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</si>
  <si>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</si>
  <si>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</si>
  <si>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</si>
  <si>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</si>
  <si>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</si>
  <si>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</si>
  <si>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</si>
  <si>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</si>
  <si>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</si>
  <si>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</si>
  <si>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SAN JUAN DE DIOS (MARINILLA)</t>
  </si>
  <si>
    <t>NIT: 890980752</t>
  </si>
  <si>
    <t>Ricardo Arley Hoyos Rodríguez</t>
  </si>
  <si>
    <t>Líder de Facturación y Cartera</t>
  </si>
  <si>
    <t>FACTURA CERRADA POR EXTEMPORANEIDAD</t>
  </si>
  <si>
    <t>NOTA: Por parte de la IPS se realizara validacion interna de los estados de las facturas no radicadas y cerradas por</t>
  </si>
  <si>
    <t>extemporaneidad ; para definir aceptacion o refacturacion por parte de la IPS</t>
  </si>
  <si>
    <t>SANTIAGO DE CALI, MAYO 31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</si>
</sst>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164" formatCode="_-* #,##0.00\ _€_-;\-* #,##0.00\ _€_-;_-* &quot;-&quot;??\ _€_-;_-@_-"/>
    <numFmt numFmtId="165" formatCode="[$-10C0A]dd/mm/yyyy"/>
    <numFmt numFmtId="166" formatCode="[$-10C0A]&quot;$&quot;#,##0.00;\(&quot;$&quot;#,##0.00\)"/>
    <numFmt numFmtId="167" formatCode="&quot;$&quot;\ #,##0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</numFmts>
  <fonts count="18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0"/>
      <color rgb="FF465678"/>
      <name val="Tahoma"/>
      <family val="2"/>
    </font>
    <font>
      <b/>
      <sz val="11"/>
      <name val="Calibri"/>
      <family val="2"/>
    </font>
    <font>
      <sz val="11"/>
      <color theme="0"/>
      <name val="Calibri"/>
      <family val="2"/>
    </font>
    <font>
      <b/>
      <sz val="10"/>
      <color rgb="FFFF0000"/>
      <name val="Arial"/>
      <family val="2"/>
    </font>
    <font>
      <b/>
      <u/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/>
      <right style="thin">
        <color rgb="FFC6DAF8"/>
      </right>
      <top style="thin">
        <color rgb="FFC6DAF8"/>
      </top>
      <bottom style="thin">
        <color rgb="FFC6DAF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C6DAF8"/>
      </top>
      <bottom style="thin">
        <color rgb="FFC6DAF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C6DAF8"/>
      </right>
      <top style="thin">
        <color rgb="FFC6DAF8"/>
      </top>
      <bottom style="thin">
        <color rgb="FFC6DAF8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0" fontId="15" fillId="0" borderId="0"/>
  </cellStyleXfs>
  <cellXfs count="106">
    <xf numFmtId="0" fontId="1" fillId="0" borderId="0" xfId="0" applyFont="1"/>
    <xf numFmtId="0" fontId="1" fillId="0" borderId="6" xfId="0" applyFont="1" applyBorder="1"/>
    <xf numFmtId="0" fontId="1" fillId="0" borderId="10" xfId="0" pivotButton="1" applyFont="1" applyBorder="1"/>
    <xf numFmtId="0" fontId="1" fillId="0" borderId="10" xfId="0" applyFont="1" applyBorder="1"/>
    <xf numFmtId="0" fontId="1" fillId="0" borderId="10" xfId="0" applyFont="1" applyBorder="1" applyAlignment="1">
      <alignment horizontal="left"/>
    </xf>
    <xf numFmtId="167" fontId="1" fillId="0" borderId="10" xfId="0" applyNumberFormat="1" applyFont="1" applyBorder="1"/>
    <xf numFmtId="0" fontId="1" fillId="0" borderId="11" xfId="0" applyFont="1" applyBorder="1"/>
    <xf numFmtId="0" fontId="1" fillId="0" borderId="12" xfId="0" applyFont="1" applyBorder="1"/>
    <xf numFmtId="0" fontId="1" fillId="0" borderId="13" xfId="0" applyFont="1" applyBorder="1"/>
    <xf numFmtId="14" fontId="10" fillId="2" borderId="6" xfId="0" applyNumberFormat="1" applyFont="1" applyFill="1" applyBorder="1"/>
    <xf numFmtId="0" fontId="1" fillId="0" borderId="14" xfId="0" applyFont="1" applyBorder="1" applyAlignment="1">
      <alignment vertical="top" wrapText="1"/>
    </xf>
    <xf numFmtId="0" fontId="1" fillId="0" borderId="5" xfId="0" applyFont="1" applyBorder="1"/>
    <xf numFmtId="0" fontId="9" fillId="0" borderId="6" xfId="0" applyFont="1" applyBorder="1" applyAlignment="1">
      <alignment horizontal="center"/>
    </xf>
    <xf numFmtId="166" fontId="8" fillId="0" borderId="15" xfId="1" applyNumberFormat="1" applyFont="1" applyFill="1" applyBorder="1" applyAlignment="1">
      <alignment horizontal="center" vertical="center" wrapText="1" readingOrder="1"/>
    </xf>
    <xf numFmtId="0" fontId="2" fillId="0" borderId="17" xfId="0" applyFont="1" applyBorder="1" applyAlignment="1">
      <alignment horizontal="center" vertical="top" wrapText="1" readingOrder="1"/>
    </xf>
    <xf numFmtId="0" fontId="11" fillId="4" borderId="18" xfId="0" applyFont="1" applyFill="1" applyBorder="1" applyAlignment="1">
      <alignment horizontal="center" vertical="top" wrapText="1" readingOrder="1"/>
    </xf>
    <xf numFmtId="0" fontId="2" fillId="0" borderId="19" xfId="0" applyFont="1" applyBorder="1" applyAlignment="1">
      <alignment horizontal="center" vertical="top" wrapText="1" readingOrder="1"/>
    </xf>
    <xf numFmtId="0" fontId="2" fillId="0" borderId="20" xfId="0" applyFont="1" applyBorder="1" applyAlignment="1">
      <alignment horizontal="center" vertical="top" wrapText="1" readingOrder="1"/>
    </xf>
    <xf numFmtId="0" fontId="3" fillId="0" borderId="10" xfId="0" applyFont="1" applyBorder="1" applyAlignment="1">
      <alignment vertical="top" wrapText="1" readingOrder="1"/>
    </xf>
    <xf numFmtId="14" fontId="3" fillId="0" borderId="10" xfId="0" applyNumberFormat="1" applyFont="1" applyBorder="1" applyAlignment="1">
      <alignment vertical="top" wrapText="1" readingOrder="1"/>
    </xf>
    <xf numFmtId="166" fontId="3" fillId="0" borderId="10" xfId="0" applyNumberFormat="1" applyFont="1" applyBorder="1" applyAlignment="1">
      <alignment vertical="top" wrapText="1" readingOrder="1"/>
    </xf>
    <xf numFmtId="0" fontId="1" fillId="3" borderId="0" xfId="0" applyFont="1" applyFill="1" applyAlignment="1">
      <alignment horizontal="left" vertical="top" wrapText="1" readingOrder="1"/>
    </xf>
    <xf numFmtId="0" fontId="2" fillId="0" borderId="21" xfId="0" applyFont="1" applyBorder="1" applyAlignment="1">
      <alignment horizontal="center" vertical="top" wrapText="1" readingOrder="1"/>
    </xf>
    <xf numFmtId="44" fontId="3" fillId="0" borderId="10" xfId="1" applyFont="1" applyFill="1" applyBorder="1" applyAlignment="1">
      <alignment vertical="top" wrapText="1" readingOrder="1"/>
    </xf>
    <xf numFmtId="0" fontId="1" fillId="0" borderId="0" xfId="0" applyFont="1"/>
    <xf numFmtId="0" fontId="13" fillId="0" borderId="10" xfId="0" applyFont="1" applyBorder="1" applyAlignment="1">
      <alignment horizontal="center" vertical="center" wrapText="1"/>
    </xf>
    <xf numFmtId="0" fontId="13" fillId="3" borderId="10" xfId="0" applyFont="1" applyFill="1" applyBorder="1" applyAlignment="1">
      <alignment horizontal="center" vertical="center" wrapText="1"/>
    </xf>
    <xf numFmtId="168" fontId="13" fillId="0" borderId="10" xfId="3" applyNumberFormat="1" applyFont="1" applyBorder="1" applyAlignment="1">
      <alignment horizontal="center" vertical="center" wrapText="1"/>
    </xf>
    <xf numFmtId="0" fontId="13" fillId="5" borderId="10" xfId="0" applyFont="1" applyFill="1" applyBorder="1" applyAlignment="1">
      <alignment horizontal="center" vertical="center" wrapText="1"/>
    </xf>
    <xf numFmtId="168" fontId="13" fillId="5" borderId="10" xfId="3" applyNumberFormat="1" applyFont="1" applyFill="1" applyBorder="1" applyAlignment="1">
      <alignment horizontal="center" vertical="center" wrapText="1"/>
    </xf>
    <xf numFmtId="2" fontId="13" fillId="5" borderId="10" xfId="0" applyNumberFormat="1" applyFont="1" applyFill="1" applyBorder="1" applyAlignment="1">
      <alignment horizontal="center" vertical="center" wrapText="1"/>
    </xf>
    <xf numFmtId="168" fontId="13" fillId="3" borderId="10" xfId="3" applyNumberFormat="1" applyFont="1" applyFill="1" applyBorder="1" applyAlignment="1">
      <alignment horizontal="center" vertical="center" wrapText="1"/>
    </xf>
    <xf numFmtId="0" fontId="14" fillId="0" borderId="10" xfId="0" applyFont="1" applyBorder="1"/>
    <xf numFmtId="14" fontId="14" fillId="0" borderId="10" xfId="0" applyNumberFormat="1" applyFont="1" applyBorder="1"/>
    <xf numFmtId="168" fontId="14" fillId="0" borderId="10" xfId="3" applyNumberFormat="1" applyFont="1" applyBorder="1"/>
    <xf numFmtId="0" fontId="1" fillId="0" borderId="0" xfId="0" applyNumberFormat="1" applyFont="1"/>
    <xf numFmtId="0" fontId="1" fillId="0" borderId="0" xfId="0" pivotButton="1" applyFont="1"/>
    <xf numFmtId="0" fontId="1" fillId="0" borderId="0" xfId="0" applyFont="1" applyAlignment="1">
      <alignment horizontal="left"/>
    </xf>
    <xf numFmtId="168" fontId="1" fillId="0" borderId="0" xfId="0" applyNumberFormat="1" applyFont="1"/>
    <xf numFmtId="0" fontId="16" fillId="0" borderId="0" xfId="4" applyFont="1"/>
    <xf numFmtId="0" fontId="16" fillId="0" borderId="2" xfId="4" applyFont="1" applyBorder="1" applyAlignment="1">
      <alignment horizontal="centerContinuous"/>
    </xf>
    <xf numFmtId="0" fontId="16" fillId="0" borderId="4" xfId="4" applyFont="1" applyBorder="1" applyAlignment="1">
      <alignment horizontal="centerContinuous"/>
    </xf>
    <xf numFmtId="0" fontId="17" fillId="0" borderId="2" xfId="4" applyFont="1" applyBorder="1" applyAlignment="1">
      <alignment horizontal="centerContinuous" vertical="center"/>
    </xf>
    <xf numFmtId="0" fontId="17" fillId="0" borderId="3" xfId="4" applyFont="1" applyBorder="1" applyAlignment="1">
      <alignment horizontal="centerContinuous" vertical="center"/>
    </xf>
    <xf numFmtId="0" fontId="17" fillId="0" borderId="4" xfId="4" applyFont="1" applyBorder="1" applyAlignment="1">
      <alignment horizontal="centerContinuous" vertical="center"/>
    </xf>
    <xf numFmtId="0" fontId="17" fillId="0" borderId="11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/>
    </xf>
    <xf numFmtId="0" fontId="16" fillId="0" borderId="6" xfId="4" applyFont="1" applyBorder="1" applyAlignment="1">
      <alignment horizontal="centerContinuous"/>
    </xf>
    <xf numFmtId="0" fontId="17" fillId="0" borderId="7" xfId="4" applyFont="1" applyBorder="1" applyAlignment="1">
      <alignment horizontal="centerContinuous" vertical="center"/>
    </xf>
    <xf numFmtId="0" fontId="17" fillId="0" borderId="8" xfId="4" applyFont="1" applyBorder="1" applyAlignment="1">
      <alignment horizontal="centerContinuous" vertical="center"/>
    </xf>
    <xf numFmtId="0" fontId="17" fillId="0" borderId="9" xfId="4" applyFont="1" applyBorder="1" applyAlignment="1">
      <alignment horizontal="centerContinuous" vertical="center"/>
    </xf>
    <xf numFmtId="0" fontId="17" fillId="0" borderId="13" xfId="4" applyFont="1" applyBorder="1" applyAlignment="1">
      <alignment horizontal="centerContinuous" vertical="center"/>
    </xf>
    <xf numFmtId="0" fontId="17" fillId="0" borderId="5" xfId="4" applyFont="1" applyBorder="1" applyAlignment="1">
      <alignment horizontal="centerContinuous" vertical="center"/>
    </xf>
    <xf numFmtId="0" fontId="17" fillId="0" borderId="0" xfId="4" applyFont="1" applyAlignment="1">
      <alignment horizontal="centerContinuous" vertical="center"/>
    </xf>
    <xf numFmtId="0" fontId="17" fillId="0" borderId="6" xfId="4" applyFont="1" applyBorder="1" applyAlignment="1">
      <alignment horizontal="centerContinuous" vertical="center"/>
    </xf>
    <xf numFmtId="0" fontId="17" fillId="0" borderId="12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/>
    </xf>
    <xf numFmtId="0" fontId="16" fillId="0" borderId="5" xfId="4" applyFont="1" applyBorder="1"/>
    <xf numFmtId="0" fontId="16" fillId="0" borderId="6" xfId="4" applyFont="1" applyBorder="1"/>
    <xf numFmtId="0" fontId="17" fillId="0" borderId="0" xfId="4" applyFont="1"/>
    <xf numFmtId="14" fontId="16" fillId="0" borderId="0" xfId="4" applyNumberFormat="1" applyFont="1"/>
    <xf numFmtId="169" fontId="16" fillId="0" borderId="0" xfId="4" applyNumberFormat="1" applyFont="1"/>
    <xf numFmtId="14" fontId="16" fillId="0" borderId="0" xfId="4" applyNumberFormat="1" applyFont="1" applyAlignment="1">
      <alignment horizontal="left"/>
    </xf>
    <xf numFmtId="0" fontId="17" fillId="0" borderId="0" xfId="4" applyFont="1" applyAlignment="1">
      <alignment horizontal="center"/>
    </xf>
    <xf numFmtId="1" fontId="17" fillId="0" borderId="0" xfId="4" applyNumberFormat="1" applyFont="1" applyAlignment="1">
      <alignment horizontal="center"/>
    </xf>
    <xf numFmtId="167" fontId="17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70" fontId="16" fillId="0" borderId="0" xfId="4" applyNumberFormat="1" applyFont="1" applyAlignment="1">
      <alignment horizontal="right"/>
    </xf>
    <xf numFmtId="167" fontId="16" fillId="0" borderId="0" xfId="4" applyNumberFormat="1" applyFont="1" applyAlignment="1">
      <alignment horizontal="right"/>
    </xf>
    <xf numFmtId="1" fontId="16" fillId="0" borderId="8" xfId="4" applyNumberFormat="1" applyFont="1" applyBorder="1" applyAlignment="1">
      <alignment horizontal="center"/>
    </xf>
    <xf numFmtId="170" fontId="16" fillId="0" borderId="8" xfId="4" applyNumberFormat="1" applyFont="1" applyBorder="1" applyAlignment="1">
      <alignment horizontal="right"/>
    </xf>
    <xf numFmtId="170" fontId="17" fillId="0" borderId="0" xfId="4" applyNumberFormat="1" applyFont="1" applyAlignment="1">
      <alignment horizontal="right"/>
    </xf>
    <xf numFmtId="0" fontId="16" fillId="0" borderId="0" xfId="4" applyFont="1" applyAlignment="1">
      <alignment horizontal="center"/>
    </xf>
    <xf numFmtId="1" fontId="17" fillId="0" borderId="22" xfId="4" applyNumberFormat="1" applyFont="1" applyBorder="1" applyAlignment="1">
      <alignment horizontal="center"/>
    </xf>
    <xf numFmtId="170" fontId="17" fillId="0" borderId="22" xfId="4" applyNumberFormat="1" applyFont="1" applyBorder="1" applyAlignment="1">
      <alignment horizontal="right"/>
    </xf>
    <xf numFmtId="170" fontId="16" fillId="0" borderId="0" xfId="4" applyNumberFormat="1" applyFont="1"/>
    <xf numFmtId="170" fontId="16" fillId="0" borderId="8" xfId="4" applyNumberFormat="1" applyFont="1" applyBorder="1"/>
    <xf numFmtId="170" fontId="17" fillId="0" borderId="8" xfId="4" applyNumberFormat="1" applyFont="1" applyBorder="1"/>
    <xf numFmtId="170" fontId="17" fillId="0" borderId="0" xfId="4" applyNumberFormat="1" applyFont="1"/>
    <xf numFmtId="0" fontId="16" fillId="0" borderId="7" xfId="4" applyFont="1" applyBorder="1"/>
    <xf numFmtId="0" fontId="16" fillId="0" borderId="8" xfId="4" applyFont="1" applyBorder="1"/>
    <xf numFmtId="0" fontId="16" fillId="0" borderId="9" xfId="4" applyFont="1" applyBorder="1"/>
    <xf numFmtId="0" fontId="8" fillId="3" borderId="16" xfId="0" applyFont="1" applyFill="1" applyBorder="1" applyAlignment="1">
      <alignment horizontal="left" vertical="top" wrapText="1" readingOrder="1"/>
    </xf>
    <xf numFmtId="0" fontId="1" fillId="3" borderId="14" xfId="0" applyFont="1" applyFill="1" applyBorder="1" applyAlignment="1">
      <alignment horizontal="left" vertical="top" wrapText="1" readingOrder="1"/>
    </xf>
    <xf numFmtId="0" fontId="1" fillId="3" borderId="1" xfId="0" applyFont="1" applyFill="1" applyBorder="1" applyAlignment="1">
      <alignment horizontal="left" vertical="top" wrapText="1" readingOrder="1"/>
    </xf>
    <xf numFmtId="1" fontId="5" fillId="0" borderId="3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1" fontId="6" fillId="0" borderId="0" xfId="0" applyNumberFormat="1" applyFont="1" applyAlignment="1">
      <alignment horizontal="center"/>
    </xf>
    <xf numFmtId="1" fontId="6" fillId="0" borderId="6" xfId="0" applyNumberFormat="1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1" fillId="0" borderId="5" xfId="0" applyFont="1" applyBorder="1"/>
    <xf numFmtId="0" fontId="1" fillId="0" borderId="0" xfId="0" applyFont="1"/>
    <xf numFmtId="0" fontId="1" fillId="0" borderId="6" xfId="0" applyFont="1" applyBorder="1"/>
    <xf numFmtId="0" fontId="9" fillId="0" borderId="10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14" fontId="5" fillId="0" borderId="3" xfId="0" applyNumberFormat="1" applyFont="1" applyBorder="1" applyAlignment="1">
      <alignment horizontal="center"/>
    </xf>
    <xf numFmtId="14" fontId="5" fillId="0" borderId="4" xfId="0" applyNumberFormat="1" applyFont="1" applyBorder="1" applyAlignment="1">
      <alignment horizontal="center"/>
    </xf>
    <xf numFmtId="0" fontId="7" fillId="4" borderId="8" xfId="2" applyFill="1" applyBorder="1" applyAlignment="1">
      <alignment horizontal="center"/>
    </xf>
    <xf numFmtId="0" fontId="12" fillId="4" borderId="9" xfId="2" applyFont="1" applyFill="1" applyBorder="1" applyAlignment="1">
      <alignment horizontal="center"/>
    </xf>
    <xf numFmtId="1" fontId="5" fillId="0" borderId="0" xfId="0" applyNumberFormat="1" applyFont="1" applyAlignment="1">
      <alignment horizontal="center"/>
    </xf>
    <xf numFmtId="1" fontId="5" fillId="0" borderId="6" xfId="0" applyNumberFormat="1" applyFont="1" applyBorder="1" applyAlignment="1">
      <alignment horizontal="center"/>
    </xf>
  </cellXfs>
  <cellStyles count="5">
    <cellStyle name="Hipervínculo" xfId="2" builtinId="8"/>
    <cellStyle name="Millares" xfId="3" builtinId="3"/>
    <cellStyle name="Moneda" xfId="1" builtinId="4"/>
    <cellStyle name="Normal" xfId="0" builtinId="0"/>
    <cellStyle name="Normal 2 2" xfId="4"/>
  </cellStyles>
  <dxfs count="12">
    <dxf>
      <numFmt numFmtId="168" formatCode="_-* #,##0\ _€_-;\-* #,##0\ _€_-;_-* &quot;-&quot;??\ _€_-;_-@_-"/>
    </dxf>
    <dxf>
      <numFmt numFmtId="167" formatCode="&quot;$&quot;\ #,##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7" formatCode="&quot;$&quot;\ #,##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6DAF8"/>
      <rgbColor rgb="00465678"/>
      <rgbColor rgb="00E5E5E5"/>
      <rgbColor rgb="004D4D4D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38100</xdr:rowOff>
    </xdr:from>
    <xdr:to>
      <xdr:col>0</xdr:col>
      <xdr:colOff>1219201</xdr:colOff>
      <xdr:row>3</xdr:row>
      <xdr:rowOff>114300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6349110C-96E1-1FDB-332B-021E52E82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8100"/>
          <a:ext cx="121920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36</xdr:row>
      <xdr:rowOff>31750</xdr:rowOff>
    </xdr:from>
    <xdr:to>
      <xdr:col>7</xdr:col>
      <xdr:colOff>331258</xdr:colOff>
      <xdr:row>38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Facturación" refreshedDate="45061.393502083331" createdVersion="5" refreshedVersion="5" minRefreshableVersion="3" recordCount="14">
  <cacheSource type="worksheet">
    <worksheetSource ref="A12:F26" sheet="INFO IPS"/>
  </cacheSource>
  <cacheFields count="7">
    <cacheField name="REGIMEN" numFmtId="0">
      <sharedItems count="2">
        <s v="CONTRIBUTIVO"/>
        <s v="SUBSIDIADO" u="1"/>
      </sharedItems>
    </cacheField>
    <cacheField name="PREFIJO" numFmtId="0">
      <sharedItems containsBlank="1"/>
    </cacheField>
    <cacheField name="FACTURA" numFmtId="0">
      <sharedItems containsSemiMixedTypes="0" containsString="0" containsNumber="1" containsInteger="1" minValue="55677" maxValue="273586"/>
    </cacheField>
    <cacheField name="FE FECH CXC" numFmtId="14">
      <sharedItems containsSemiMixedTypes="0" containsNonDate="0" containsDate="1" containsString="0" minDate="2016-03-31T00:00:00" maxDate="2023-02-16T10:38:00" count="14">
        <d v="2016-03-31T00:00:00"/>
        <d v="2017-03-28T07:52:00"/>
        <d v="2018-10-03T11:47:00"/>
        <d v="2018-12-17T10:45:00"/>
        <d v="2020-02-28T15:02:00"/>
        <d v="2020-09-01T13:34:00"/>
        <d v="2020-10-06T14:25:00"/>
        <d v="2020-11-13T10:27:00"/>
        <d v="2022-04-27T15:27:00"/>
        <d v="2022-04-27T15:36:00"/>
        <d v="2022-08-29T08:12:00"/>
        <d v="2022-12-30T12:14:00"/>
        <d v="2023-01-31T12:30:00"/>
        <d v="2023-02-16T10:38:00"/>
      </sharedItems>
      <fieldGroup par="6" base="3">
        <rangePr groupBy="months" startDate="2016-03-31T00:00:00" endDate="2023-02-16T10:38:00"/>
        <groupItems count="14">
          <s v="&lt;31/03/2016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16/02/2023"/>
        </groupItems>
      </fieldGroup>
    </cacheField>
    <cacheField name="VALOR CXC" numFmtId="44">
      <sharedItems containsNonDate="0" containsString="0" containsBlank="1"/>
    </cacheField>
    <cacheField name="VALOR SALDO" numFmtId="166">
      <sharedItems containsSemiMixedTypes="0" containsString="0" containsNumber="1" containsInteger="1" minValue="4700" maxValue="333098"/>
    </cacheField>
    <cacheField name="Años" numFmtId="0" databaseField="0">
      <fieldGroup base="3">
        <rangePr groupBy="years" startDate="2016-03-31T00:00:00" endDate="2023-02-16T10:38:00"/>
        <groupItems count="10">
          <s v="&lt;31/03/2016"/>
          <s v="2016"/>
          <s v="2017"/>
          <s v="2018"/>
          <s v="2019"/>
          <s v="2020"/>
          <s v="2021"/>
          <s v="2022"/>
          <s v="2023"/>
          <s v="&gt;16/02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442722685184" createdVersion="5" refreshedVersion="5" minRefreshableVersion="3" recordCount="14">
  <cacheSource type="worksheet">
    <worksheetSource ref="A1:BA15" sheet="ESTADO DE CARTERA"/>
  </cacheSource>
  <cacheFields count="53">
    <cacheField name="NIT IPS" numFmtId="0">
      <sharedItems containsSemiMixedTypes="0" containsString="0" containsNumber="1" containsInteger="1" minValue="890980752" maxValue="890980752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5677" maxValue="27358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5507" maxValue="100931"/>
    </cacheField>
    <cacheField name="DOC CONTABLE" numFmtId="0">
      <sharedItems/>
    </cacheField>
    <cacheField name="FECHA FACT IPS" numFmtId="14">
      <sharedItems containsSemiMixedTypes="0" containsNonDate="0" containsDate="1" containsString="0" minDate="2016-03-31T00:00:00" maxDate="2023-02-17T00:00:00"/>
    </cacheField>
    <cacheField name="VALOR FACT IPS" numFmtId="168">
      <sharedItems containsSemiMixedTypes="0" containsString="0" containsNumber="1" containsInteger="1" minValue="4700" maxValue="333098"/>
    </cacheField>
    <cacheField name="SALDO FACT IPS" numFmtId="168">
      <sharedItems containsSemiMixedTypes="0" containsString="0" containsNumber="1" containsInteger="1" minValue="4700" maxValue="333098"/>
    </cacheField>
    <cacheField name="OBSERVACION SASS" numFmtId="0">
      <sharedItems/>
    </cacheField>
    <cacheField name="ESTADO EPS 23/05/2023" numFmtId="0">
      <sharedItems count="2">
        <s v="Factura cerrada por extemporaneidad"/>
        <s v="Factura no radic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0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15665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35700"/>
    </cacheField>
    <cacheField name="VALOR GLOSA ACEPTDA" numFmtId="168">
      <sharedItems containsSemiMixedTypes="0" containsString="0" containsNumber="1" containsInteger="1" minValue="0" maxValue="156650"/>
    </cacheField>
    <cacheField name="VALOR GLOSA DV" numFmtId="168">
      <sharedItems containsSemiMixedTypes="0" containsString="0" containsNumber="1" containsInteger="1" minValue="0" maxValue="0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6-03-31T00:00:00" maxDate="2023-02-1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11130" maxValue="20230228"/>
    </cacheField>
    <cacheField name="F RAD SASS" numFmtId="0">
      <sharedItems containsString="0" containsBlank="1" containsNumber="1" containsInteger="1" minValue="20211103" maxValue="20230216"/>
    </cacheField>
    <cacheField name="VALOR REPORTADO CRICULAR 030" numFmtId="168">
      <sharedItems containsSemiMixedTypes="0" containsString="0" containsNumber="1" containsInteger="1" minValue="0" maxValue="156650"/>
    </cacheField>
    <cacheField name="VALOR GLOSA ACEPTADA REPORTADO CIRCULAR 030" numFmtId="168">
      <sharedItems containsSemiMixedTypes="0" containsString="0" containsNumber="1" containsInteger="1" minValue="0" maxValue="15665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x v="0"/>
    <s v=""/>
    <n v="55677"/>
    <x v="0"/>
    <m/>
    <n v="333098"/>
  </r>
  <r>
    <x v="0"/>
    <m/>
    <n v="65507"/>
    <x v="1"/>
    <m/>
    <n v="156650"/>
  </r>
  <r>
    <x v="0"/>
    <s v=""/>
    <n v="81810"/>
    <x v="2"/>
    <m/>
    <n v="11460"/>
  </r>
  <r>
    <x v="0"/>
    <m/>
    <n v="85048"/>
    <x v="3"/>
    <m/>
    <n v="4700"/>
  </r>
  <r>
    <x v="0"/>
    <m/>
    <n v="100931"/>
    <x v="4"/>
    <m/>
    <n v="84000"/>
  </r>
  <r>
    <x v="0"/>
    <m/>
    <n v="107603"/>
    <x v="5"/>
    <m/>
    <n v="15900"/>
  </r>
  <r>
    <x v="0"/>
    <s v="FEV"/>
    <n v="110079"/>
    <x v="6"/>
    <m/>
    <n v="56197"/>
  </r>
  <r>
    <x v="0"/>
    <s v="FEV"/>
    <n v="115962"/>
    <x v="7"/>
    <m/>
    <n v="76260"/>
  </r>
  <r>
    <x v="0"/>
    <s v="FEV"/>
    <n v="221968"/>
    <x v="8"/>
    <m/>
    <n v="332959"/>
  </r>
  <r>
    <x v="0"/>
    <s v="FEV"/>
    <n v="221975"/>
    <x v="9"/>
    <m/>
    <n v="81387"/>
  </r>
  <r>
    <x v="0"/>
    <s v="FEV"/>
    <n v="243193"/>
    <x v="10"/>
    <m/>
    <n v="248717"/>
  </r>
  <r>
    <x v="0"/>
    <s v="FEV"/>
    <n v="264631"/>
    <x v="11"/>
    <m/>
    <n v="219200"/>
  </r>
  <r>
    <x v="0"/>
    <s v="FEV"/>
    <n v="270334"/>
    <x v="12"/>
    <m/>
    <n v="93858"/>
  </r>
  <r>
    <x v="0"/>
    <s v="FEV"/>
    <n v="273586"/>
    <x v="13"/>
    <m/>
    <n v="70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4">
  <r>
    <n v="890980752"/>
    <s v="HOSPITAL SAN JUAN DE DIOS (MARINILLA)"/>
    <m/>
    <n v="65507"/>
    <s v="FAC_65507"/>
    <s v="890980752_FAC_65507"/>
    <s v="FAC"/>
    <n v="65507"/>
    <s v="NULL"/>
    <d v="2017-03-28T00:00:00"/>
    <n v="156650"/>
    <n v="156650"/>
    <s v="B)Factura sin saldo ERP/conciliar diferencia glosa aceptada"/>
    <x v="0"/>
    <n v="0"/>
    <m/>
    <m/>
    <n v="0"/>
    <n v="0"/>
    <m/>
    <m/>
    <m/>
    <m/>
    <m/>
    <s v="Diferente_Alfa"/>
    <n v="156650"/>
    <n v="0"/>
    <n v="0"/>
    <n v="0"/>
    <n v="0"/>
    <n v="156650"/>
    <n v="0"/>
    <n v="0"/>
    <n v="0"/>
    <n v="0"/>
    <m/>
    <m/>
    <n v="0"/>
    <m/>
    <m/>
    <m/>
    <d v="2017-03-28T00:00:00"/>
    <m/>
    <n v="2"/>
    <m/>
    <s v="SI"/>
    <m/>
    <n v="20211130"/>
    <n v="20211103"/>
    <n v="156650"/>
    <n v="156650"/>
    <m/>
    <s v="NULL"/>
  </r>
  <r>
    <n v="890980752"/>
    <s v="HOSPITAL SAN JUAN DE DIOS (MARINILLA)"/>
    <m/>
    <n v="81810"/>
    <s v="FAC_81810"/>
    <s v="890980752_FAC_81810"/>
    <s v="FAC"/>
    <n v="81810"/>
    <s v="NULL"/>
    <d v="2018-10-03T00:00:00"/>
    <n v="47160"/>
    <n v="11460"/>
    <s v="B)Factura sin saldo ERP/conciliar diferencia glosa aceptada"/>
    <x v="0"/>
    <n v="0"/>
    <m/>
    <m/>
    <n v="0"/>
    <n v="0"/>
    <m/>
    <m/>
    <m/>
    <m/>
    <m/>
    <s v="Diferente_Alfa"/>
    <n v="47160"/>
    <n v="0"/>
    <n v="0"/>
    <n v="0"/>
    <n v="35700"/>
    <n v="11460"/>
    <n v="0"/>
    <n v="0"/>
    <n v="0"/>
    <n v="0"/>
    <m/>
    <m/>
    <n v="0"/>
    <m/>
    <m/>
    <m/>
    <d v="2018-10-03T00:00:00"/>
    <m/>
    <n v="2"/>
    <m/>
    <s v="SI"/>
    <m/>
    <n v="20220208"/>
    <n v="20220125"/>
    <n v="47160"/>
    <n v="11460"/>
    <s v="ACEPTADO POR IPS CIERRE DE FACTURAS POR EXTEMPORANEIDAD, VO.BO COORDINACION DE CUENTAS SALUD25 DE ENERO 2021ELIZABETH FERNANDEZ"/>
    <s v="NULL"/>
  </r>
  <r>
    <n v="890980752"/>
    <s v="HOSPITAL SAN JUAN DE DIOS (MARINILLA)"/>
    <m/>
    <n v="85048"/>
    <s v="FAC_85048"/>
    <s v="890980752_FAC_85048"/>
    <s v="FAC"/>
    <n v="85048"/>
    <s v="NULL"/>
    <d v="2018-12-17T00:00:00"/>
    <n v="4700"/>
    <n v="4700"/>
    <s v="B)Factura sin saldo ERP/conciliar diferencia glosa aceptada"/>
    <x v="0"/>
    <n v="0"/>
    <m/>
    <m/>
    <n v="0"/>
    <n v="0"/>
    <m/>
    <m/>
    <m/>
    <m/>
    <m/>
    <s v="Diferente_Alfa"/>
    <n v="4700"/>
    <n v="0"/>
    <n v="0"/>
    <n v="0"/>
    <n v="0"/>
    <n v="4700"/>
    <n v="0"/>
    <n v="0"/>
    <n v="0"/>
    <n v="0"/>
    <m/>
    <m/>
    <n v="0"/>
    <m/>
    <m/>
    <m/>
    <d v="2018-12-17T00:00:00"/>
    <m/>
    <n v="2"/>
    <m/>
    <s v="SI"/>
    <m/>
    <n v="20230228"/>
    <n v="20230216"/>
    <n v="4700"/>
    <n v="4700"/>
    <m/>
    <s v="NULL"/>
  </r>
  <r>
    <n v="890980752"/>
    <s v="HOSPITAL SAN JUAN DE DIOS (MARINILLA)"/>
    <m/>
    <n v="100931"/>
    <s v="FAC_100931"/>
    <s v="890980752_FAC_100931"/>
    <s v="FAC"/>
    <n v="100931"/>
    <s v="NULL"/>
    <d v="2020-02-28T00:00:00"/>
    <n v="84000"/>
    <n v="84000"/>
    <s v="B)Factura sin saldo ERP/conciliar diferencia glosa aceptada"/>
    <x v="0"/>
    <n v="0"/>
    <m/>
    <m/>
    <n v="0"/>
    <n v="0"/>
    <m/>
    <m/>
    <m/>
    <m/>
    <m/>
    <s v="Diferente_Alfa"/>
    <n v="84000"/>
    <n v="0"/>
    <n v="0"/>
    <n v="0"/>
    <n v="0"/>
    <n v="84000"/>
    <n v="0"/>
    <n v="0"/>
    <n v="0"/>
    <n v="0"/>
    <m/>
    <m/>
    <n v="0"/>
    <m/>
    <m/>
    <m/>
    <d v="2020-02-28T00:00:00"/>
    <m/>
    <n v="2"/>
    <m/>
    <s v="SI"/>
    <m/>
    <n v="20230228"/>
    <n v="20230216"/>
    <n v="84000"/>
    <n v="84000"/>
    <m/>
    <s v="NULL"/>
  </r>
  <r>
    <n v="890980752"/>
    <s v="HOSPITAL SAN JUAN DE DIOS (MARINILLA)"/>
    <m/>
    <n v="55677"/>
    <s v="_55677"/>
    <s v="890980752__55677"/>
    <s v="NULL"/>
    <s v="NULL"/>
    <s v="NULL"/>
    <d v="2016-03-31T00:00:00"/>
    <n v="333098"/>
    <n v="333098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16-03-31T00:00:00"/>
    <m/>
    <m/>
    <m/>
    <s v="SI"/>
    <m/>
    <m/>
    <m/>
    <n v="0"/>
    <n v="0"/>
    <m/>
    <s v="NULL"/>
  </r>
  <r>
    <n v="890980752"/>
    <s v="HOSPITAL SAN JUAN DE DIOS (MARINILLA)"/>
    <m/>
    <n v="107603"/>
    <s v="_107603"/>
    <s v="890980752__107603"/>
    <s v="NULL"/>
    <s v="NULL"/>
    <s v="NULL"/>
    <d v="2020-09-01T00:00:00"/>
    <n v="15900"/>
    <n v="159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09-01T00:00:00"/>
    <m/>
    <m/>
    <m/>
    <s v="SI"/>
    <m/>
    <m/>
    <m/>
    <n v="0"/>
    <n v="0"/>
    <m/>
    <s v="NULL"/>
  </r>
  <r>
    <n v="890980752"/>
    <s v="HOSPITAL SAN JUAN DE DIOS (MARINILLA)"/>
    <s v="FEV"/>
    <n v="110079"/>
    <s v="FEV_110079"/>
    <s v="890980752_FEV_110079"/>
    <s v="NULL"/>
    <s v="NULL"/>
    <s v="NULL"/>
    <d v="2020-10-06T00:00:00"/>
    <n v="56197"/>
    <n v="56197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0-06T00:00:00"/>
    <m/>
    <m/>
    <m/>
    <s v="SI"/>
    <m/>
    <m/>
    <m/>
    <n v="0"/>
    <n v="0"/>
    <m/>
    <s v="NULL"/>
  </r>
  <r>
    <n v="890980752"/>
    <s v="HOSPITAL SAN JUAN DE DIOS (MARINILLA)"/>
    <s v="FEV"/>
    <n v="115962"/>
    <s v="FEV_115962"/>
    <s v="890980752_FEV_115962"/>
    <s v="NULL"/>
    <s v="NULL"/>
    <s v="NULL"/>
    <d v="2020-11-13T00:00:00"/>
    <n v="76260"/>
    <n v="7626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1-13T00:00:00"/>
    <m/>
    <m/>
    <m/>
    <s v="SI"/>
    <m/>
    <m/>
    <m/>
    <n v="0"/>
    <n v="0"/>
    <m/>
    <s v="NULL"/>
  </r>
  <r>
    <n v="890980752"/>
    <s v="HOSPITAL SAN JUAN DE DIOS (MARINILLA)"/>
    <s v="FEV"/>
    <n v="221968"/>
    <s v="FEV_221968"/>
    <s v="890980752_FEV_221968"/>
    <s v="NULL"/>
    <s v="NULL"/>
    <s v="NULL"/>
    <d v="2022-04-27T00:00:00"/>
    <n v="332959"/>
    <n v="332959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4-27T00:00:00"/>
    <m/>
    <m/>
    <m/>
    <s v="SI"/>
    <m/>
    <m/>
    <m/>
    <n v="0"/>
    <n v="0"/>
    <m/>
    <s v="NULL"/>
  </r>
  <r>
    <n v="890980752"/>
    <s v="HOSPITAL SAN JUAN DE DIOS (MARINILLA)"/>
    <s v="FEV"/>
    <n v="221975"/>
    <s v="FEV_221975"/>
    <s v="890980752_FEV_221975"/>
    <s v="NULL"/>
    <s v="NULL"/>
    <s v="NULL"/>
    <d v="2022-04-27T00:00:00"/>
    <n v="81387"/>
    <n v="81387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4-27T00:00:00"/>
    <m/>
    <m/>
    <m/>
    <s v="SI"/>
    <m/>
    <m/>
    <m/>
    <n v="0"/>
    <n v="0"/>
    <m/>
    <s v="NULL"/>
  </r>
  <r>
    <n v="890980752"/>
    <s v="HOSPITAL SAN JUAN DE DIOS (MARINILLA)"/>
    <s v="FEV"/>
    <n v="243193"/>
    <s v="FEV_243193"/>
    <s v="890980752_FEV_243193"/>
    <s v="NULL"/>
    <s v="NULL"/>
    <s v="NULL"/>
    <d v="2022-08-29T00:00:00"/>
    <n v="248717"/>
    <n v="248717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8-29T00:00:00"/>
    <m/>
    <m/>
    <m/>
    <s v="SI"/>
    <m/>
    <m/>
    <m/>
    <n v="0"/>
    <n v="0"/>
    <m/>
    <s v="NULL"/>
  </r>
  <r>
    <n v="890980752"/>
    <s v="HOSPITAL SAN JUAN DE DIOS (MARINILLA)"/>
    <s v="FEV"/>
    <n v="264631"/>
    <s v="FEV_264631"/>
    <s v="890980752_FEV_264631"/>
    <s v="NULL"/>
    <s v="NULL"/>
    <s v="NULL"/>
    <d v="2022-12-30T00:00:00"/>
    <n v="219200"/>
    <n v="2192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890980752"/>
    <s v="HOSPITAL SAN JUAN DE DIOS (MARINILLA)"/>
    <s v="FEV"/>
    <n v="270334"/>
    <s v="FEV_270334"/>
    <s v="890980752_FEV_270334"/>
    <s v="NULL"/>
    <s v="NULL"/>
    <s v="NULL"/>
    <d v="2023-01-31T00:00:00"/>
    <n v="93858"/>
    <n v="93858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890980752"/>
    <s v="HOSPITAL SAN JUAN DE DIOS (MARINILLA)"/>
    <s v="FEV"/>
    <n v="273586"/>
    <s v="FEV_273586"/>
    <s v="890980752_FEV_273586"/>
    <s v="NULL"/>
    <s v="NULL"/>
    <s v="NULL"/>
    <d v="2023-02-16T00:00:00"/>
    <n v="7000"/>
    <n v="70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2-16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1" cacheId="227" applyNumberFormats="0" applyBorderFormats="0" applyFontFormats="0" applyPatternFormats="0" applyAlignmentFormats="0" applyWidthHeightFormats="1" dataCaption="Valores" updatedVersion="5" minRefreshableVersion="3" useAutoFormatting="1" itemPrintTitles="1" createdVersion="8" indent="0" outline="1" outlineData="1" multipleFieldFilters="0">
  <location ref="H3:I5" firstHeaderRow="1" firstDataRow="1" firstDataCol="1"/>
  <pivotFields count="7">
    <pivotField axis="axisRow" showAll="0">
      <items count="3">
        <item m="1" x="1"/>
        <item x="0"/>
        <item t="default"/>
      </items>
    </pivotField>
    <pivotField showAll="0"/>
    <pivotField showAll="0"/>
    <pivotField numFmtId="165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/>
    <pivotField dataField="1" showAll="0"/>
    <pivotField showAll="0" defaultSubtotal="0">
      <items count="10">
        <item x="4"/>
        <item x="5"/>
        <item x="6"/>
        <item x="7"/>
        <item x="8"/>
        <item x="0"/>
        <item x="1"/>
        <item x="2"/>
        <item x="3"/>
        <item x="9"/>
      </items>
    </pivotField>
  </pivotFields>
  <rowFields count="1">
    <field x="0"/>
  </rowFields>
  <rowItems count="2">
    <i>
      <x v="1"/>
    </i>
    <i t="grand">
      <x/>
    </i>
  </rowItems>
  <colItems count="1">
    <i/>
  </colItems>
  <dataFields count="1">
    <dataField name="Suma de VALOR SALDO" fld="5" baseField="0" baseItem="0" numFmtId="167"/>
  </dataFields>
  <formats count="6">
    <format dxfId="6">
      <pivotArea type="all" dataOnly="0" outline="0" fieldPosition="0"/>
    </format>
    <format dxfId="5">
      <pivotArea outline="0" collapsedLevelsAreSubtotals="1" fieldPosition="0"/>
    </format>
    <format dxfId="4">
      <pivotArea field="0" type="button" dataOnly="0" labelOnly="1" outline="0" axis="axisRow" fieldPosition="0"/>
    </format>
    <format dxfId="3">
      <pivotArea dataOnly="0" labelOnly="1" fieldPosition="0">
        <references count="1">
          <reference field="0" count="0"/>
        </references>
      </pivotArea>
    </format>
    <format dxfId="2">
      <pivotArea dataOnly="0" labelOnly="1" grandRow="1" outline="0" fieldPosition="0"/>
    </format>
    <format dxfId="1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2" cacheId="227" applyNumberFormats="0" applyBorderFormats="0" applyFontFormats="0" applyPatternFormats="0" applyAlignmentFormats="0" applyWidthHeightFormats="1" dataCaption="Valores" updatedVersion="5" minRefreshableVersion="3" useAutoFormatting="1" itemPrintTitles="1" createdVersion="8" indent="0" outline="1" outlineData="1" multipleFieldFilters="0">
  <location ref="H8:I15" firstHeaderRow="1" firstDataRow="1" firstDataCol="1"/>
  <pivotFields count="7">
    <pivotField showAll="0"/>
    <pivotField showAll="0"/>
    <pivotField showAll="0"/>
    <pivotField axis="axisRow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 defaultSubtotal="0"/>
    <pivotField dataField="1" showAll="0"/>
    <pivotField axis="axisRow" showAll="0" defaultSubtotal="0">
      <items count="10">
        <item sd="0" x="4"/>
        <item sd="0" x="5"/>
        <item sd="0" x="6"/>
        <item sd="0" x="7"/>
        <item sd="0" x="8"/>
        <item x="0"/>
        <item sd="0" x="1"/>
        <item sd="0" x="2"/>
        <item sd="0" x="3"/>
        <item x="9"/>
      </items>
    </pivotField>
  </pivotFields>
  <rowFields count="2">
    <field x="6"/>
    <field x="3"/>
  </rowFields>
  <rowItems count="7">
    <i>
      <x v="1"/>
    </i>
    <i>
      <x v="3"/>
    </i>
    <i>
      <x v="4"/>
    </i>
    <i>
      <x v="6"/>
    </i>
    <i>
      <x v="7"/>
    </i>
    <i>
      <x v="8"/>
    </i>
    <i t="grand">
      <x/>
    </i>
  </rowItems>
  <colItems count="1">
    <i/>
  </colItems>
  <dataFields count="1">
    <dataField name="Suma de VALOR SALDO" fld="5" baseField="3" baseItem="0" numFmtId="167"/>
  </dataFields>
  <formats count="5">
    <format dxfId="11">
      <pivotArea type="all" dataOnly="0" outline="0" fieldPosition="0"/>
    </format>
    <format dxfId="10">
      <pivotArea outline="0" collapsedLevelsAreSubtotals="1" fieldPosition="0"/>
    </format>
    <format dxfId="9">
      <pivotArea dataOnly="0" labelOnly="1" grandRow="1" outline="0" fieldPosition="0"/>
    </format>
    <format dxfId="8">
      <pivotArea dataOnly="0" labelOnly="1" outline="0" axis="axisValues" fieldPosition="0"/>
    </format>
    <format dxfId="7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12" cacheId="2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numFmtId="14" showAll="0" defaultSubtotal="0"/>
    <pivotField numFmtId="168" showAll="0" defaultSubtotal="0"/>
    <pivotField dataField="1" numFmtId="168" showAll="0" defaultSubtotal="0"/>
    <pivotField showAll="0" defaultSubtotal="0"/>
    <pivotField axis="axisRow" showAll="0">
      <items count="3">
        <item x="0"/>
        <item x="1"/>
        <item t="default"/>
      </items>
    </pivotField>
    <pivotField numFmtId="168" showAll="0" defaultSubtotal="0"/>
    <pivotField showAll="0" defaultSubtotal="0"/>
    <pivotField showAll="0" defaultSubtotal="0"/>
    <pivotField numFmtId="168" showAll="0" defaultSubtotal="0"/>
    <pivotField numFmtId="168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numFmtId="168" showAll="0" defaultSubtotal="0"/>
    <pivotField showAll="0" defaultSubtotal="0"/>
    <pivotField showAll="0" defaultSubtotal="0"/>
    <pivotField numFmtId="168" showAll="0" defaultSubtotal="0"/>
    <pivotField showAll="0" defaultSubtotal="0"/>
    <pivotField showAll="0" defaultSubtotal="0"/>
    <pivotField showAll="0" defaultSubtotal="0"/>
    <pivotField numFmtId="14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68" showAll="0" defaultSubtotal="0"/>
    <pivotField numFmtId="168" showAll="0" defaultSubtotal="0"/>
    <pivotField showAll="0" defaultSubtotal="0"/>
    <pivotField showAll="0" defaultSubtota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cartera@hospitalmarinilla.com" TargetMode="Externa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showGridLines="0" topLeftCell="A8" zoomScaleNormal="100" workbookViewId="0">
      <selection activeCell="F10" sqref="F10"/>
    </sheetView>
  </sheetViews>
  <sheetFormatPr baseColWidth="10" defaultRowHeight="15" x14ac:dyDescent="0.25"/>
  <cols>
    <col min="1" max="1" width="33.5703125" style="11" customWidth="1"/>
    <col min="2" max="2" width="17.7109375" customWidth="1"/>
    <col min="3" max="3" width="18.140625" customWidth="1"/>
    <col min="4" max="4" width="13.85546875" customWidth="1"/>
    <col min="5" max="5" width="16.42578125" customWidth="1"/>
    <col min="6" max="6" width="18.28515625" bestFit="1" customWidth="1"/>
    <col min="8" max="8" width="17.5703125" customWidth="1"/>
    <col min="9" max="9" width="21.5703125" bestFit="1" customWidth="1"/>
    <col min="10" max="10" width="14.85546875" bestFit="1" customWidth="1"/>
  </cols>
  <sheetData>
    <row r="1" spans="1:10" x14ac:dyDescent="0.25">
      <c r="A1" s="6"/>
      <c r="B1" s="86" t="s">
        <v>12</v>
      </c>
      <c r="C1" s="86"/>
      <c r="D1" s="86"/>
      <c r="E1" s="86"/>
      <c r="F1" s="87"/>
    </row>
    <row r="2" spans="1:10" x14ac:dyDescent="0.25">
      <c r="A2" s="7"/>
      <c r="B2" s="88" t="s">
        <v>20</v>
      </c>
      <c r="C2" s="88"/>
      <c r="D2" s="88"/>
      <c r="E2" s="88"/>
      <c r="F2" s="89"/>
      <c r="H2" s="95" t="s">
        <v>10</v>
      </c>
      <c r="I2" s="95"/>
      <c r="J2" s="95"/>
    </row>
    <row r="3" spans="1:10" x14ac:dyDescent="0.25">
      <c r="A3" s="7"/>
      <c r="B3" s="88" t="s">
        <v>13</v>
      </c>
      <c r="C3" s="88"/>
      <c r="D3" s="88"/>
      <c r="E3" s="88"/>
      <c r="F3" s="89"/>
      <c r="H3" s="2" t="s">
        <v>8</v>
      </c>
      <c r="I3" s="3" t="s">
        <v>15</v>
      </c>
    </row>
    <row r="4" spans="1:10" ht="15.75" thickBot="1" x14ac:dyDescent="0.3">
      <c r="A4" s="8"/>
      <c r="F4" s="9">
        <v>44075</v>
      </c>
      <c r="H4" s="4" t="s">
        <v>22</v>
      </c>
      <c r="I4" s="5">
        <v>1721386</v>
      </c>
    </row>
    <row r="5" spans="1:10" x14ac:dyDescent="0.25">
      <c r="A5" s="90" t="s">
        <v>3</v>
      </c>
      <c r="B5" s="91"/>
      <c r="C5" s="91"/>
      <c r="D5" s="100" t="s">
        <v>4</v>
      </c>
      <c r="E5" s="100"/>
      <c r="F5" s="101"/>
      <c r="H5" s="4" t="s">
        <v>9</v>
      </c>
      <c r="I5" s="5">
        <v>1721386</v>
      </c>
    </row>
    <row r="6" spans="1:10" x14ac:dyDescent="0.25">
      <c r="A6" s="96" t="s">
        <v>5</v>
      </c>
      <c r="B6" s="97"/>
      <c r="C6" s="97"/>
      <c r="D6" s="104">
        <v>3147628531</v>
      </c>
      <c r="E6" s="104"/>
      <c r="F6" s="105"/>
    </row>
    <row r="7" spans="1:10" ht="15.75" thickBot="1" x14ac:dyDescent="0.3">
      <c r="A7" s="98" t="s">
        <v>6</v>
      </c>
      <c r="B7" s="99"/>
      <c r="C7" s="99"/>
      <c r="D7" s="102" t="s">
        <v>16</v>
      </c>
      <c r="E7" s="102"/>
      <c r="F7" s="103"/>
    </row>
    <row r="8" spans="1:10" ht="28.9" customHeight="1" x14ac:dyDescent="0.25">
      <c r="A8" s="92"/>
      <c r="B8" s="93"/>
      <c r="C8" s="93"/>
      <c r="D8" s="93"/>
      <c r="E8" s="93"/>
      <c r="F8" s="94"/>
      <c r="H8" s="2" t="s">
        <v>8</v>
      </c>
      <c r="I8" s="3" t="s">
        <v>15</v>
      </c>
    </row>
    <row r="9" spans="1:10" ht="15.75" customHeight="1" thickBot="1" x14ac:dyDescent="0.3">
      <c r="F9" s="12" t="s">
        <v>7</v>
      </c>
      <c r="H9" s="4" t="s">
        <v>17</v>
      </c>
      <c r="I9" s="5">
        <v>232357</v>
      </c>
    </row>
    <row r="10" spans="1:10" ht="16.7" customHeight="1" thickBot="1" x14ac:dyDescent="0.3">
      <c r="A10" s="83" t="s">
        <v>23</v>
      </c>
      <c r="B10" s="84"/>
      <c r="C10" s="84"/>
      <c r="D10" s="85"/>
      <c r="E10" s="21"/>
      <c r="F10" s="13">
        <f>SUM(F13:F12636)</f>
        <v>1721386</v>
      </c>
      <c r="G10" s="10"/>
      <c r="H10" s="4" t="s">
        <v>18</v>
      </c>
      <c r="I10" s="5">
        <v>882263</v>
      </c>
    </row>
    <row r="11" spans="1:10" ht="24" customHeight="1" x14ac:dyDescent="0.25">
      <c r="F11" s="1"/>
      <c r="H11" s="4" t="s">
        <v>21</v>
      </c>
      <c r="I11" s="5">
        <v>100858</v>
      </c>
    </row>
    <row r="12" spans="1:10" x14ac:dyDescent="0.25">
      <c r="A12" s="14" t="s">
        <v>0</v>
      </c>
      <c r="B12" s="15" t="s">
        <v>11</v>
      </c>
      <c r="C12" s="16" t="s">
        <v>1</v>
      </c>
      <c r="D12" s="16" t="s">
        <v>2</v>
      </c>
      <c r="E12" s="22" t="s">
        <v>19</v>
      </c>
      <c r="F12" s="17" t="s">
        <v>14</v>
      </c>
      <c r="H12" s="4" t="s">
        <v>25</v>
      </c>
      <c r="I12" s="5">
        <v>333098</v>
      </c>
    </row>
    <row r="13" spans="1:10" ht="17.25" customHeight="1" x14ac:dyDescent="0.25">
      <c r="A13" s="18" t="s">
        <v>22</v>
      </c>
      <c r="B13" s="18" t="str">
        <f>IF(D13&gt;=$F$4,"FEV","")</f>
        <v/>
      </c>
      <c r="C13" s="18">
        <v>55677</v>
      </c>
      <c r="D13" s="19">
        <v>42460</v>
      </c>
      <c r="E13" s="23">
        <v>333098</v>
      </c>
      <c r="F13" s="20">
        <v>333098</v>
      </c>
      <c r="H13" s="4" t="s">
        <v>26</v>
      </c>
      <c r="I13" s="5">
        <v>156650</v>
      </c>
    </row>
    <row r="14" spans="1:10" x14ac:dyDescent="0.25">
      <c r="A14" s="18" t="s">
        <v>22</v>
      </c>
      <c r="B14" s="18"/>
      <c r="C14" s="18">
        <v>65507</v>
      </c>
      <c r="D14" s="19">
        <v>42822.327777777777</v>
      </c>
      <c r="E14" s="23">
        <v>156650</v>
      </c>
      <c r="F14" s="20">
        <v>156650</v>
      </c>
      <c r="H14" s="4" t="s">
        <v>27</v>
      </c>
      <c r="I14" s="5">
        <v>16160</v>
      </c>
    </row>
    <row r="15" spans="1:10" x14ac:dyDescent="0.25">
      <c r="A15" s="18" t="s">
        <v>22</v>
      </c>
      <c r="B15" s="18" t="str">
        <f>IF(D15&gt;=$F$4,"FEV","")</f>
        <v/>
      </c>
      <c r="C15" s="18">
        <v>81810</v>
      </c>
      <c r="D15" s="19">
        <v>43376.490972222222</v>
      </c>
      <c r="E15" s="23">
        <v>47160</v>
      </c>
      <c r="F15" s="20">
        <v>11460</v>
      </c>
      <c r="H15" s="4" t="s">
        <v>9</v>
      </c>
      <c r="I15" s="5">
        <v>1721386</v>
      </c>
    </row>
    <row r="16" spans="1:10" x14ac:dyDescent="0.25">
      <c r="A16" s="18" t="s">
        <v>22</v>
      </c>
      <c r="B16" s="18"/>
      <c r="C16" s="18">
        <v>85048</v>
      </c>
      <c r="D16" s="19">
        <v>43451.447916666664</v>
      </c>
      <c r="E16" s="23">
        <v>4700</v>
      </c>
      <c r="F16" s="20">
        <v>4700</v>
      </c>
    </row>
    <row r="17" spans="1:6" x14ac:dyDescent="0.25">
      <c r="A17" s="18" t="s">
        <v>22</v>
      </c>
      <c r="B17" s="18"/>
      <c r="C17" s="18">
        <v>100931</v>
      </c>
      <c r="D17" s="19">
        <v>43889.626388888886</v>
      </c>
      <c r="E17" s="23">
        <v>84000</v>
      </c>
      <c r="F17" s="20">
        <v>84000</v>
      </c>
    </row>
    <row r="18" spans="1:6" x14ac:dyDescent="0.25">
      <c r="A18" s="18" t="s">
        <v>22</v>
      </c>
      <c r="B18" s="18"/>
      <c r="C18" s="18">
        <v>107603</v>
      </c>
      <c r="D18" s="19">
        <v>44075.56527777778</v>
      </c>
      <c r="E18" s="23">
        <v>15900</v>
      </c>
      <c r="F18" s="20">
        <v>15900</v>
      </c>
    </row>
    <row r="19" spans="1:6" x14ac:dyDescent="0.25">
      <c r="A19" s="18" t="s">
        <v>22</v>
      </c>
      <c r="B19" s="18" t="s">
        <v>24</v>
      </c>
      <c r="C19" s="18">
        <v>110079</v>
      </c>
      <c r="D19" s="19">
        <v>44110.600694444445</v>
      </c>
      <c r="E19" s="23">
        <v>56197</v>
      </c>
      <c r="F19" s="20">
        <v>56197</v>
      </c>
    </row>
    <row r="20" spans="1:6" x14ac:dyDescent="0.25">
      <c r="A20" s="18" t="s">
        <v>22</v>
      </c>
      <c r="B20" s="18" t="str">
        <f t="shared" ref="B20:B26" si="0">IF(D20&gt;=$F$4,"FEV","")</f>
        <v>FEV</v>
      </c>
      <c r="C20" s="18">
        <v>115962</v>
      </c>
      <c r="D20" s="19">
        <v>44148.435416666667</v>
      </c>
      <c r="E20" s="23">
        <v>76260</v>
      </c>
      <c r="F20" s="20">
        <v>76260</v>
      </c>
    </row>
    <row r="21" spans="1:6" x14ac:dyDescent="0.25">
      <c r="A21" s="18" t="s">
        <v>22</v>
      </c>
      <c r="B21" s="18" t="str">
        <f t="shared" si="0"/>
        <v>FEV</v>
      </c>
      <c r="C21" s="18">
        <v>221968</v>
      </c>
      <c r="D21" s="19">
        <v>44678.643750000003</v>
      </c>
      <c r="E21" s="23">
        <v>332959</v>
      </c>
      <c r="F21" s="20">
        <v>332959</v>
      </c>
    </row>
    <row r="22" spans="1:6" x14ac:dyDescent="0.25">
      <c r="A22" s="18" t="s">
        <v>22</v>
      </c>
      <c r="B22" s="18" t="str">
        <f t="shared" si="0"/>
        <v>FEV</v>
      </c>
      <c r="C22" s="18">
        <v>221975</v>
      </c>
      <c r="D22" s="19">
        <v>44678.65</v>
      </c>
      <c r="E22" s="23">
        <v>81387</v>
      </c>
      <c r="F22" s="20">
        <v>81387</v>
      </c>
    </row>
    <row r="23" spans="1:6" x14ac:dyDescent="0.25">
      <c r="A23" s="18" t="s">
        <v>22</v>
      </c>
      <c r="B23" s="18" t="str">
        <f t="shared" si="0"/>
        <v>FEV</v>
      </c>
      <c r="C23" s="18">
        <v>243193</v>
      </c>
      <c r="D23" s="19">
        <v>44802.341666666667</v>
      </c>
      <c r="E23" s="23">
        <v>248717</v>
      </c>
      <c r="F23" s="20">
        <v>248717</v>
      </c>
    </row>
    <row r="24" spans="1:6" x14ac:dyDescent="0.25">
      <c r="A24" s="18" t="s">
        <v>22</v>
      </c>
      <c r="B24" s="18" t="str">
        <f t="shared" si="0"/>
        <v>FEV</v>
      </c>
      <c r="C24" s="18">
        <v>264631</v>
      </c>
      <c r="D24" s="19">
        <v>44925.509722222225</v>
      </c>
      <c r="E24" s="23">
        <v>219200</v>
      </c>
      <c r="F24" s="20">
        <v>219200</v>
      </c>
    </row>
    <row r="25" spans="1:6" x14ac:dyDescent="0.25">
      <c r="A25" s="18" t="s">
        <v>22</v>
      </c>
      <c r="B25" s="18" t="str">
        <f t="shared" si="0"/>
        <v>FEV</v>
      </c>
      <c r="C25" s="18">
        <v>270334</v>
      </c>
      <c r="D25" s="19">
        <v>44957.520833333336</v>
      </c>
      <c r="E25" s="23">
        <v>93858</v>
      </c>
      <c r="F25" s="20">
        <v>93858</v>
      </c>
    </row>
    <row r="26" spans="1:6" x14ac:dyDescent="0.25">
      <c r="A26" s="18" t="s">
        <v>22</v>
      </c>
      <c r="B26" s="18" t="str">
        <f t="shared" si="0"/>
        <v>FEV</v>
      </c>
      <c r="C26" s="18">
        <v>273586</v>
      </c>
      <c r="D26" s="19">
        <v>44973.443055555559</v>
      </c>
      <c r="E26" s="23">
        <v>7000</v>
      </c>
      <c r="F26" s="20">
        <v>7000</v>
      </c>
    </row>
  </sheetData>
  <sortState ref="A13:F117">
    <sortCondition ref="D13"/>
  </sortState>
  <mergeCells count="12">
    <mergeCell ref="H2:J2"/>
    <mergeCell ref="A6:C6"/>
    <mergeCell ref="A7:C7"/>
    <mergeCell ref="D5:F5"/>
    <mergeCell ref="D7:F7"/>
    <mergeCell ref="D6:F6"/>
    <mergeCell ref="A10:D10"/>
    <mergeCell ref="B1:F1"/>
    <mergeCell ref="B2:F2"/>
    <mergeCell ref="B3:F3"/>
    <mergeCell ref="A5:C5"/>
    <mergeCell ref="A8:F8"/>
  </mergeCells>
  <hyperlinks>
    <hyperlink ref="D7" r:id="rId3"/>
  </hyperlinks>
  <pageMargins left="0.78740157480314998" right="0.78740157480314998" top="0.78740157480314998" bottom="1.2374015748031499" header="0.78740157480314998" footer="0.78740157480314998"/>
  <pageSetup paperSize="9" orientation="portrait" horizontalDpi="300" verticalDpi="300" r:id="rId4"/>
  <headerFooter alignWithMargins="0">
    <oddFooter>&amp;C&amp;"Arial,Regular"&amp;10 15/06/2022 18:04:29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36" t="s">
        <v>8</v>
      </c>
      <c r="B3" s="24" t="s">
        <v>119</v>
      </c>
      <c r="C3" s="24" t="s">
        <v>120</v>
      </c>
    </row>
    <row r="4" spans="1:3" x14ac:dyDescent="0.25">
      <c r="A4" s="37" t="s">
        <v>118</v>
      </c>
      <c r="B4" s="35">
        <v>4</v>
      </c>
      <c r="C4" s="38">
        <v>256810</v>
      </c>
    </row>
    <row r="5" spans="1:3" x14ac:dyDescent="0.25">
      <c r="A5" s="37" t="s">
        <v>98</v>
      </c>
      <c r="B5" s="35">
        <v>10</v>
      </c>
      <c r="C5" s="38">
        <v>1464576</v>
      </c>
    </row>
    <row r="6" spans="1:3" x14ac:dyDescent="0.25">
      <c r="A6" s="37" t="s">
        <v>9</v>
      </c>
      <c r="B6" s="35">
        <v>14</v>
      </c>
      <c r="C6" s="38">
        <v>1721386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A15"/>
  <sheetViews>
    <sheetView workbookViewId="0">
      <pane ySplit="1" topLeftCell="A2" activePane="bottomLeft" state="frozen"/>
      <selection pane="bottomLeft" activeCell="N2" sqref="N2:N5"/>
    </sheetView>
  </sheetViews>
  <sheetFormatPr baseColWidth="10" defaultRowHeight="15" x14ac:dyDescent="0.25"/>
  <sheetData>
    <row r="1" spans="1:53" ht="63" x14ac:dyDescent="0.25">
      <c r="A1" s="25" t="s">
        <v>28</v>
      </c>
      <c r="B1" s="25" t="s">
        <v>29</v>
      </c>
      <c r="C1" s="25" t="s">
        <v>30</v>
      </c>
      <c r="D1" s="25" t="s">
        <v>31</v>
      </c>
      <c r="E1" s="26" t="s">
        <v>1</v>
      </c>
      <c r="F1" s="26" t="s">
        <v>32</v>
      </c>
      <c r="G1" s="25" t="s">
        <v>33</v>
      </c>
      <c r="H1" s="25" t="s">
        <v>34</v>
      </c>
      <c r="I1" s="25" t="s">
        <v>35</v>
      </c>
      <c r="J1" s="25" t="s">
        <v>36</v>
      </c>
      <c r="K1" s="27" t="s">
        <v>37</v>
      </c>
      <c r="L1" s="27" t="s">
        <v>38</v>
      </c>
      <c r="M1" s="25" t="s">
        <v>39</v>
      </c>
      <c r="N1" s="28" t="s">
        <v>40</v>
      </c>
      <c r="O1" s="29" t="s">
        <v>41</v>
      </c>
      <c r="P1" s="30" t="s">
        <v>42</v>
      </c>
      <c r="Q1" s="28" t="s">
        <v>43</v>
      </c>
      <c r="R1" s="29" t="s">
        <v>44</v>
      </c>
      <c r="S1" s="29" t="s">
        <v>45</v>
      </c>
      <c r="T1" s="28" t="s">
        <v>46</v>
      </c>
      <c r="U1" s="28" t="s">
        <v>47</v>
      </c>
      <c r="V1" s="28" t="s">
        <v>48</v>
      </c>
      <c r="W1" s="28" t="s">
        <v>49</v>
      </c>
      <c r="X1" s="28" t="s">
        <v>50</v>
      </c>
      <c r="Y1" s="25" t="s">
        <v>51</v>
      </c>
      <c r="Z1" s="27" t="s">
        <v>52</v>
      </c>
      <c r="AA1" s="27" t="s">
        <v>53</v>
      </c>
      <c r="AB1" s="27" t="s">
        <v>54</v>
      </c>
      <c r="AC1" s="27" t="s">
        <v>55</v>
      </c>
      <c r="AD1" s="27" t="s">
        <v>56</v>
      </c>
      <c r="AE1" s="31" t="s">
        <v>57</v>
      </c>
      <c r="AF1" s="31" t="s">
        <v>58</v>
      </c>
      <c r="AG1" s="27" t="s">
        <v>59</v>
      </c>
      <c r="AH1" s="31" t="s">
        <v>60</v>
      </c>
      <c r="AI1" s="31" t="s">
        <v>61</v>
      </c>
      <c r="AJ1" s="26" t="s">
        <v>62</v>
      </c>
      <c r="AK1" s="26" t="s">
        <v>63</v>
      </c>
      <c r="AL1" s="31" t="s">
        <v>64</v>
      </c>
      <c r="AM1" s="25" t="s">
        <v>65</v>
      </c>
      <c r="AN1" s="25" t="s">
        <v>66</v>
      </c>
      <c r="AO1" s="26" t="s">
        <v>67</v>
      </c>
      <c r="AP1" s="25" t="s">
        <v>68</v>
      </c>
      <c r="AQ1" s="25" t="s">
        <v>69</v>
      </c>
      <c r="AR1" s="26" t="s">
        <v>70</v>
      </c>
      <c r="AS1" s="25" t="s">
        <v>71</v>
      </c>
      <c r="AT1" s="25" t="s">
        <v>72</v>
      </c>
      <c r="AU1" s="25" t="s">
        <v>73</v>
      </c>
      <c r="AV1" s="26" t="s">
        <v>74</v>
      </c>
      <c r="AW1" s="26" t="s">
        <v>75</v>
      </c>
      <c r="AX1" s="27" t="s">
        <v>76</v>
      </c>
      <c r="AY1" s="31" t="s">
        <v>77</v>
      </c>
      <c r="AZ1" s="26" t="s">
        <v>78</v>
      </c>
      <c r="BA1" s="25" t="s">
        <v>79</v>
      </c>
    </row>
    <row r="2" spans="1:53" x14ac:dyDescent="0.25">
      <c r="A2" s="32">
        <v>890980752</v>
      </c>
      <c r="B2" s="32" t="s">
        <v>80</v>
      </c>
      <c r="C2" s="32"/>
      <c r="D2" s="32">
        <v>65507</v>
      </c>
      <c r="E2" s="32" t="s">
        <v>81</v>
      </c>
      <c r="F2" s="32" t="s">
        <v>82</v>
      </c>
      <c r="G2" s="32" t="s">
        <v>83</v>
      </c>
      <c r="H2" s="32">
        <v>65507</v>
      </c>
      <c r="I2" s="32" t="s">
        <v>84</v>
      </c>
      <c r="J2" s="33">
        <v>42822</v>
      </c>
      <c r="K2" s="34">
        <v>156650</v>
      </c>
      <c r="L2" s="34">
        <v>156650</v>
      </c>
      <c r="M2" s="32" t="s">
        <v>85</v>
      </c>
      <c r="N2" s="32" t="s">
        <v>118</v>
      </c>
      <c r="O2" s="34">
        <v>0</v>
      </c>
      <c r="P2" s="32"/>
      <c r="Q2" s="32"/>
      <c r="R2" s="34">
        <v>0</v>
      </c>
      <c r="S2" s="34">
        <v>0</v>
      </c>
      <c r="T2" s="32"/>
      <c r="U2" s="32"/>
      <c r="V2" s="32"/>
      <c r="W2" s="32"/>
      <c r="X2" s="32"/>
      <c r="Y2" s="32" t="s">
        <v>86</v>
      </c>
      <c r="Z2" s="34">
        <v>156650</v>
      </c>
      <c r="AA2" s="34">
        <v>0</v>
      </c>
      <c r="AB2" s="34">
        <v>0</v>
      </c>
      <c r="AC2" s="34">
        <v>0</v>
      </c>
      <c r="AD2" s="34">
        <v>0</v>
      </c>
      <c r="AE2" s="34">
        <v>156650</v>
      </c>
      <c r="AF2" s="34">
        <v>0</v>
      </c>
      <c r="AG2" s="34">
        <v>0</v>
      </c>
      <c r="AH2" s="34">
        <v>0</v>
      </c>
      <c r="AI2" s="34">
        <v>0</v>
      </c>
      <c r="AJ2" s="32"/>
      <c r="AK2" s="32"/>
      <c r="AL2" s="34">
        <v>0</v>
      </c>
      <c r="AM2" s="32"/>
      <c r="AN2" s="32"/>
      <c r="AO2" s="32"/>
      <c r="AP2" s="33">
        <v>42822</v>
      </c>
      <c r="AQ2" s="32"/>
      <c r="AR2" s="32">
        <v>2</v>
      </c>
      <c r="AS2" s="32"/>
      <c r="AT2" s="32" t="s">
        <v>87</v>
      </c>
      <c r="AU2" s="32"/>
      <c r="AV2" s="32">
        <v>20211130</v>
      </c>
      <c r="AW2" s="32">
        <v>20211103</v>
      </c>
      <c r="AX2" s="34">
        <v>156650</v>
      </c>
      <c r="AY2" s="34">
        <v>156650</v>
      </c>
      <c r="AZ2" s="32"/>
      <c r="BA2" s="32" t="s">
        <v>84</v>
      </c>
    </row>
    <row r="3" spans="1:53" x14ac:dyDescent="0.25">
      <c r="A3" s="32">
        <v>890980752</v>
      </c>
      <c r="B3" s="32" t="s">
        <v>80</v>
      </c>
      <c r="C3" s="32"/>
      <c r="D3" s="32">
        <v>81810</v>
      </c>
      <c r="E3" s="32" t="s">
        <v>88</v>
      </c>
      <c r="F3" s="32" t="s">
        <v>89</v>
      </c>
      <c r="G3" s="32" t="s">
        <v>83</v>
      </c>
      <c r="H3" s="32">
        <v>81810</v>
      </c>
      <c r="I3" s="32" t="s">
        <v>84</v>
      </c>
      <c r="J3" s="33">
        <v>43376</v>
      </c>
      <c r="K3" s="34">
        <v>47160</v>
      </c>
      <c r="L3" s="34">
        <v>11460</v>
      </c>
      <c r="M3" s="32" t="s">
        <v>85</v>
      </c>
      <c r="N3" s="32" t="s">
        <v>118</v>
      </c>
      <c r="O3" s="34">
        <v>0</v>
      </c>
      <c r="P3" s="32"/>
      <c r="Q3" s="32"/>
      <c r="R3" s="34">
        <v>0</v>
      </c>
      <c r="S3" s="34">
        <v>0</v>
      </c>
      <c r="T3" s="32"/>
      <c r="U3" s="32"/>
      <c r="V3" s="32"/>
      <c r="W3" s="32"/>
      <c r="X3" s="32"/>
      <c r="Y3" s="32" t="s">
        <v>86</v>
      </c>
      <c r="Z3" s="34">
        <v>47160</v>
      </c>
      <c r="AA3" s="34">
        <v>0</v>
      </c>
      <c r="AB3" s="34">
        <v>0</v>
      </c>
      <c r="AC3" s="34">
        <v>0</v>
      </c>
      <c r="AD3" s="34">
        <v>35700</v>
      </c>
      <c r="AE3" s="34">
        <v>11460</v>
      </c>
      <c r="AF3" s="34">
        <v>0</v>
      </c>
      <c r="AG3" s="34">
        <v>0</v>
      </c>
      <c r="AH3" s="34">
        <v>0</v>
      </c>
      <c r="AI3" s="34">
        <v>0</v>
      </c>
      <c r="AJ3" s="32"/>
      <c r="AK3" s="32"/>
      <c r="AL3" s="34">
        <v>0</v>
      </c>
      <c r="AM3" s="32"/>
      <c r="AN3" s="32"/>
      <c r="AO3" s="32"/>
      <c r="AP3" s="33">
        <v>43376</v>
      </c>
      <c r="AQ3" s="32"/>
      <c r="AR3" s="32">
        <v>2</v>
      </c>
      <c r="AS3" s="32"/>
      <c r="AT3" s="32" t="s">
        <v>87</v>
      </c>
      <c r="AU3" s="32"/>
      <c r="AV3" s="32">
        <v>20220208</v>
      </c>
      <c r="AW3" s="32">
        <v>20220125</v>
      </c>
      <c r="AX3" s="34">
        <v>47160</v>
      </c>
      <c r="AY3" s="34">
        <v>11460</v>
      </c>
      <c r="AZ3" s="32" t="s">
        <v>90</v>
      </c>
      <c r="BA3" s="32" t="s">
        <v>84</v>
      </c>
    </row>
    <row r="4" spans="1:53" x14ac:dyDescent="0.25">
      <c r="A4" s="32">
        <v>890980752</v>
      </c>
      <c r="B4" s="32" t="s">
        <v>80</v>
      </c>
      <c r="C4" s="32"/>
      <c r="D4" s="32">
        <v>85048</v>
      </c>
      <c r="E4" s="32" t="s">
        <v>91</v>
      </c>
      <c r="F4" s="32" t="s">
        <v>92</v>
      </c>
      <c r="G4" s="32" t="s">
        <v>83</v>
      </c>
      <c r="H4" s="32">
        <v>85048</v>
      </c>
      <c r="I4" s="32" t="s">
        <v>84</v>
      </c>
      <c r="J4" s="33">
        <v>43451</v>
      </c>
      <c r="K4" s="34">
        <v>4700</v>
      </c>
      <c r="L4" s="34">
        <v>4700</v>
      </c>
      <c r="M4" s="32" t="s">
        <v>85</v>
      </c>
      <c r="N4" s="32" t="s">
        <v>118</v>
      </c>
      <c r="O4" s="34">
        <v>0</v>
      </c>
      <c r="P4" s="32"/>
      <c r="Q4" s="32"/>
      <c r="R4" s="34">
        <v>0</v>
      </c>
      <c r="S4" s="34">
        <v>0</v>
      </c>
      <c r="T4" s="32"/>
      <c r="U4" s="32"/>
      <c r="V4" s="32"/>
      <c r="W4" s="32"/>
      <c r="X4" s="32"/>
      <c r="Y4" s="32" t="s">
        <v>86</v>
      </c>
      <c r="Z4" s="34">
        <v>4700</v>
      </c>
      <c r="AA4" s="34">
        <v>0</v>
      </c>
      <c r="AB4" s="34">
        <v>0</v>
      </c>
      <c r="AC4" s="34">
        <v>0</v>
      </c>
      <c r="AD4" s="34">
        <v>0</v>
      </c>
      <c r="AE4" s="34">
        <v>4700</v>
      </c>
      <c r="AF4" s="34">
        <v>0</v>
      </c>
      <c r="AG4" s="34">
        <v>0</v>
      </c>
      <c r="AH4" s="34">
        <v>0</v>
      </c>
      <c r="AI4" s="34">
        <v>0</v>
      </c>
      <c r="AJ4" s="32"/>
      <c r="AK4" s="32"/>
      <c r="AL4" s="34">
        <v>0</v>
      </c>
      <c r="AM4" s="32"/>
      <c r="AN4" s="32"/>
      <c r="AO4" s="32"/>
      <c r="AP4" s="33">
        <v>43451</v>
      </c>
      <c r="AQ4" s="32"/>
      <c r="AR4" s="32">
        <v>2</v>
      </c>
      <c r="AS4" s="32"/>
      <c r="AT4" s="32" t="s">
        <v>87</v>
      </c>
      <c r="AU4" s="32"/>
      <c r="AV4" s="32">
        <v>20230228</v>
      </c>
      <c r="AW4" s="32">
        <v>20230216</v>
      </c>
      <c r="AX4" s="34">
        <v>4700</v>
      </c>
      <c r="AY4" s="34">
        <v>4700</v>
      </c>
      <c r="AZ4" s="32"/>
      <c r="BA4" s="32" t="s">
        <v>84</v>
      </c>
    </row>
    <row r="5" spans="1:53" x14ac:dyDescent="0.25">
      <c r="A5" s="32">
        <v>890980752</v>
      </c>
      <c r="B5" s="32" t="s">
        <v>80</v>
      </c>
      <c r="C5" s="32"/>
      <c r="D5" s="32">
        <v>100931</v>
      </c>
      <c r="E5" s="32" t="s">
        <v>93</v>
      </c>
      <c r="F5" s="32" t="s">
        <v>94</v>
      </c>
      <c r="G5" s="32" t="s">
        <v>83</v>
      </c>
      <c r="H5" s="32">
        <v>100931</v>
      </c>
      <c r="I5" s="32" t="s">
        <v>84</v>
      </c>
      <c r="J5" s="33">
        <v>43889</v>
      </c>
      <c r="K5" s="34">
        <v>84000</v>
      </c>
      <c r="L5" s="34">
        <v>84000</v>
      </c>
      <c r="M5" s="32" t="s">
        <v>85</v>
      </c>
      <c r="N5" s="32" t="s">
        <v>118</v>
      </c>
      <c r="O5" s="34">
        <v>0</v>
      </c>
      <c r="P5" s="32"/>
      <c r="Q5" s="32"/>
      <c r="R5" s="34">
        <v>0</v>
      </c>
      <c r="S5" s="34">
        <v>0</v>
      </c>
      <c r="T5" s="32"/>
      <c r="U5" s="32"/>
      <c r="V5" s="32"/>
      <c r="W5" s="32"/>
      <c r="X5" s="32"/>
      <c r="Y5" s="32" t="s">
        <v>86</v>
      </c>
      <c r="Z5" s="34">
        <v>84000</v>
      </c>
      <c r="AA5" s="34">
        <v>0</v>
      </c>
      <c r="AB5" s="34">
        <v>0</v>
      </c>
      <c r="AC5" s="34">
        <v>0</v>
      </c>
      <c r="AD5" s="34">
        <v>0</v>
      </c>
      <c r="AE5" s="34">
        <v>84000</v>
      </c>
      <c r="AF5" s="34">
        <v>0</v>
      </c>
      <c r="AG5" s="34">
        <v>0</v>
      </c>
      <c r="AH5" s="34">
        <v>0</v>
      </c>
      <c r="AI5" s="34">
        <v>0</v>
      </c>
      <c r="AJ5" s="32"/>
      <c r="AK5" s="32"/>
      <c r="AL5" s="34">
        <v>0</v>
      </c>
      <c r="AM5" s="32"/>
      <c r="AN5" s="32"/>
      <c r="AO5" s="32"/>
      <c r="AP5" s="33">
        <v>43889</v>
      </c>
      <c r="AQ5" s="32"/>
      <c r="AR5" s="32">
        <v>2</v>
      </c>
      <c r="AS5" s="32"/>
      <c r="AT5" s="32" t="s">
        <v>87</v>
      </c>
      <c r="AU5" s="32"/>
      <c r="AV5" s="32">
        <v>20230228</v>
      </c>
      <c r="AW5" s="32">
        <v>20230216</v>
      </c>
      <c r="AX5" s="34">
        <v>84000</v>
      </c>
      <c r="AY5" s="34">
        <v>84000</v>
      </c>
      <c r="AZ5" s="32"/>
      <c r="BA5" s="32" t="s">
        <v>84</v>
      </c>
    </row>
    <row r="6" spans="1:53" hidden="1" x14ac:dyDescent="0.25">
      <c r="A6" s="32">
        <v>890980752</v>
      </c>
      <c r="B6" s="32" t="s">
        <v>80</v>
      </c>
      <c r="C6" s="32"/>
      <c r="D6" s="32">
        <v>55677</v>
      </c>
      <c r="E6" s="32" t="s">
        <v>95</v>
      </c>
      <c r="F6" s="32" t="s">
        <v>96</v>
      </c>
      <c r="G6" s="32" t="s">
        <v>84</v>
      </c>
      <c r="H6" s="32" t="s">
        <v>84</v>
      </c>
      <c r="I6" s="32" t="s">
        <v>84</v>
      </c>
      <c r="J6" s="33">
        <v>42460</v>
      </c>
      <c r="K6" s="34">
        <v>333098</v>
      </c>
      <c r="L6" s="34">
        <v>333098</v>
      </c>
      <c r="M6" s="32" t="s">
        <v>97</v>
      </c>
      <c r="N6" s="32" t="s">
        <v>98</v>
      </c>
      <c r="O6" s="34">
        <v>0</v>
      </c>
      <c r="P6" s="32"/>
      <c r="Q6" s="32"/>
      <c r="R6" s="34">
        <v>0</v>
      </c>
      <c r="S6" s="34">
        <v>0</v>
      </c>
      <c r="T6" s="32"/>
      <c r="U6" s="32"/>
      <c r="V6" s="32"/>
      <c r="W6" s="32"/>
      <c r="X6" s="32"/>
      <c r="Y6" s="32" t="s">
        <v>99</v>
      </c>
      <c r="Z6" s="34">
        <v>0</v>
      </c>
      <c r="AA6" s="34">
        <v>0</v>
      </c>
      <c r="AB6" s="34">
        <v>0</v>
      </c>
      <c r="AC6" s="34">
        <v>0</v>
      </c>
      <c r="AD6" s="34">
        <v>0</v>
      </c>
      <c r="AE6" s="34">
        <v>0</v>
      </c>
      <c r="AF6" s="34">
        <v>0</v>
      </c>
      <c r="AG6" s="34">
        <v>0</v>
      </c>
      <c r="AH6" s="34">
        <v>0</v>
      </c>
      <c r="AI6" s="34">
        <v>0</v>
      </c>
      <c r="AJ6" s="32"/>
      <c r="AK6" s="32"/>
      <c r="AL6" s="34">
        <v>0</v>
      </c>
      <c r="AM6" s="32"/>
      <c r="AN6" s="32"/>
      <c r="AO6" s="32"/>
      <c r="AP6" s="33">
        <v>42460</v>
      </c>
      <c r="AQ6" s="32"/>
      <c r="AR6" s="32"/>
      <c r="AS6" s="32"/>
      <c r="AT6" s="32" t="s">
        <v>87</v>
      </c>
      <c r="AU6" s="32"/>
      <c r="AV6" s="32"/>
      <c r="AW6" s="32"/>
      <c r="AX6" s="34">
        <v>0</v>
      </c>
      <c r="AY6" s="34">
        <v>0</v>
      </c>
      <c r="AZ6" s="32"/>
      <c r="BA6" s="32" t="s">
        <v>84</v>
      </c>
    </row>
    <row r="7" spans="1:53" hidden="1" x14ac:dyDescent="0.25">
      <c r="A7" s="32">
        <v>890980752</v>
      </c>
      <c r="B7" s="32" t="s">
        <v>80</v>
      </c>
      <c r="C7" s="32"/>
      <c r="D7" s="32">
        <v>107603</v>
      </c>
      <c r="E7" s="32" t="s">
        <v>100</v>
      </c>
      <c r="F7" s="32" t="s">
        <v>101</v>
      </c>
      <c r="G7" s="32" t="s">
        <v>84</v>
      </c>
      <c r="H7" s="32" t="s">
        <v>84</v>
      </c>
      <c r="I7" s="32" t="s">
        <v>84</v>
      </c>
      <c r="J7" s="33">
        <v>44075</v>
      </c>
      <c r="K7" s="34">
        <v>15900</v>
      </c>
      <c r="L7" s="34">
        <v>15900</v>
      </c>
      <c r="M7" s="32" t="s">
        <v>97</v>
      </c>
      <c r="N7" s="32" t="s">
        <v>98</v>
      </c>
      <c r="O7" s="34">
        <v>0</v>
      </c>
      <c r="P7" s="32"/>
      <c r="Q7" s="32"/>
      <c r="R7" s="34">
        <v>0</v>
      </c>
      <c r="S7" s="34">
        <v>0</v>
      </c>
      <c r="T7" s="32"/>
      <c r="U7" s="32"/>
      <c r="V7" s="32"/>
      <c r="W7" s="32"/>
      <c r="X7" s="32"/>
      <c r="Y7" s="32" t="s">
        <v>99</v>
      </c>
      <c r="Z7" s="34">
        <v>0</v>
      </c>
      <c r="AA7" s="34">
        <v>0</v>
      </c>
      <c r="AB7" s="34">
        <v>0</v>
      </c>
      <c r="AC7" s="34">
        <v>0</v>
      </c>
      <c r="AD7" s="34">
        <v>0</v>
      </c>
      <c r="AE7" s="34">
        <v>0</v>
      </c>
      <c r="AF7" s="34">
        <v>0</v>
      </c>
      <c r="AG7" s="34">
        <v>0</v>
      </c>
      <c r="AH7" s="34">
        <v>0</v>
      </c>
      <c r="AI7" s="34">
        <v>0</v>
      </c>
      <c r="AJ7" s="32"/>
      <c r="AK7" s="32"/>
      <c r="AL7" s="34">
        <v>0</v>
      </c>
      <c r="AM7" s="32"/>
      <c r="AN7" s="32"/>
      <c r="AO7" s="32"/>
      <c r="AP7" s="33">
        <v>44075</v>
      </c>
      <c r="AQ7" s="32"/>
      <c r="AR7" s="32"/>
      <c r="AS7" s="32"/>
      <c r="AT7" s="32" t="s">
        <v>87</v>
      </c>
      <c r="AU7" s="32"/>
      <c r="AV7" s="32"/>
      <c r="AW7" s="32"/>
      <c r="AX7" s="34">
        <v>0</v>
      </c>
      <c r="AY7" s="34">
        <v>0</v>
      </c>
      <c r="AZ7" s="32"/>
      <c r="BA7" s="32" t="s">
        <v>84</v>
      </c>
    </row>
    <row r="8" spans="1:53" hidden="1" x14ac:dyDescent="0.25">
      <c r="A8" s="32">
        <v>890980752</v>
      </c>
      <c r="B8" s="32" t="s">
        <v>80</v>
      </c>
      <c r="C8" s="32" t="s">
        <v>24</v>
      </c>
      <c r="D8" s="32">
        <v>110079</v>
      </c>
      <c r="E8" s="32" t="s">
        <v>102</v>
      </c>
      <c r="F8" s="32" t="s">
        <v>103</v>
      </c>
      <c r="G8" s="32" t="s">
        <v>84</v>
      </c>
      <c r="H8" s="32" t="s">
        <v>84</v>
      </c>
      <c r="I8" s="32" t="s">
        <v>84</v>
      </c>
      <c r="J8" s="33">
        <v>44110</v>
      </c>
      <c r="K8" s="34">
        <v>56197</v>
      </c>
      <c r="L8" s="34">
        <v>56197</v>
      </c>
      <c r="M8" s="32" t="s">
        <v>97</v>
      </c>
      <c r="N8" s="32" t="s">
        <v>98</v>
      </c>
      <c r="O8" s="34">
        <v>0</v>
      </c>
      <c r="P8" s="32"/>
      <c r="Q8" s="32"/>
      <c r="R8" s="34">
        <v>0</v>
      </c>
      <c r="S8" s="34">
        <v>0</v>
      </c>
      <c r="T8" s="32"/>
      <c r="U8" s="32"/>
      <c r="V8" s="32"/>
      <c r="W8" s="32"/>
      <c r="X8" s="32"/>
      <c r="Y8" s="32" t="s">
        <v>99</v>
      </c>
      <c r="Z8" s="34">
        <v>0</v>
      </c>
      <c r="AA8" s="34">
        <v>0</v>
      </c>
      <c r="AB8" s="34">
        <v>0</v>
      </c>
      <c r="AC8" s="34">
        <v>0</v>
      </c>
      <c r="AD8" s="34">
        <v>0</v>
      </c>
      <c r="AE8" s="34">
        <v>0</v>
      </c>
      <c r="AF8" s="34">
        <v>0</v>
      </c>
      <c r="AG8" s="34">
        <v>0</v>
      </c>
      <c r="AH8" s="34">
        <v>0</v>
      </c>
      <c r="AI8" s="34">
        <v>0</v>
      </c>
      <c r="AJ8" s="32"/>
      <c r="AK8" s="32"/>
      <c r="AL8" s="34">
        <v>0</v>
      </c>
      <c r="AM8" s="32"/>
      <c r="AN8" s="32"/>
      <c r="AO8" s="32"/>
      <c r="AP8" s="33">
        <v>44110</v>
      </c>
      <c r="AQ8" s="32"/>
      <c r="AR8" s="32"/>
      <c r="AS8" s="32"/>
      <c r="AT8" s="32" t="s">
        <v>87</v>
      </c>
      <c r="AU8" s="32"/>
      <c r="AV8" s="32"/>
      <c r="AW8" s="32"/>
      <c r="AX8" s="34">
        <v>0</v>
      </c>
      <c r="AY8" s="34">
        <v>0</v>
      </c>
      <c r="AZ8" s="32"/>
      <c r="BA8" s="32" t="s">
        <v>84</v>
      </c>
    </row>
    <row r="9" spans="1:53" hidden="1" x14ac:dyDescent="0.25">
      <c r="A9" s="32">
        <v>890980752</v>
      </c>
      <c r="B9" s="32" t="s">
        <v>80</v>
      </c>
      <c r="C9" s="32" t="s">
        <v>24</v>
      </c>
      <c r="D9" s="32">
        <v>115962</v>
      </c>
      <c r="E9" s="32" t="s">
        <v>104</v>
      </c>
      <c r="F9" s="32" t="s">
        <v>105</v>
      </c>
      <c r="G9" s="32" t="s">
        <v>84</v>
      </c>
      <c r="H9" s="32" t="s">
        <v>84</v>
      </c>
      <c r="I9" s="32" t="s">
        <v>84</v>
      </c>
      <c r="J9" s="33">
        <v>44148</v>
      </c>
      <c r="K9" s="34">
        <v>76260</v>
      </c>
      <c r="L9" s="34">
        <v>76260</v>
      </c>
      <c r="M9" s="32" t="s">
        <v>97</v>
      </c>
      <c r="N9" s="32" t="s">
        <v>98</v>
      </c>
      <c r="O9" s="34">
        <v>0</v>
      </c>
      <c r="P9" s="32"/>
      <c r="Q9" s="32"/>
      <c r="R9" s="34">
        <v>0</v>
      </c>
      <c r="S9" s="34">
        <v>0</v>
      </c>
      <c r="T9" s="32"/>
      <c r="U9" s="32"/>
      <c r="V9" s="32"/>
      <c r="W9" s="32"/>
      <c r="X9" s="32"/>
      <c r="Y9" s="32" t="s">
        <v>99</v>
      </c>
      <c r="Z9" s="34">
        <v>0</v>
      </c>
      <c r="AA9" s="34">
        <v>0</v>
      </c>
      <c r="AB9" s="34">
        <v>0</v>
      </c>
      <c r="AC9" s="34">
        <v>0</v>
      </c>
      <c r="AD9" s="34">
        <v>0</v>
      </c>
      <c r="AE9" s="34">
        <v>0</v>
      </c>
      <c r="AF9" s="34">
        <v>0</v>
      </c>
      <c r="AG9" s="34">
        <v>0</v>
      </c>
      <c r="AH9" s="34">
        <v>0</v>
      </c>
      <c r="AI9" s="34">
        <v>0</v>
      </c>
      <c r="AJ9" s="32"/>
      <c r="AK9" s="32"/>
      <c r="AL9" s="34">
        <v>0</v>
      </c>
      <c r="AM9" s="32"/>
      <c r="AN9" s="32"/>
      <c r="AO9" s="32"/>
      <c r="AP9" s="33">
        <v>44148</v>
      </c>
      <c r="AQ9" s="32"/>
      <c r="AR9" s="32"/>
      <c r="AS9" s="32"/>
      <c r="AT9" s="32" t="s">
        <v>87</v>
      </c>
      <c r="AU9" s="32"/>
      <c r="AV9" s="32"/>
      <c r="AW9" s="32"/>
      <c r="AX9" s="34">
        <v>0</v>
      </c>
      <c r="AY9" s="34">
        <v>0</v>
      </c>
      <c r="AZ9" s="32"/>
      <c r="BA9" s="32" t="s">
        <v>84</v>
      </c>
    </row>
    <row r="10" spans="1:53" hidden="1" x14ac:dyDescent="0.25">
      <c r="A10" s="32">
        <v>890980752</v>
      </c>
      <c r="B10" s="32" t="s">
        <v>80</v>
      </c>
      <c r="C10" s="32" t="s">
        <v>24</v>
      </c>
      <c r="D10" s="32">
        <v>221968</v>
      </c>
      <c r="E10" s="32" t="s">
        <v>106</v>
      </c>
      <c r="F10" s="32" t="s">
        <v>107</v>
      </c>
      <c r="G10" s="32" t="s">
        <v>84</v>
      </c>
      <c r="H10" s="32" t="s">
        <v>84</v>
      </c>
      <c r="I10" s="32" t="s">
        <v>84</v>
      </c>
      <c r="J10" s="33">
        <v>44678</v>
      </c>
      <c r="K10" s="34">
        <v>332959</v>
      </c>
      <c r="L10" s="34">
        <v>332959</v>
      </c>
      <c r="M10" s="32" t="s">
        <v>97</v>
      </c>
      <c r="N10" s="32" t="s">
        <v>98</v>
      </c>
      <c r="O10" s="34">
        <v>0</v>
      </c>
      <c r="P10" s="32"/>
      <c r="Q10" s="32"/>
      <c r="R10" s="34">
        <v>0</v>
      </c>
      <c r="S10" s="34">
        <v>0</v>
      </c>
      <c r="T10" s="32"/>
      <c r="U10" s="32"/>
      <c r="V10" s="32"/>
      <c r="W10" s="32"/>
      <c r="X10" s="32"/>
      <c r="Y10" s="32" t="s">
        <v>99</v>
      </c>
      <c r="Z10" s="34">
        <v>0</v>
      </c>
      <c r="AA10" s="34">
        <v>0</v>
      </c>
      <c r="AB10" s="34">
        <v>0</v>
      </c>
      <c r="AC10" s="34">
        <v>0</v>
      </c>
      <c r="AD10" s="34">
        <v>0</v>
      </c>
      <c r="AE10" s="34">
        <v>0</v>
      </c>
      <c r="AF10" s="34">
        <v>0</v>
      </c>
      <c r="AG10" s="34">
        <v>0</v>
      </c>
      <c r="AH10" s="34">
        <v>0</v>
      </c>
      <c r="AI10" s="34">
        <v>0</v>
      </c>
      <c r="AJ10" s="32"/>
      <c r="AK10" s="32"/>
      <c r="AL10" s="34">
        <v>0</v>
      </c>
      <c r="AM10" s="32"/>
      <c r="AN10" s="32"/>
      <c r="AO10" s="32"/>
      <c r="AP10" s="33">
        <v>44678</v>
      </c>
      <c r="AQ10" s="32"/>
      <c r="AR10" s="32"/>
      <c r="AS10" s="32"/>
      <c r="AT10" s="32" t="s">
        <v>87</v>
      </c>
      <c r="AU10" s="32"/>
      <c r="AV10" s="32"/>
      <c r="AW10" s="32"/>
      <c r="AX10" s="34">
        <v>0</v>
      </c>
      <c r="AY10" s="34">
        <v>0</v>
      </c>
      <c r="AZ10" s="32"/>
      <c r="BA10" s="32" t="s">
        <v>84</v>
      </c>
    </row>
    <row r="11" spans="1:53" hidden="1" x14ac:dyDescent="0.25">
      <c r="A11" s="32">
        <v>890980752</v>
      </c>
      <c r="B11" s="32" t="s">
        <v>80</v>
      </c>
      <c r="C11" s="32" t="s">
        <v>24</v>
      </c>
      <c r="D11" s="32">
        <v>221975</v>
      </c>
      <c r="E11" s="32" t="s">
        <v>108</v>
      </c>
      <c r="F11" s="32" t="s">
        <v>109</v>
      </c>
      <c r="G11" s="32" t="s">
        <v>84</v>
      </c>
      <c r="H11" s="32" t="s">
        <v>84</v>
      </c>
      <c r="I11" s="32" t="s">
        <v>84</v>
      </c>
      <c r="J11" s="33">
        <v>44678</v>
      </c>
      <c r="K11" s="34">
        <v>81387</v>
      </c>
      <c r="L11" s="34">
        <v>81387</v>
      </c>
      <c r="M11" s="32" t="s">
        <v>97</v>
      </c>
      <c r="N11" s="32" t="s">
        <v>98</v>
      </c>
      <c r="O11" s="34">
        <v>0</v>
      </c>
      <c r="P11" s="32"/>
      <c r="Q11" s="32"/>
      <c r="R11" s="34">
        <v>0</v>
      </c>
      <c r="S11" s="34">
        <v>0</v>
      </c>
      <c r="T11" s="32"/>
      <c r="U11" s="32"/>
      <c r="V11" s="32"/>
      <c r="W11" s="32"/>
      <c r="X11" s="32"/>
      <c r="Y11" s="32" t="s">
        <v>99</v>
      </c>
      <c r="Z11" s="34">
        <v>0</v>
      </c>
      <c r="AA11" s="34">
        <v>0</v>
      </c>
      <c r="AB11" s="34">
        <v>0</v>
      </c>
      <c r="AC11" s="34">
        <v>0</v>
      </c>
      <c r="AD11" s="34">
        <v>0</v>
      </c>
      <c r="AE11" s="34">
        <v>0</v>
      </c>
      <c r="AF11" s="34">
        <v>0</v>
      </c>
      <c r="AG11" s="34">
        <v>0</v>
      </c>
      <c r="AH11" s="34">
        <v>0</v>
      </c>
      <c r="AI11" s="34">
        <v>0</v>
      </c>
      <c r="AJ11" s="32"/>
      <c r="AK11" s="32"/>
      <c r="AL11" s="34">
        <v>0</v>
      </c>
      <c r="AM11" s="32"/>
      <c r="AN11" s="32"/>
      <c r="AO11" s="32"/>
      <c r="AP11" s="33">
        <v>44678</v>
      </c>
      <c r="AQ11" s="32"/>
      <c r="AR11" s="32"/>
      <c r="AS11" s="32"/>
      <c r="AT11" s="32" t="s">
        <v>87</v>
      </c>
      <c r="AU11" s="32"/>
      <c r="AV11" s="32"/>
      <c r="AW11" s="32"/>
      <c r="AX11" s="34">
        <v>0</v>
      </c>
      <c r="AY11" s="34">
        <v>0</v>
      </c>
      <c r="AZ11" s="32"/>
      <c r="BA11" s="32" t="s">
        <v>84</v>
      </c>
    </row>
    <row r="12" spans="1:53" hidden="1" x14ac:dyDescent="0.25">
      <c r="A12" s="32">
        <v>890980752</v>
      </c>
      <c r="B12" s="32" t="s">
        <v>80</v>
      </c>
      <c r="C12" s="32" t="s">
        <v>24</v>
      </c>
      <c r="D12" s="32">
        <v>243193</v>
      </c>
      <c r="E12" s="32" t="s">
        <v>110</v>
      </c>
      <c r="F12" s="32" t="s">
        <v>111</v>
      </c>
      <c r="G12" s="32" t="s">
        <v>84</v>
      </c>
      <c r="H12" s="32" t="s">
        <v>84</v>
      </c>
      <c r="I12" s="32" t="s">
        <v>84</v>
      </c>
      <c r="J12" s="33">
        <v>44802</v>
      </c>
      <c r="K12" s="34">
        <v>248717</v>
      </c>
      <c r="L12" s="34">
        <v>248717</v>
      </c>
      <c r="M12" s="32" t="s">
        <v>97</v>
      </c>
      <c r="N12" s="32" t="s">
        <v>98</v>
      </c>
      <c r="O12" s="34">
        <v>0</v>
      </c>
      <c r="P12" s="32"/>
      <c r="Q12" s="32"/>
      <c r="R12" s="34">
        <v>0</v>
      </c>
      <c r="S12" s="34">
        <v>0</v>
      </c>
      <c r="T12" s="32"/>
      <c r="U12" s="32"/>
      <c r="V12" s="32"/>
      <c r="W12" s="32"/>
      <c r="X12" s="32"/>
      <c r="Y12" s="32" t="s">
        <v>99</v>
      </c>
      <c r="Z12" s="34">
        <v>0</v>
      </c>
      <c r="AA12" s="34">
        <v>0</v>
      </c>
      <c r="AB12" s="34">
        <v>0</v>
      </c>
      <c r="AC12" s="34">
        <v>0</v>
      </c>
      <c r="AD12" s="34">
        <v>0</v>
      </c>
      <c r="AE12" s="34">
        <v>0</v>
      </c>
      <c r="AF12" s="34">
        <v>0</v>
      </c>
      <c r="AG12" s="34">
        <v>0</v>
      </c>
      <c r="AH12" s="34">
        <v>0</v>
      </c>
      <c r="AI12" s="34">
        <v>0</v>
      </c>
      <c r="AJ12" s="32"/>
      <c r="AK12" s="32"/>
      <c r="AL12" s="34">
        <v>0</v>
      </c>
      <c r="AM12" s="32"/>
      <c r="AN12" s="32"/>
      <c r="AO12" s="32"/>
      <c r="AP12" s="33">
        <v>44802</v>
      </c>
      <c r="AQ12" s="32"/>
      <c r="AR12" s="32"/>
      <c r="AS12" s="32"/>
      <c r="AT12" s="32" t="s">
        <v>87</v>
      </c>
      <c r="AU12" s="32"/>
      <c r="AV12" s="32"/>
      <c r="AW12" s="32"/>
      <c r="AX12" s="34">
        <v>0</v>
      </c>
      <c r="AY12" s="34">
        <v>0</v>
      </c>
      <c r="AZ12" s="32"/>
      <c r="BA12" s="32" t="s">
        <v>84</v>
      </c>
    </row>
    <row r="13" spans="1:53" hidden="1" x14ac:dyDescent="0.25">
      <c r="A13" s="32">
        <v>890980752</v>
      </c>
      <c r="B13" s="32" t="s">
        <v>80</v>
      </c>
      <c r="C13" s="32" t="s">
        <v>24</v>
      </c>
      <c r="D13" s="32">
        <v>264631</v>
      </c>
      <c r="E13" s="32" t="s">
        <v>112</v>
      </c>
      <c r="F13" s="32" t="s">
        <v>113</v>
      </c>
      <c r="G13" s="32" t="s">
        <v>84</v>
      </c>
      <c r="H13" s="32" t="s">
        <v>84</v>
      </c>
      <c r="I13" s="32" t="s">
        <v>84</v>
      </c>
      <c r="J13" s="33">
        <v>44925</v>
      </c>
      <c r="K13" s="34">
        <v>219200</v>
      </c>
      <c r="L13" s="34">
        <v>219200</v>
      </c>
      <c r="M13" s="32" t="s">
        <v>97</v>
      </c>
      <c r="N13" s="32" t="s">
        <v>98</v>
      </c>
      <c r="O13" s="34">
        <v>0</v>
      </c>
      <c r="P13" s="32"/>
      <c r="Q13" s="32"/>
      <c r="R13" s="34">
        <v>0</v>
      </c>
      <c r="S13" s="34">
        <v>0</v>
      </c>
      <c r="T13" s="32"/>
      <c r="U13" s="32"/>
      <c r="V13" s="32"/>
      <c r="W13" s="32"/>
      <c r="X13" s="32"/>
      <c r="Y13" s="32" t="s">
        <v>99</v>
      </c>
      <c r="Z13" s="34">
        <v>0</v>
      </c>
      <c r="AA13" s="34">
        <v>0</v>
      </c>
      <c r="AB13" s="34">
        <v>0</v>
      </c>
      <c r="AC13" s="34">
        <v>0</v>
      </c>
      <c r="AD13" s="34">
        <v>0</v>
      </c>
      <c r="AE13" s="34">
        <v>0</v>
      </c>
      <c r="AF13" s="34">
        <v>0</v>
      </c>
      <c r="AG13" s="34">
        <v>0</v>
      </c>
      <c r="AH13" s="34">
        <v>0</v>
      </c>
      <c r="AI13" s="34">
        <v>0</v>
      </c>
      <c r="AJ13" s="32"/>
      <c r="AK13" s="32"/>
      <c r="AL13" s="34">
        <v>0</v>
      </c>
      <c r="AM13" s="32"/>
      <c r="AN13" s="32"/>
      <c r="AO13" s="32"/>
      <c r="AP13" s="33">
        <v>44925</v>
      </c>
      <c r="AQ13" s="32"/>
      <c r="AR13" s="32"/>
      <c r="AS13" s="32"/>
      <c r="AT13" s="32" t="s">
        <v>87</v>
      </c>
      <c r="AU13" s="32"/>
      <c r="AV13" s="32"/>
      <c r="AW13" s="32"/>
      <c r="AX13" s="34">
        <v>0</v>
      </c>
      <c r="AY13" s="34">
        <v>0</v>
      </c>
      <c r="AZ13" s="32"/>
      <c r="BA13" s="32" t="s">
        <v>84</v>
      </c>
    </row>
    <row r="14" spans="1:53" hidden="1" x14ac:dyDescent="0.25">
      <c r="A14" s="32">
        <v>890980752</v>
      </c>
      <c r="B14" s="32" t="s">
        <v>80</v>
      </c>
      <c r="C14" s="32" t="s">
        <v>24</v>
      </c>
      <c r="D14" s="32">
        <v>270334</v>
      </c>
      <c r="E14" s="32" t="s">
        <v>114</v>
      </c>
      <c r="F14" s="32" t="s">
        <v>115</v>
      </c>
      <c r="G14" s="32" t="s">
        <v>84</v>
      </c>
      <c r="H14" s="32" t="s">
        <v>84</v>
      </c>
      <c r="I14" s="32" t="s">
        <v>84</v>
      </c>
      <c r="J14" s="33">
        <v>44957</v>
      </c>
      <c r="K14" s="34">
        <v>93858</v>
      </c>
      <c r="L14" s="34">
        <v>93858</v>
      </c>
      <c r="M14" s="32" t="s">
        <v>97</v>
      </c>
      <c r="N14" s="32" t="s">
        <v>98</v>
      </c>
      <c r="O14" s="34">
        <v>0</v>
      </c>
      <c r="P14" s="32"/>
      <c r="Q14" s="32"/>
      <c r="R14" s="34">
        <v>0</v>
      </c>
      <c r="S14" s="34">
        <v>0</v>
      </c>
      <c r="T14" s="32"/>
      <c r="U14" s="32"/>
      <c r="V14" s="32"/>
      <c r="W14" s="32"/>
      <c r="X14" s="32"/>
      <c r="Y14" s="32" t="s">
        <v>99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2"/>
      <c r="AK14" s="32"/>
      <c r="AL14" s="34">
        <v>0</v>
      </c>
      <c r="AM14" s="32"/>
      <c r="AN14" s="32"/>
      <c r="AO14" s="32"/>
      <c r="AP14" s="33">
        <v>44957</v>
      </c>
      <c r="AQ14" s="32"/>
      <c r="AR14" s="32"/>
      <c r="AS14" s="32"/>
      <c r="AT14" s="32" t="s">
        <v>87</v>
      </c>
      <c r="AU14" s="32"/>
      <c r="AV14" s="32"/>
      <c r="AW14" s="32"/>
      <c r="AX14" s="34">
        <v>0</v>
      </c>
      <c r="AY14" s="34">
        <v>0</v>
      </c>
      <c r="AZ14" s="32"/>
      <c r="BA14" s="32" t="s">
        <v>84</v>
      </c>
    </row>
    <row r="15" spans="1:53" hidden="1" x14ac:dyDescent="0.25">
      <c r="A15" s="32">
        <v>890980752</v>
      </c>
      <c r="B15" s="32" t="s">
        <v>80</v>
      </c>
      <c r="C15" s="32" t="s">
        <v>24</v>
      </c>
      <c r="D15" s="32">
        <v>273586</v>
      </c>
      <c r="E15" s="32" t="s">
        <v>116</v>
      </c>
      <c r="F15" s="32" t="s">
        <v>117</v>
      </c>
      <c r="G15" s="32" t="s">
        <v>84</v>
      </c>
      <c r="H15" s="32" t="s">
        <v>84</v>
      </c>
      <c r="I15" s="32" t="s">
        <v>84</v>
      </c>
      <c r="J15" s="33">
        <v>44973</v>
      </c>
      <c r="K15" s="34">
        <v>7000</v>
      </c>
      <c r="L15" s="34">
        <v>7000</v>
      </c>
      <c r="M15" s="32" t="s">
        <v>97</v>
      </c>
      <c r="N15" s="32" t="s">
        <v>98</v>
      </c>
      <c r="O15" s="34">
        <v>0</v>
      </c>
      <c r="P15" s="32"/>
      <c r="Q15" s="32"/>
      <c r="R15" s="34">
        <v>0</v>
      </c>
      <c r="S15" s="34">
        <v>0</v>
      </c>
      <c r="T15" s="32"/>
      <c r="U15" s="32"/>
      <c r="V15" s="32"/>
      <c r="W15" s="32"/>
      <c r="X15" s="32"/>
      <c r="Y15" s="32" t="s">
        <v>99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2"/>
      <c r="AK15" s="32"/>
      <c r="AL15" s="34">
        <v>0</v>
      </c>
      <c r="AM15" s="32"/>
      <c r="AN15" s="32"/>
      <c r="AO15" s="32"/>
      <c r="AP15" s="33">
        <v>44973</v>
      </c>
      <c r="AQ15" s="32"/>
      <c r="AR15" s="32"/>
      <c r="AS15" s="32"/>
      <c r="AT15" s="32" t="s">
        <v>87</v>
      </c>
      <c r="AU15" s="32"/>
      <c r="AV15" s="32"/>
      <c r="AW15" s="32"/>
      <c r="AX15" s="34">
        <v>0</v>
      </c>
      <c r="AY15" s="34">
        <v>0</v>
      </c>
      <c r="AZ15" s="32"/>
      <c r="BA15" s="32" t="s">
        <v>84</v>
      </c>
    </row>
  </sheetData>
  <autoFilter ref="A1:BA15">
    <filterColumn colId="13">
      <filters>
        <filter val="Factura cerrada por extemporaneidad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4"/>
  <sheetViews>
    <sheetView showGridLines="0" tabSelected="1" zoomScale="90" zoomScaleNormal="90" zoomScaleSheetLayoutView="100" workbookViewId="0">
      <selection activeCell="J44" sqref="B2:J44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20.425781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42" t="s">
        <v>121</v>
      </c>
      <c r="E2" s="43"/>
      <c r="F2" s="43"/>
      <c r="G2" s="43"/>
      <c r="H2" s="43"/>
      <c r="I2" s="44"/>
      <c r="J2" s="45" t="s">
        <v>122</v>
      </c>
    </row>
    <row r="3" spans="2:13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3" x14ac:dyDescent="0.2">
      <c r="B4" s="46"/>
      <c r="C4" s="47"/>
      <c r="D4" s="42" t="s">
        <v>123</v>
      </c>
      <c r="E4" s="43"/>
      <c r="F4" s="43"/>
      <c r="G4" s="43"/>
      <c r="H4" s="43"/>
      <c r="I4" s="44"/>
      <c r="J4" s="45" t="s">
        <v>124</v>
      </c>
    </row>
    <row r="5" spans="2:13" x14ac:dyDescent="0.2">
      <c r="B5" s="46"/>
      <c r="C5" s="47"/>
      <c r="D5" s="52"/>
      <c r="E5" s="53"/>
      <c r="F5" s="53"/>
      <c r="G5" s="53"/>
      <c r="H5" s="53"/>
      <c r="I5" s="54"/>
      <c r="J5" s="55"/>
    </row>
    <row r="6" spans="2:13" ht="13.5" thickBot="1" x14ac:dyDescent="0.25">
      <c r="B6" s="56"/>
      <c r="C6" s="57"/>
      <c r="D6" s="48"/>
      <c r="E6" s="49"/>
      <c r="F6" s="49"/>
      <c r="G6" s="49"/>
      <c r="H6" s="49"/>
      <c r="I6" s="50"/>
      <c r="J6" s="51"/>
    </row>
    <row r="7" spans="2:13" x14ac:dyDescent="0.2">
      <c r="B7" s="58"/>
      <c r="J7" s="59"/>
    </row>
    <row r="8" spans="2:13" x14ac:dyDescent="0.2">
      <c r="B8" s="58"/>
      <c r="J8" s="59"/>
    </row>
    <row r="9" spans="2:13" x14ac:dyDescent="0.2">
      <c r="B9" s="58"/>
      <c r="J9" s="59"/>
    </row>
    <row r="10" spans="2:13" x14ac:dyDescent="0.2">
      <c r="B10" s="58"/>
      <c r="C10" s="60" t="s">
        <v>150</v>
      </c>
      <c r="E10" s="61"/>
      <c r="H10" s="62"/>
      <c r="J10" s="59"/>
      <c r="M10" s="62"/>
    </row>
    <row r="11" spans="2:13" x14ac:dyDescent="0.2">
      <c r="B11" s="58"/>
      <c r="J11" s="59"/>
    </row>
    <row r="12" spans="2:13" x14ac:dyDescent="0.2">
      <c r="B12" s="58"/>
      <c r="C12" s="60" t="s">
        <v>143</v>
      </c>
      <c r="J12" s="59"/>
    </row>
    <row r="13" spans="2:13" x14ac:dyDescent="0.2">
      <c r="B13" s="58"/>
      <c r="C13" s="60" t="s">
        <v>144</v>
      </c>
      <c r="J13" s="59"/>
    </row>
    <row r="14" spans="2:13" x14ac:dyDescent="0.2">
      <c r="B14" s="58"/>
      <c r="J14" s="59"/>
    </row>
    <row r="15" spans="2:13" x14ac:dyDescent="0.2">
      <c r="B15" s="58"/>
      <c r="C15" s="39" t="s">
        <v>125</v>
      </c>
      <c r="J15" s="59"/>
    </row>
    <row r="16" spans="2:13" x14ac:dyDescent="0.2">
      <c r="B16" s="58"/>
      <c r="C16" s="63"/>
      <c r="J16" s="59"/>
    </row>
    <row r="17" spans="2:10" x14ac:dyDescent="0.2">
      <c r="B17" s="58"/>
      <c r="C17" s="39" t="s">
        <v>126</v>
      </c>
      <c r="D17" s="61"/>
      <c r="H17" s="64" t="s">
        <v>127</v>
      </c>
      <c r="I17" s="64" t="s">
        <v>128</v>
      </c>
      <c r="J17" s="59"/>
    </row>
    <row r="18" spans="2:10" x14ac:dyDescent="0.2">
      <c r="B18" s="58"/>
      <c r="C18" s="60" t="s">
        <v>129</v>
      </c>
      <c r="D18" s="60"/>
      <c r="E18" s="60"/>
      <c r="F18" s="60"/>
      <c r="H18" s="65">
        <v>14</v>
      </c>
      <c r="I18" s="66">
        <v>1721386</v>
      </c>
      <c r="J18" s="59"/>
    </row>
    <row r="19" spans="2:10" x14ac:dyDescent="0.2">
      <c r="B19" s="58"/>
      <c r="C19" s="39" t="s">
        <v>130</v>
      </c>
      <c r="H19" s="67">
        <v>0</v>
      </c>
      <c r="I19" s="68">
        <v>0</v>
      </c>
      <c r="J19" s="59"/>
    </row>
    <row r="20" spans="2:10" x14ac:dyDescent="0.2">
      <c r="B20" s="58"/>
      <c r="C20" s="39" t="s">
        <v>131</v>
      </c>
      <c r="H20" s="67">
        <v>0</v>
      </c>
      <c r="I20" s="68">
        <v>0</v>
      </c>
      <c r="J20" s="59"/>
    </row>
    <row r="21" spans="2:10" x14ac:dyDescent="0.2">
      <c r="B21" s="58"/>
      <c r="C21" s="39" t="s">
        <v>132</v>
      </c>
      <c r="H21" s="67">
        <v>10</v>
      </c>
      <c r="I21" s="69">
        <v>1464576</v>
      </c>
      <c r="J21" s="59"/>
    </row>
    <row r="22" spans="2:10" x14ac:dyDescent="0.2">
      <c r="B22" s="58"/>
      <c r="C22" s="39" t="s">
        <v>147</v>
      </c>
      <c r="H22" s="67">
        <v>4</v>
      </c>
      <c r="I22" s="68">
        <v>256810</v>
      </c>
      <c r="J22" s="59"/>
    </row>
    <row r="23" spans="2:10" ht="13.5" thickBot="1" x14ac:dyDescent="0.25">
      <c r="B23" s="58"/>
      <c r="C23" s="39" t="s">
        <v>133</v>
      </c>
      <c r="H23" s="70">
        <v>0</v>
      </c>
      <c r="I23" s="71">
        <v>0</v>
      </c>
      <c r="J23" s="59"/>
    </row>
    <row r="24" spans="2:10" x14ac:dyDescent="0.2">
      <c r="B24" s="58"/>
      <c r="C24" s="60" t="s">
        <v>134</v>
      </c>
      <c r="D24" s="60"/>
      <c r="E24" s="60"/>
      <c r="F24" s="60"/>
      <c r="H24" s="65">
        <f>H19+H20+H21+H22+H23</f>
        <v>14</v>
      </c>
      <c r="I24" s="72">
        <f>I19+I20+I21+I22+I23</f>
        <v>1721386</v>
      </c>
      <c r="J24" s="59"/>
    </row>
    <row r="25" spans="2:10" x14ac:dyDescent="0.2">
      <c r="B25" s="58"/>
      <c r="C25" s="39" t="s">
        <v>135</v>
      </c>
      <c r="H25" s="67">
        <v>0</v>
      </c>
      <c r="I25" s="68">
        <v>0</v>
      </c>
      <c r="J25" s="59"/>
    </row>
    <row r="26" spans="2:10" ht="13.5" thickBot="1" x14ac:dyDescent="0.25">
      <c r="B26" s="58"/>
      <c r="C26" s="39" t="s">
        <v>136</v>
      </c>
      <c r="H26" s="70">
        <v>0</v>
      </c>
      <c r="I26" s="71">
        <v>0</v>
      </c>
      <c r="J26" s="59"/>
    </row>
    <row r="27" spans="2:10" x14ac:dyDescent="0.2">
      <c r="B27" s="58"/>
      <c r="C27" s="60" t="s">
        <v>137</v>
      </c>
      <c r="D27" s="60"/>
      <c r="E27" s="60"/>
      <c r="F27" s="60"/>
      <c r="H27" s="65">
        <f>H25+H26</f>
        <v>0</v>
      </c>
      <c r="I27" s="72">
        <f>I25+I26</f>
        <v>0</v>
      </c>
      <c r="J27" s="59"/>
    </row>
    <row r="28" spans="2:10" ht="13.5" thickBot="1" x14ac:dyDescent="0.25">
      <c r="B28" s="58"/>
      <c r="C28" s="39" t="s">
        <v>138</v>
      </c>
      <c r="D28" s="60"/>
      <c r="E28" s="60"/>
      <c r="F28" s="60"/>
      <c r="H28" s="70">
        <v>0</v>
      </c>
      <c r="I28" s="71">
        <v>0</v>
      </c>
      <c r="J28" s="59"/>
    </row>
    <row r="29" spans="2:10" x14ac:dyDescent="0.2">
      <c r="B29" s="58"/>
      <c r="C29" s="60" t="s">
        <v>139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 x14ac:dyDescent="0.2">
      <c r="B30" s="58"/>
      <c r="C30" s="60"/>
      <c r="D30" s="60"/>
      <c r="E30" s="60"/>
      <c r="F30" s="60"/>
      <c r="H30" s="73"/>
      <c r="I30" s="72"/>
      <c r="J30" s="59"/>
    </row>
    <row r="31" spans="2:10" ht="13.5" thickBot="1" x14ac:dyDescent="0.25">
      <c r="B31" s="58"/>
      <c r="C31" s="60" t="s">
        <v>140</v>
      </c>
      <c r="D31" s="60"/>
      <c r="H31" s="74">
        <f>H24+H27+H29</f>
        <v>14</v>
      </c>
      <c r="I31" s="75">
        <f>I24+I27+I29</f>
        <v>1721386</v>
      </c>
      <c r="J31" s="59"/>
    </row>
    <row r="32" spans="2:10" ht="13.5" thickTop="1" x14ac:dyDescent="0.2">
      <c r="B32" s="58"/>
      <c r="C32" s="60"/>
      <c r="D32" s="60"/>
      <c r="H32" s="76"/>
      <c r="I32" s="68"/>
      <c r="J32" s="59"/>
    </row>
    <row r="33" spans="2:10" x14ac:dyDescent="0.2">
      <c r="B33" s="58"/>
      <c r="C33" s="60" t="s">
        <v>148</v>
      </c>
      <c r="D33" s="60"/>
      <c r="H33" s="76"/>
      <c r="I33" s="68"/>
      <c r="J33" s="59"/>
    </row>
    <row r="34" spans="2:10" x14ac:dyDescent="0.2">
      <c r="B34" s="58"/>
      <c r="C34" s="60" t="s">
        <v>149</v>
      </c>
      <c r="D34" s="60"/>
      <c r="H34" s="76"/>
      <c r="I34" s="68"/>
      <c r="J34" s="59"/>
    </row>
    <row r="35" spans="2:10" x14ac:dyDescent="0.2">
      <c r="B35" s="58"/>
      <c r="C35" s="60"/>
      <c r="D35" s="60"/>
      <c r="H35" s="76"/>
      <c r="I35" s="68"/>
      <c r="J35" s="59"/>
    </row>
    <row r="36" spans="2:10" x14ac:dyDescent="0.2">
      <c r="B36" s="58"/>
      <c r="C36" s="60"/>
      <c r="D36" s="60"/>
      <c r="H36" s="76"/>
      <c r="I36" s="68"/>
      <c r="J36" s="59"/>
    </row>
    <row r="37" spans="2:10" x14ac:dyDescent="0.2">
      <c r="B37" s="58"/>
      <c r="G37" s="76"/>
      <c r="H37" s="76"/>
      <c r="I37" s="76"/>
      <c r="J37" s="59"/>
    </row>
    <row r="38" spans="2:10" x14ac:dyDescent="0.2">
      <c r="B38" s="58"/>
      <c r="G38" s="76"/>
      <c r="H38" s="76"/>
      <c r="I38" s="76"/>
      <c r="J38" s="59"/>
    </row>
    <row r="39" spans="2:10" x14ac:dyDescent="0.2">
      <c r="B39" s="58"/>
      <c r="G39" s="76"/>
      <c r="H39" s="76"/>
      <c r="I39" s="76"/>
      <c r="J39" s="59"/>
    </row>
    <row r="40" spans="2:10" ht="13.5" thickBot="1" x14ac:dyDescent="0.25">
      <c r="B40" s="58"/>
      <c r="C40" s="77" t="s">
        <v>145</v>
      </c>
      <c r="D40" s="77"/>
      <c r="G40" s="78" t="s">
        <v>141</v>
      </c>
      <c r="H40" s="77"/>
      <c r="I40" s="76"/>
      <c r="J40" s="59"/>
    </row>
    <row r="41" spans="2:10" ht="4.5" customHeight="1" x14ac:dyDescent="0.2">
      <c r="B41" s="58"/>
      <c r="C41" s="76"/>
      <c r="D41" s="76"/>
      <c r="G41" s="76"/>
      <c r="H41" s="76"/>
      <c r="I41" s="76"/>
      <c r="J41" s="59"/>
    </row>
    <row r="42" spans="2:10" x14ac:dyDescent="0.2">
      <c r="B42" s="58"/>
      <c r="C42" s="60" t="s">
        <v>146</v>
      </c>
      <c r="G42" s="79" t="s">
        <v>142</v>
      </c>
      <c r="H42" s="76"/>
      <c r="I42" s="76"/>
      <c r="J42" s="59"/>
    </row>
    <row r="43" spans="2:10" x14ac:dyDescent="0.2">
      <c r="B43" s="58"/>
      <c r="G43" s="76"/>
      <c r="H43" s="76"/>
      <c r="I43" s="76"/>
      <c r="J43" s="59"/>
    </row>
    <row r="44" spans="2:10" ht="18.75" customHeight="1" thickBot="1" x14ac:dyDescent="0.25">
      <c r="B44" s="80"/>
      <c r="C44" s="81"/>
      <c r="D44" s="81"/>
      <c r="E44" s="81"/>
      <c r="F44" s="81"/>
      <c r="G44" s="77"/>
      <c r="H44" s="77"/>
      <c r="I44" s="77"/>
      <c r="J44" s="8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CARTERA</vt:lpstr>
      <vt:lpstr>FOR-CSA-018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Hoyos</dc:creator>
  <cp:lastModifiedBy>Natalia Elena Granados Oviedo</cp:lastModifiedBy>
  <dcterms:created xsi:type="dcterms:W3CDTF">2022-06-15T23:30:25Z</dcterms:created>
  <dcterms:modified xsi:type="dcterms:W3CDTF">2023-05-31T16:44:37Z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