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0513_CLINICA DE OCCIDENTE S.A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FACTURA'!$A$1:$BA$5</definedName>
  </definedNames>
  <calcPr calcId="152511"/>
  <pivotCaches>
    <pivotCache cacheId="34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I31" i="4" s="1"/>
  <c r="H27" i="4"/>
  <c r="I24" i="4"/>
  <c r="H24" i="4"/>
  <c r="H31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J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 SERVICIO DE SALUD ELKIN ADRIAN CADAVID</t>
        </r>
      </text>
    </comment>
  </commentList>
</comments>
</file>

<file path=xl/sharedStrings.xml><?xml version="1.0" encoding="utf-8"?>
<sst xmlns="http://schemas.openxmlformats.org/spreadsheetml/2006/main" count="190" uniqueCount="140">
  <si>
    <t>CLINICA DE OCCIDENTE S.A.</t>
  </si>
  <si>
    <t>CARTERA DETALLADA CON CORTE A 30 ABRIL DEL 2023</t>
  </si>
  <si>
    <t>FACTURA</t>
  </si>
  <si>
    <t xml:space="preserve"> PREFIJO NIT</t>
  </si>
  <si>
    <t>No. NIT</t>
  </si>
  <si>
    <t>NOMBRE TERCERO</t>
  </si>
  <si>
    <t>PLAN</t>
  </si>
  <si>
    <t>FECHA FACTURA</t>
  </si>
  <si>
    <t>ENVIO</t>
  </si>
  <si>
    <t>FECHA RADICACION</t>
  </si>
  <si>
    <t>RADICADO / SIN RADICAR</t>
  </si>
  <si>
    <t>EDAD</t>
  </si>
  <si>
    <t>TIPO ID PACIENTE</t>
  </si>
  <si>
    <t>PACIENTE ID</t>
  </si>
  <si>
    <t>NOMBRE PACIENTE</t>
  </si>
  <si>
    <t>FECHA INGRESO</t>
  </si>
  <si>
    <t>FECHA EGRESO</t>
  </si>
  <si>
    <t>TOTAL FACTURA</t>
  </si>
  <si>
    <t>RETENCION</t>
  </si>
  <si>
    <t>SALDO A COBRAR</t>
  </si>
  <si>
    <t>1C 260981</t>
  </si>
  <si>
    <t>NIT</t>
  </si>
  <si>
    <t>COMFENALCO</t>
  </si>
  <si>
    <t>COMFENALCO (URGENCIA VITAL 2022)</t>
  </si>
  <si>
    <t>SI</t>
  </si>
  <si>
    <t>DE 31 a 60</t>
  </si>
  <si>
    <t>CC</t>
  </si>
  <si>
    <t>MARIA AMELIA MOSQUERA DE GRAJALES</t>
  </si>
  <si>
    <t>1C 260983</t>
  </si>
  <si>
    <t>COMFENALCO (URGENCIA VITAL 2023)</t>
  </si>
  <si>
    <t>1C 260986</t>
  </si>
  <si>
    <t>ON 185730</t>
  </si>
  <si>
    <t>COMFENALCO (PAGO ANTICIPADO) 2023</t>
  </si>
  <si>
    <t>DE 1 a 30</t>
  </si>
  <si>
    <t>ELKIN ADRIAN CADAVID MOLINA</t>
  </si>
  <si>
    <t>NIT IPS</t>
  </si>
  <si>
    <t xml:space="preserve"> ENTIDAD</t>
  </si>
  <si>
    <t>Prefijo 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</si>
  <si>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</si>
  <si>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</si>
  <si>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</si>
  <si>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</si>
  <si>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</si>
  <si>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</si>
  <si>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</si>
  <si>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</si>
  <si>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</si>
  <si>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</si>
  <si>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</si>
  <si>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</si>
  <si>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</si>
  <si>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</si>
  <si>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</si>
  <si>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</si>
  <si>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</si>
  <si>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</si>
  <si>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</si>
  <si>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</si>
  <si>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</si>
  <si>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</si>
  <si>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</si>
  <si>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</si>
  <si>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</si>
  <si>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</si>
  <si>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</si>
  <si>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</si>
  <si>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</si>
  <si>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</si>
  <si>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</si>
  <si>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</si>
  <si>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</si>
  <si>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</si>
  <si>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</si>
  <si>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</si>
  <si>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</si>
  <si>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</si>
  <si>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</si>
  <si>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</si>
  <si>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</si>
  <si>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</si>
  <si>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</si>
  <si>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</si>
  <si>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</si>
  <si>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</si>
  <si>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</si>
  <si>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</si>
  <si>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DE OCCIDENTE</t>
  </si>
  <si>
    <t>1C</t>
  </si>
  <si>
    <t>1C_260983</t>
  </si>
  <si>
    <t>890300513_1C_260983</t>
  </si>
  <si>
    <t>NULL</t>
  </si>
  <si>
    <t>B)Factura sin saldo ERP</t>
  </si>
  <si>
    <t>Factura pendiente en programacion de pago</t>
  </si>
  <si>
    <t>OK</t>
  </si>
  <si>
    <t>1C_260986</t>
  </si>
  <si>
    <t>890300513_1C_260986</t>
  </si>
  <si>
    <t>C)Glosas total pendiente por respuesta de IPS</t>
  </si>
  <si>
    <t>Factura devuelta</t>
  </si>
  <si>
    <t>DEVOLUCION</t>
  </si>
  <si>
    <t>COVID-19</t>
  </si>
  <si>
    <t>COVID SE DEVUELVE FACTURA NO PASA LA VALIDACION PARA PAGO TEREVISARA DATOS MONTADOS EN SISMUESTRAS FECHAS.MILENA</t>
  </si>
  <si>
    <t>1C_260981</t>
  </si>
  <si>
    <t>890300513_1C_260981</t>
  </si>
  <si>
    <t>AUT SE DEVUELVE FACTURA NO HAY AUTORIZACION PARA EL SERVICIO FACTURADO INGRESO 2022-17 NOV SOLO HAY AUTORIZACION DE URGEICAS 230398523599158 GESTIONAR CON EL AREA ENCARGADA OBJECION MEDICA DRA MAIBER $ 512.765 Pertinencia médica EKG NOV 21NO INTERPRETADO $ 22.430 Niveles valle de Vancomicina NOV 20FAC 2 INTERPR 1 20-01 Pertinente 1. $ 92.793 Cloro NOV19 NOINTERPETADO $ 6.381SOPORTE INCOMPLETO Ortesis cuello y columno soporte $ 76.000 FACTURACION Doppler de vasos NOV 18 FAC2SE ACEPTA 1 cups incluye dos miembros INF.$ 192.940 CuidadoMED GENERAL NOV17 NO FACTURABLE incluido ESTANCIA $ 37.853Insumos no facturables incluido ESTANCIA  Delantal plástico-Gorro escafandra- Gafas de seguridad- Kit desechable estanda</t>
  </si>
  <si>
    <t>ON</t>
  </si>
  <si>
    <t>ON_185730</t>
  </si>
  <si>
    <t>890300513_ON_185730</t>
  </si>
  <si>
    <t>Factura cancelada</t>
  </si>
  <si>
    <t>Cuenta de LLAVE</t>
  </si>
  <si>
    <t>Suma de SALDO FACT IPS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</si>
  <si>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</si>
  <si>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</si>
  <si>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</si>
  <si>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</si>
  <si>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</si>
  <si>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</si>
  <si>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SANTIAGO DE CALI, MAYO 24 DE 2023</t>
  </si>
  <si>
    <t>A continuacion me permito remitir nuestra respuesta al estado de cartera presentado en la fecha: 15/05/2023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</si>
  <si>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</si>
  <si>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</si>
  <si>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</si>
  <si>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</si>
  <si>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</si>
  <si>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</si>
  <si>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</si>
  <si>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</si>
  <si>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</si>
  <si>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</si>
  <si>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</si>
  <si>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</si>
  <si>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</si>
  <si>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</si>
  <si>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</si>
  <si>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</si>
  <si>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</si>
  <si>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</si>
  <si>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CLINICA DE OCCIDENTE</t>
  </si>
  <si>
    <t>NIT: 890300513</t>
  </si>
  <si>
    <t>Sandra Marmolejo Osorio</t>
  </si>
  <si>
    <t>Departamento de cartera - Clinica de Occidente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</si>
</sst>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0"/>
      <name val="Tahoma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8"/>
      <color rgb="FF222222"/>
      <name val="Arial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8" fillId="0" borderId="0"/>
  </cellStyleXfs>
  <cellXfs count="76">
    <xf numFmtId="0" fontId="0" fillId="0" borderId="0" xfId="0"/>
    <xf numFmtId="3" fontId="2" fillId="2" borderId="0" xfId="0" applyNumberFormat="1" applyFont="1" applyFill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>
      <alignment horizontal="right"/>
    </xf>
    <xf numFmtId="14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165" fontId="3" fillId="0" borderId="0" xfId="1" applyNumberFormat="1" applyFont="1" applyBorder="1" applyAlignment="1"/>
    <xf numFmtId="0" fontId="3" fillId="0" borderId="0" xfId="0" applyFont="1" applyAlignment="1">
      <alignment horizontal="center" vertical="center"/>
    </xf>
    <xf numFmtId="14" fontId="3" fillId="0" borderId="0" xfId="0" applyNumberFormat="1" applyFont="1"/>
    <xf numFmtId="165" fontId="4" fillId="0" borderId="0" xfId="0" applyNumberFormat="1" applyFont="1"/>
    <xf numFmtId="14" fontId="2" fillId="2" borderId="0" xfId="0" applyNumberFormat="1" applyFont="1" applyFill="1" applyAlignment="1">
      <alignment horizontal="center" vertical="center" wrapText="1"/>
    </xf>
    <xf numFmtId="165" fontId="2" fillId="2" borderId="0" xfId="1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top"/>
    </xf>
    <xf numFmtId="1" fontId="3" fillId="0" borderId="1" xfId="0" applyNumberFormat="1" applyFont="1" applyBorder="1" applyAlignment="1">
      <alignment vertical="top"/>
    </xf>
    <xf numFmtId="14" fontId="3" fillId="0" borderId="1" xfId="0" applyNumberFormat="1" applyFont="1" applyBorder="1" applyAlignment="1">
      <alignment vertical="top"/>
    </xf>
    <xf numFmtId="165" fontId="3" fillId="0" borderId="1" xfId="1" applyNumberFormat="1" applyFont="1" applyBorder="1" applyAlignment="1">
      <alignment vertical="top"/>
    </xf>
    <xf numFmtId="0" fontId="5" fillId="0" borderId="0" xfId="0" applyFont="1"/>
    <xf numFmtId="3" fontId="2" fillId="2" borderId="0" xfId="0" applyNumberFormat="1" applyFont="1" applyFill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 wrapText="1"/>
    </xf>
    <xf numFmtId="166" fontId="4" fillId="0" borderId="2" xfId="1" applyNumberFormat="1" applyFont="1" applyBorder="1" applyAlignment="1">
      <alignment horizontal="center" vertical="center" wrapText="1"/>
    </xf>
    <xf numFmtId="0" fontId="4" fillId="4" borderId="2" xfId="0" applyFont="1" applyFill="1" applyBorder="1" applyAlignment="1">
      <alignment horizontal="center" vertical="center" wrapText="1"/>
    </xf>
    <xf numFmtId="166" fontId="4" fillId="4" borderId="2" xfId="1" applyNumberFormat="1" applyFont="1" applyFill="1" applyBorder="1" applyAlignment="1">
      <alignment horizontal="center" vertical="center" wrapText="1"/>
    </xf>
    <xf numFmtId="2" fontId="4" fillId="4" borderId="2" xfId="0" applyNumberFormat="1" applyFont="1" applyFill="1" applyBorder="1" applyAlignment="1">
      <alignment horizontal="center" vertical="center" wrapText="1"/>
    </xf>
    <xf numFmtId="166" fontId="4" fillId="3" borderId="2" xfId="1" applyNumberFormat="1" applyFont="1" applyFill="1" applyBorder="1" applyAlignment="1">
      <alignment horizontal="center" vertical="center" wrapText="1"/>
    </xf>
    <xf numFmtId="0" fontId="3" fillId="0" borderId="2" xfId="0" applyFont="1" applyBorder="1"/>
    <xf numFmtId="14" fontId="3" fillId="0" borderId="2" xfId="0" applyNumberFormat="1" applyFont="1" applyBorder="1"/>
    <xf numFmtId="166" fontId="3" fillId="0" borderId="2" xfId="1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9" fillId="0" borderId="0" xfId="2" applyFont="1"/>
    <xf numFmtId="0" fontId="9" fillId="0" borderId="3" xfId="2" applyFont="1" applyBorder="1" applyAlignment="1">
      <alignment horizontal="centerContinuous"/>
    </xf>
    <xf numFmtId="0" fontId="9" fillId="0" borderId="4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9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8" xfId="2" applyFont="1" applyBorder="1" applyAlignment="1">
      <alignment horizontal="centerContinuous" vertical="center"/>
    </xf>
    <xf numFmtId="0" fontId="10" fillId="0" borderId="13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/>
    </xf>
    <xf numFmtId="0" fontId="9" fillId="0" borderId="11" xfId="2" applyFont="1" applyBorder="1" applyAlignment="1">
      <alignment horizontal="centerContinuous"/>
    </xf>
    <xf numFmtId="0" fontId="9" fillId="0" borderId="7" xfId="2" applyFont="1" applyBorder="1"/>
    <xf numFmtId="0" fontId="9" fillId="0" borderId="8" xfId="2" applyFont="1" applyBorder="1"/>
    <xf numFmtId="0" fontId="10" fillId="0" borderId="0" xfId="2" applyFont="1"/>
    <xf numFmtId="14" fontId="9" fillId="0" borderId="0" xfId="2" applyNumberFormat="1" applyFont="1"/>
    <xf numFmtId="168" fontId="9" fillId="0" borderId="0" xfId="2" applyNumberFormat="1" applyFont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70" fontId="9" fillId="0" borderId="0" xfId="2" applyNumberFormat="1" applyFont="1" applyAlignment="1">
      <alignment horizontal="right"/>
    </xf>
    <xf numFmtId="169" fontId="9" fillId="0" borderId="0" xfId="2" applyNumberFormat="1" applyFont="1" applyAlignment="1">
      <alignment horizontal="right"/>
    </xf>
    <xf numFmtId="1" fontId="9" fillId="0" borderId="10" xfId="2" applyNumberFormat="1" applyFont="1" applyBorder="1" applyAlignment="1">
      <alignment horizontal="center"/>
    </xf>
    <xf numFmtId="170" fontId="9" fillId="0" borderId="10" xfId="2" applyNumberFormat="1" applyFont="1" applyBorder="1" applyAlignment="1">
      <alignment horizontal="right"/>
    </xf>
    <xf numFmtId="170" fontId="10" fillId="0" borderId="0" xfId="2" applyNumberFormat="1" applyFont="1" applyAlignment="1">
      <alignment horizontal="right"/>
    </xf>
    <xf numFmtId="0" fontId="9" fillId="0" borderId="0" xfId="2" applyFont="1" applyAlignment="1">
      <alignment horizontal="center"/>
    </xf>
    <xf numFmtId="1" fontId="10" fillId="0" borderId="14" xfId="2" applyNumberFormat="1" applyFont="1" applyBorder="1" applyAlignment="1">
      <alignment horizontal="center"/>
    </xf>
    <xf numFmtId="170" fontId="10" fillId="0" borderId="14" xfId="2" applyNumberFormat="1" applyFont="1" applyBorder="1" applyAlignment="1">
      <alignment horizontal="right"/>
    </xf>
    <xf numFmtId="170" fontId="9" fillId="0" borderId="0" xfId="2" applyNumberFormat="1" applyFont="1"/>
    <xf numFmtId="170" fontId="9" fillId="0" borderId="10" xfId="2" applyNumberFormat="1" applyFont="1" applyBorder="1"/>
    <xf numFmtId="170" fontId="10" fillId="0" borderId="10" xfId="2" applyNumberFormat="1" applyFont="1" applyBorder="1"/>
    <xf numFmtId="170" fontId="10" fillId="0" borderId="0" xfId="2" applyNumberFormat="1" applyFont="1"/>
    <xf numFmtId="0" fontId="9" fillId="0" borderId="9" xfId="2" applyFont="1" applyBorder="1"/>
    <xf numFmtId="0" fontId="9" fillId="0" borderId="10" xfId="2" applyFont="1" applyBorder="1"/>
    <xf numFmtId="0" fontId="9" fillId="0" borderId="11" xfId="2" applyFont="1" applyBorder="1"/>
  </cellXfs>
  <cellStyles count="3">
    <cellStyle name="Millares" xfId="1" builtinId="3"/>
    <cellStyle name="Normal" xfId="0" builtinId="0"/>
    <cellStyle name="Normal 2 2" xfId="2"/>
  </cellStyles>
  <dxfs count="5">
    <dxf>
      <numFmt numFmtId="167" formatCode="_-* #,##0.0_-;\-* #,##0.0_-;_-* &quot;-&quot;??_-;_-@_-"/>
    </dxf>
    <dxf>
      <numFmt numFmtId="165" formatCode="_-* #,##0_-;\-* #,##0_-;_-* &quot;-&quot;??_-;_-@_-"/>
    </dxf>
    <dxf>
      <numFmt numFmtId="167" formatCode="_-* #,##0.0_-;\-* #,##0.0_-;_-* &quot;-&quot;??_-;_-@_-"/>
    </dxf>
    <dxf>
      <numFmt numFmtId="164" formatCode="_-* #,##0.00_-;\-* #,##0.00_-;_-* &quot;-&quot;??_-;_-@_-"/>
    </dxf>
    <dxf>
      <numFmt numFmtId="164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69.661177546295" createdVersion="5" refreshedVersion="5" minRefreshableVersion="3" recordCount="4">
  <cacheSource type="worksheet">
    <worksheetSource ref="A1:BA5" sheet="ESTADO DE CADA FACTURA"/>
  </cacheSource>
  <cacheFields count="53">
    <cacheField name="NIT IPS" numFmtId="0">
      <sharedItems containsSemiMixedTypes="0" containsString="0" containsNumber="1" containsInteger="1" minValue="890300513" maxValue="89030051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85730" maxValue="26098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185730" maxValue="260986"/>
    </cacheField>
    <cacheField name="DOC CONTABLE" numFmtId="0">
      <sharedItems/>
    </cacheField>
    <cacheField name="FECHA FACT IPS" numFmtId="14">
      <sharedItems containsSemiMixedTypes="0" containsNonDate="0" containsDate="1" containsString="0" minDate="2023-02-14T00:00:00" maxDate="2023-03-30T00:00:00"/>
    </cacheField>
    <cacheField name="VALOR FACT IPS" numFmtId="166">
      <sharedItems containsSemiMixedTypes="0" containsString="0" containsNumber="1" containsInteger="1" minValue="100083" maxValue="9878006"/>
    </cacheField>
    <cacheField name="SALDO FACT IPS" numFmtId="166">
      <sharedItems containsSemiMixedTypes="0" containsString="0" containsNumber="1" containsInteger="1" minValue="100083" maxValue="9878006"/>
    </cacheField>
    <cacheField name="OBSERVACION SASS" numFmtId="0">
      <sharedItems/>
    </cacheField>
    <cacheField name="ESTADO EPS 23/05/2023" numFmtId="0">
      <sharedItems count="3">
        <s v="Factura pendiente en programacion de pago"/>
        <s v="Factura devuelta"/>
        <s v="Factura cancelada"/>
      </sharedItems>
    </cacheField>
    <cacheField name="POR PAGAR SAP" numFmtId="166">
      <sharedItems containsSemiMixedTypes="0" containsString="0" containsNumber="1" containsInteger="1" minValue="0" maxValue="1820108"/>
    </cacheField>
    <cacheField name="DOC CONTA" numFmtId="0">
      <sharedItems containsString="0" containsBlank="1" containsNumber="1" containsInteger="1" minValue="1222244723" maxValue="1222244723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9878006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100083" maxValue="9878006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1857253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9878006"/>
    </cacheField>
    <cacheField name="SALDO SASS" numFmtId="166">
      <sharedItems containsSemiMixedTypes="0" containsString="0" containsNumber="1" containsInteger="1" minValue="0" maxValue="9878006"/>
    </cacheField>
    <cacheField name="VALO CANCELADO SAP" numFmtId="166">
      <sharedItems containsSemiMixedTypes="0" containsString="0" containsNumber="1" containsInteger="1" minValue="0" maxValue="98081"/>
    </cacheField>
    <cacheField name="RETENCION" numFmtId="166">
      <sharedItems containsSemiMixedTypes="0" containsString="0" containsNumber="1" containsInteger="1" minValue="0" maxValue="2002"/>
    </cacheField>
    <cacheField name="DOC COMPENSACION SAP" numFmtId="0">
      <sharedItems containsString="0" containsBlank="1" containsNumber="1" containsInteger="1" minValue="4800059642" maxValue="4800059642"/>
    </cacheField>
    <cacheField name="FECHA COMPENSACION SAP" numFmtId="0">
      <sharedItems containsNonDate="0" containsDate="1" containsString="0" containsBlank="1" minDate="2023-04-28T00:00:00" maxDate="2023-04-29T00:00:00"/>
    </cacheField>
    <cacheField name="VALOR TRANFERENCIA" numFmtId="166">
      <sharedItems containsSemiMixedTypes="0" containsString="0" containsNumber="1" containsInteger="1" minValue="0" maxValue="29007633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3-03-22T00:00:00" maxDate="2023-04-18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SemiMixedTypes="0" containsString="0" containsNumber="1" containsInteger="1" minValue="20230330" maxValue="21001231"/>
    </cacheField>
    <cacheField name="F RAD SASS" numFmtId="0">
      <sharedItems containsSemiMixedTypes="0" containsString="0" containsNumber="1" containsInteger="1" minValue="20230321" maxValue="20230417"/>
    </cacheField>
    <cacheField name="VALOR REPORTADO CRICULAR 030" numFmtId="166">
      <sharedItems containsSemiMixedTypes="0" containsString="0" containsNumber="1" containsInteger="1" minValue="100083" maxValue="9878006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300513"/>
    <s v="CLINICA DE OCCIDENTE"/>
    <s v="1C"/>
    <n v="260983"/>
    <s v="1C_260983"/>
    <s v="890300513_1C_260983"/>
    <s v="1C"/>
    <n v="260983"/>
    <s v="NULL"/>
    <d v="2023-02-14T00:00:00"/>
    <n v="1857253"/>
    <n v="1857253"/>
    <s v="B)Factura sin saldo ERP"/>
    <x v="0"/>
    <n v="1820108"/>
    <n v="1222244723"/>
    <m/>
    <n v="0"/>
    <n v="0"/>
    <m/>
    <m/>
    <m/>
    <m/>
    <m/>
    <s v="OK"/>
    <n v="1857253"/>
    <n v="0"/>
    <n v="0"/>
    <n v="0"/>
    <n v="1857253"/>
    <n v="0"/>
    <n v="0"/>
    <n v="0"/>
    <n v="0"/>
    <n v="0"/>
    <m/>
    <m/>
    <n v="0"/>
    <m/>
    <m/>
    <m/>
    <d v="2023-03-22T00:00:00"/>
    <m/>
    <n v="2"/>
    <m/>
    <s v="SI"/>
    <m/>
    <n v="20230330"/>
    <n v="20230321"/>
    <n v="1857253"/>
    <n v="0"/>
    <m/>
    <s v="NULL"/>
  </r>
  <r>
    <n v="890300513"/>
    <s v="CLINICA DE OCCIDENTE"/>
    <s v="1C"/>
    <n v="260986"/>
    <s v="1C_260986"/>
    <s v="890300513_1C_260986"/>
    <s v="1C"/>
    <n v="260986"/>
    <s v="NULL"/>
    <d v="2023-02-14T00:00:00"/>
    <n v="133849"/>
    <n v="133849"/>
    <s v="C)Glosas total pendiente por respuesta de IPS"/>
    <x v="1"/>
    <n v="0"/>
    <m/>
    <m/>
    <n v="0"/>
    <n v="133849"/>
    <s v="DEVOLUCION"/>
    <s v="COVID-19"/>
    <m/>
    <m/>
    <m/>
    <s v="OK"/>
    <n v="133849"/>
    <n v="0"/>
    <n v="0"/>
    <n v="0"/>
    <n v="0"/>
    <n v="0"/>
    <n v="133849"/>
    <n v="133849"/>
    <n v="0"/>
    <n v="0"/>
    <m/>
    <m/>
    <n v="0"/>
    <m/>
    <m/>
    <s v="COVID SE DEVUELVE FACTURA NO PASA LA VALIDACION PARA PAGO TEREVISARA DATOS MONTADOS EN SISMUESTRAS FECHAS.MILENA"/>
    <d v="2023-03-22T00:00:00"/>
    <m/>
    <n v="9"/>
    <m/>
    <s v="SI"/>
    <m/>
    <n v="21001231"/>
    <n v="20230321"/>
    <n v="133849"/>
    <n v="0"/>
    <m/>
    <s v="NULL"/>
  </r>
  <r>
    <n v="890300513"/>
    <s v="CLINICA DE OCCIDENTE"/>
    <s v="1C"/>
    <n v="260981"/>
    <s v="1C_260981"/>
    <s v="890300513_1C_260981"/>
    <s v="1C"/>
    <n v="260981"/>
    <s v="NULL"/>
    <d v="2023-02-14T00:00:00"/>
    <n v="9878006"/>
    <n v="9878006"/>
    <s v="C)Glosas total pendiente por respuesta de IPS"/>
    <x v="1"/>
    <n v="0"/>
    <m/>
    <m/>
    <n v="0"/>
    <n v="9878006"/>
    <s v="DEVOLUCION"/>
    <s v="AUTORIZACION"/>
    <m/>
    <m/>
    <m/>
    <s v="OK"/>
    <n v="9878006"/>
    <n v="0"/>
    <n v="0"/>
    <n v="0"/>
    <n v="0"/>
    <n v="0"/>
    <n v="9878006"/>
    <n v="9878006"/>
    <n v="0"/>
    <n v="0"/>
    <m/>
    <m/>
    <n v="0"/>
    <m/>
    <m/>
    <s v="AUT SE DEVUELVE FACTURA NO HAY AUTORIZACION PARA EL SERVICIO FACTURADO INGRESO 2022-17 NOV SOLO HAY AUTORIZACION DE URGEICAS 230398523599158 GESTIONAR CON EL AREA ENCARGADA OBJECION MEDICA DRA MAIBER $ 512.765 Pertinencia médica EKG NOV 21NO INTERPRETADO $ 22.430 Niveles valle de Vancomicina NOV 20FAC 2 INTERPR 1 20-01 Pertinente 1. $ 92.793 Cloro NOV19 NOINTERPETADO $ 6.381SOPORTE INCOMPLETO Ortesis cuello y columno soporte $ 76.000 FACTURACION Doppler de vasos NOV 18 FAC2SE ACEPTA 1 cups incluye dos miembros INF.$ 192.940 CuidadoMED GENERAL NOV17 NO FACTURABLE incluido ESTANCIA $ 37.853Insumos no facturables incluido ESTANCIA  Delantal plástico-Gorro escafandra- Gafas de seguridad- Kit desechable estanda"/>
    <d v="2023-03-22T00:00:00"/>
    <m/>
    <n v="9"/>
    <m/>
    <s v="SI"/>
    <m/>
    <n v="21001231"/>
    <n v="20230321"/>
    <n v="9878006"/>
    <n v="0"/>
    <m/>
    <s v="NULL"/>
  </r>
  <r>
    <n v="890300513"/>
    <s v="CLINICA DE OCCIDENTE"/>
    <s v="ON"/>
    <n v="185730"/>
    <s v="ON_185730"/>
    <s v="890300513_ON_185730"/>
    <s v="ON"/>
    <n v="185730"/>
    <s v="NULL"/>
    <d v="2023-03-29T00:00:00"/>
    <n v="100083"/>
    <n v="100083"/>
    <s v="B)Factura sin saldo ERP"/>
    <x v="2"/>
    <n v="0"/>
    <m/>
    <m/>
    <n v="0"/>
    <n v="0"/>
    <m/>
    <m/>
    <m/>
    <m/>
    <m/>
    <s v="OK"/>
    <n v="100083"/>
    <n v="0"/>
    <n v="0"/>
    <n v="0"/>
    <n v="100083"/>
    <n v="0"/>
    <n v="0"/>
    <n v="0"/>
    <n v="98081"/>
    <n v="2002"/>
    <n v="4800059642"/>
    <d v="2023-04-28T00:00:00"/>
    <n v="29007633"/>
    <m/>
    <m/>
    <m/>
    <d v="2023-04-17T00:00:00"/>
    <m/>
    <n v="2"/>
    <m/>
    <s v="SI"/>
    <m/>
    <n v="20230430"/>
    <n v="20230417"/>
    <n v="100083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4">
        <item x="2"/>
        <item x="1"/>
        <item x="0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 numFmtId="165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"/>
  <sheetViews>
    <sheetView topLeftCell="C1" workbookViewId="0">
      <selection activeCell="M12" sqref="M12"/>
    </sheetView>
  </sheetViews>
  <sheetFormatPr baseColWidth="10" defaultRowHeight="15" x14ac:dyDescent="0.25"/>
  <sheetData>
    <row r="1" spans="1:19" x14ac:dyDescent="0.25">
      <c r="B1" s="17" t="s">
        <v>0</v>
      </c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</row>
    <row r="2" spans="1:19" x14ac:dyDescent="0.25">
      <c r="B2" s="17" t="s">
        <v>1</v>
      </c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</row>
    <row r="3" spans="1:19" x14ac:dyDescent="0.25">
      <c r="B3" s="2"/>
      <c r="C3" s="2"/>
      <c r="D3" s="2"/>
      <c r="E3" s="3"/>
      <c r="F3" s="2"/>
      <c r="G3" s="4"/>
      <c r="H3" s="5"/>
      <c r="I3" s="4"/>
      <c r="J3" s="6"/>
      <c r="K3" s="6"/>
      <c r="L3" s="6"/>
      <c r="M3" s="6"/>
      <c r="N3" s="4"/>
      <c r="O3" s="2"/>
      <c r="P3" s="7"/>
      <c r="Q3" s="2"/>
      <c r="R3" s="2"/>
      <c r="S3" s="2"/>
    </row>
    <row r="4" spans="1:19" x14ac:dyDescent="0.25">
      <c r="B4" s="2"/>
      <c r="C4" s="2"/>
      <c r="D4" s="2"/>
      <c r="E4" s="3"/>
      <c r="F4" s="2"/>
      <c r="G4" s="4"/>
      <c r="H4" s="5"/>
      <c r="I4" s="5"/>
      <c r="J4" s="5"/>
      <c r="K4" s="5"/>
      <c r="L4" s="5"/>
      <c r="M4" s="5"/>
      <c r="N4" s="7"/>
      <c r="O4" s="8"/>
      <c r="P4" s="7"/>
      <c r="Q4" s="9">
        <v>11969191</v>
      </c>
      <c r="R4" s="9">
        <v>239384</v>
      </c>
      <c r="S4" s="9">
        <v>11969191</v>
      </c>
    </row>
    <row r="5" spans="1:19" x14ac:dyDescent="0.25">
      <c r="B5" s="2"/>
      <c r="C5" s="2"/>
      <c r="D5" s="2"/>
      <c r="E5" s="2"/>
      <c r="F5" s="2"/>
      <c r="G5" s="4"/>
      <c r="H5" s="5"/>
      <c r="I5" s="4"/>
      <c r="J5" s="6"/>
      <c r="K5" s="6"/>
      <c r="L5" s="6"/>
      <c r="M5" s="6"/>
      <c r="N5" s="7"/>
      <c r="O5" s="2"/>
      <c r="P5" s="7"/>
      <c r="Q5" s="2"/>
      <c r="R5" s="2"/>
      <c r="S5" s="2"/>
    </row>
    <row r="6" spans="1:19" ht="31.5" x14ac:dyDescent="0.25">
      <c r="B6" s="1" t="s">
        <v>2</v>
      </c>
      <c r="C6" s="1" t="s">
        <v>3</v>
      </c>
      <c r="D6" s="1" t="s">
        <v>4</v>
      </c>
      <c r="E6" s="1" t="s">
        <v>5</v>
      </c>
      <c r="F6" s="1" t="s">
        <v>6</v>
      </c>
      <c r="G6" s="1" t="s">
        <v>7</v>
      </c>
      <c r="H6" s="1" t="s">
        <v>8</v>
      </c>
      <c r="I6" s="10" t="s">
        <v>9</v>
      </c>
      <c r="J6" s="1" t="s">
        <v>10</v>
      </c>
      <c r="K6" s="1" t="s">
        <v>11</v>
      </c>
      <c r="L6" s="1" t="s">
        <v>12</v>
      </c>
      <c r="M6" s="1" t="s">
        <v>13</v>
      </c>
      <c r="N6" s="1" t="s">
        <v>14</v>
      </c>
      <c r="O6" s="1" t="s">
        <v>15</v>
      </c>
      <c r="P6" s="1" t="s">
        <v>16</v>
      </c>
      <c r="Q6" s="11" t="s">
        <v>17</v>
      </c>
      <c r="R6" s="11" t="s">
        <v>18</v>
      </c>
      <c r="S6" s="11" t="s">
        <v>19</v>
      </c>
    </row>
    <row r="7" spans="1:19" x14ac:dyDescent="0.25">
      <c r="A7" s="16">
        <v>890300513</v>
      </c>
      <c r="B7" s="12" t="s">
        <v>20</v>
      </c>
      <c r="C7" s="12" t="s">
        <v>21</v>
      </c>
      <c r="D7" s="13">
        <v>890303093</v>
      </c>
      <c r="E7" s="12" t="s">
        <v>22</v>
      </c>
      <c r="F7" s="12" t="s">
        <v>23</v>
      </c>
      <c r="G7" s="14">
        <v>44971</v>
      </c>
      <c r="H7" s="12">
        <v>93473</v>
      </c>
      <c r="I7" s="14">
        <v>45007</v>
      </c>
      <c r="J7" s="12" t="s">
        <v>24</v>
      </c>
      <c r="K7" s="12" t="s">
        <v>25</v>
      </c>
      <c r="L7" s="12" t="s">
        <v>26</v>
      </c>
      <c r="M7" s="12">
        <v>29069348</v>
      </c>
      <c r="N7" s="12" t="s">
        <v>27</v>
      </c>
      <c r="O7" s="14">
        <v>44882</v>
      </c>
      <c r="P7" s="14">
        <v>44887</v>
      </c>
      <c r="Q7" s="15">
        <v>9878006</v>
      </c>
      <c r="R7" s="15">
        <v>197560</v>
      </c>
      <c r="S7" s="15">
        <v>9878006</v>
      </c>
    </row>
    <row r="8" spans="1:19" x14ac:dyDescent="0.25">
      <c r="A8" s="16">
        <v>890300513</v>
      </c>
      <c r="B8" s="12" t="s">
        <v>28</v>
      </c>
      <c r="C8" s="12" t="s">
        <v>21</v>
      </c>
      <c r="D8" s="13">
        <v>890303093</v>
      </c>
      <c r="E8" s="12" t="s">
        <v>22</v>
      </c>
      <c r="F8" s="12" t="s">
        <v>29</v>
      </c>
      <c r="G8" s="14">
        <v>44971</v>
      </c>
      <c r="H8" s="12">
        <v>93473</v>
      </c>
      <c r="I8" s="14">
        <v>45007</v>
      </c>
      <c r="J8" s="12" t="s">
        <v>24</v>
      </c>
      <c r="K8" s="12" t="s">
        <v>25</v>
      </c>
      <c r="L8" s="12" t="s">
        <v>26</v>
      </c>
      <c r="M8" s="12">
        <v>29069348</v>
      </c>
      <c r="N8" s="12" t="s">
        <v>27</v>
      </c>
      <c r="O8" s="14">
        <v>44965</v>
      </c>
      <c r="P8" s="14">
        <v>44966</v>
      </c>
      <c r="Q8" s="15">
        <v>1857253</v>
      </c>
      <c r="R8" s="15">
        <v>37145</v>
      </c>
      <c r="S8" s="15">
        <v>1857253</v>
      </c>
    </row>
    <row r="9" spans="1:19" x14ac:dyDescent="0.25">
      <c r="A9" s="16">
        <v>890300513</v>
      </c>
      <c r="B9" s="12" t="s">
        <v>30</v>
      </c>
      <c r="C9" s="12" t="s">
        <v>21</v>
      </c>
      <c r="D9" s="13">
        <v>890303093</v>
      </c>
      <c r="E9" s="12" t="s">
        <v>22</v>
      </c>
      <c r="F9" s="12" t="s">
        <v>23</v>
      </c>
      <c r="G9" s="14">
        <v>44971</v>
      </c>
      <c r="H9" s="12">
        <v>93473</v>
      </c>
      <c r="I9" s="14">
        <v>45007</v>
      </c>
      <c r="J9" s="12" t="s">
        <v>24</v>
      </c>
      <c r="K9" s="12" t="s">
        <v>25</v>
      </c>
      <c r="L9" s="12" t="s">
        <v>26</v>
      </c>
      <c r="M9" s="12">
        <v>29069348</v>
      </c>
      <c r="N9" s="12" t="s">
        <v>27</v>
      </c>
      <c r="O9" s="14">
        <v>44882</v>
      </c>
      <c r="P9" s="14">
        <v>44887</v>
      </c>
      <c r="Q9" s="15">
        <v>133849</v>
      </c>
      <c r="R9" s="15">
        <v>2677</v>
      </c>
      <c r="S9" s="15">
        <v>133849</v>
      </c>
    </row>
    <row r="10" spans="1:19" x14ac:dyDescent="0.25">
      <c r="A10" s="16">
        <v>890300513</v>
      </c>
      <c r="B10" s="12" t="s">
        <v>31</v>
      </c>
      <c r="C10" s="12" t="s">
        <v>21</v>
      </c>
      <c r="D10" s="13">
        <v>890303093</v>
      </c>
      <c r="E10" s="12" t="s">
        <v>22</v>
      </c>
      <c r="F10" s="12" t="s">
        <v>32</v>
      </c>
      <c r="G10" s="14">
        <v>45014</v>
      </c>
      <c r="H10" s="12">
        <v>94164</v>
      </c>
      <c r="I10" s="14">
        <v>45033</v>
      </c>
      <c r="J10" s="12" t="s">
        <v>24</v>
      </c>
      <c r="K10" s="12" t="s">
        <v>33</v>
      </c>
      <c r="L10" s="12" t="s">
        <v>26</v>
      </c>
      <c r="M10" s="12">
        <v>16552320</v>
      </c>
      <c r="N10" s="12" t="s">
        <v>34</v>
      </c>
      <c r="O10" s="14">
        <v>45014</v>
      </c>
      <c r="P10" s="12"/>
      <c r="Q10" s="15">
        <v>100083</v>
      </c>
      <c r="R10" s="15">
        <v>2002</v>
      </c>
      <c r="S10" s="15">
        <v>100083</v>
      </c>
    </row>
  </sheetData>
  <mergeCells count="2">
    <mergeCell ref="B1:S1"/>
    <mergeCell ref="B2:S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29" t="s">
        <v>110</v>
      </c>
      <c r="B3" t="s">
        <v>108</v>
      </c>
      <c r="C3" t="s">
        <v>109</v>
      </c>
    </row>
    <row r="4" spans="1:3" x14ac:dyDescent="0.25">
      <c r="A4" s="30" t="s">
        <v>107</v>
      </c>
      <c r="B4" s="28">
        <v>1</v>
      </c>
      <c r="C4" s="31">
        <v>100083</v>
      </c>
    </row>
    <row r="5" spans="1:3" x14ac:dyDescent="0.25">
      <c r="A5" s="30" t="s">
        <v>97</v>
      </c>
      <c r="B5" s="28">
        <v>2</v>
      </c>
      <c r="C5" s="31">
        <v>10011855</v>
      </c>
    </row>
    <row r="6" spans="1:3" x14ac:dyDescent="0.25">
      <c r="A6" s="30" t="s">
        <v>92</v>
      </c>
      <c r="B6" s="28">
        <v>1</v>
      </c>
      <c r="C6" s="31">
        <v>1857253</v>
      </c>
    </row>
    <row r="7" spans="1:3" x14ac:dyDescent="0.25">
      <c r="A7" s="30" t="s">
        <v>111</v>
      </c>
      <c r="B7" s="28">
        <v>4</v>
      </c>
      <c r="C7" s="31">
        <v>11969191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A5"/>
  <sheetViews>
    <sheetView topLeftCell="AL1" workbookViewId="0">
      <pane ySplit="1" topLeftCell="A2" activePane="bottomLeft" state="frozen"/>
      <selection pane="bottomLeft" activeCell="C4" sqref="C4"/>
    </sheetView>
  </sheetViews>
  <sheetFormatPr baseColWidth="10" defaultRowHeight="15" x14ac:dyDescent="0.25"/>
  <sheetData>
    <row r="1" spans="1:53" ht="63" x14ac:dyDescent="0.25">
      <c r="A1" s="18" t="s">
        <v>35</v>
      </c>
      <c r="B1" s="18" t="s">
        <v>36</v>
      </c>
      <c r="C1" s="18" t="s">
        <v>37</v>
      </c>
      <c r="D1" s="18" t="s">
        <v>38</v>
      </c>
      <c r="E1" s="19" t="s">
        <v>2</v>
      </c>
      <c r="F1" s="19" t="s">
        <v>39</v>
      </c>
      <c r="G1" s="18" t="s">
        <v>40</v>
      </c>
      <c r="H1" s="18" t="s">
        <v>41</v>
      </c>
      <c r="I1" s="18" t="s">
        <v>42</v>
      </c>
      <c r="J1" s="18" t="s">
        <v>43</v>
      </c>
      <c r="K1" s="20" t="s">
        <v>44</v>
      </c>
      <c r="L1" s="20" t="s">
        <v>45</v>
      </c>
      <c r="M1" s="18" t="s">
        <v>46</v>
      </c>
      <c r="N1" s="21" t="s">
        <v>47</v>
      </c>
      <c r="O1" s="22" t="s">
        <v>48</v>
      </c>
      <c r="P1" s="23" t="s">
        <v>49</v>
      </c>
      <c r="Q1" s="21" t="s">
        <v>50</v>
      </c>
      <c r="R1" s="22" t="s">
        <v>51</v>
      </c>
      <c r="S1" s="22" t="s">
        <v>52</v>
      </c>
      <c r="T1" s="21" t="s">
        <v>53</v>
      </c>
      <c r="U1" s="21" t="s">
        <v>54</v>
      </c>
      <c r="V1" s="21" t="s">
        <v>55</v>
      </c>
      <c r="W1" s="21" t="s">
        <v>56</v>
      </c>
      <c r="X1" s="21" t="s">
        <v>57</v>
      </c>
      <c r="Y1" s="18" t="s">
        <v>58</v>
      </c>
      <c r="Z1" s="20" t="s">
        <v>59</v>
      </c>
      <c r="AA1" s="20" t="s">
        <v>60</v>
      </c>
      <c r="AB1" s="20" t="s">
        <v>61</v>
      </c>
      <c r="AC1" s="20" t="s">
        <v>62</v>
      </c>
      <c r="AD1" s="20" t="s">
        <v>63</v>
      </c>
      <c r="AE1" s="24" t="s">
        <v>64</v>
      </c>
      <c r="AF1" s="24" t="s">
        <v>65</v>
      </c>
      <c r="AG1" s="20" t="s">
        <v>66</v>
      </c>
      <c r="AH1" s="24" t="s">
        <v>67</v>
      </c>
      <c r="AI1" s="24" t="s">
        <v>18</v>
      </c>
      <c r="AJ1" s="19" t="s">
        <v>68</v>
      </c>
      <c r="AK1" s="19" t="s">
        <v>69</v>
      </c>
      <c r="AL1" s="24" t="s">
        <v>70</v>
      </c>
      <c r="AM1" s="18" t="s">
        <v>71</v>
      </c>
      <c r="AN1" s="18" t="s">
        <v>72</v>
      </c>
      <c r="AO1" s="19" t="s">
        <v>73</v>
      </c>
      <c r="AP1" s="18" t="s">
        <v>74</v>
      </c>
      <c r="AQ1" s="18" t="s">
        <v>75</v>
      </c>
      <c r="AR1" s="19" t="s">
        <v>76</v>
      </c>
      <c r="AS1" s="18" t="s">
        <v>77</v>
      </c>
      <c r="AT1" s="18" t="s">
        <v>78</v>
      </c>
      <c r="AU1" s="18" t="s">
        <v>79</v>
      </c>
      <c r="AV1" s="19" t="s">
        <v>80</v>
      </c>
      <c r="AW1" s="19" t="s">
        <v>81</v>
      </c>
      <c r="AX1" s="20" t="s">
        <v>82</v>
      </c>
      <c r="AY1" s="24" t="s">
        <v>83</v>
      </c>
      <c r="AZ1" s="19" t="s">
        <v>84</v>
      </c>
      <c r="BA1" s="18" t="s">
        <v>85</v>
      </c>
    </row>
    <row r="2" spans="1:53" x14ac:dyDescent="0.25">
      <c r="A2" s="25">
        <v>890300513</v>
      </c>
      <c r="B2" s="25" t="s">
        <v>86</v>
      </c>
      <c r="C2" s="25" t="s">
        <v>87</v>
      </c>
      <c r="D2" s="25">
        <v>260983</v>
      </c>
      <c r="E2" s="25" t="s">
        <v>88</v>
      </c>
      <c r="F2" s="25" t="s">
        <v>89</v>
      </c>
      <c r="G2" s="25" t="s">
        <v>87</v>
      </c>
      <c r="H2" s="25">
        <v>260983</v>
      </c>
      <c r="I2" s="25" t="s">
        <v>90</v>
      </c>
      <c r="J2" s="26">
        <v>44971</v>
      </c>
      <c r="K2" s="27">
        <v>1857253</v>
      </c>
      <c r="L2" s="27">
        <v>1857253</v>
      </c>
      <c r="M2" s="25" t="s">
        <v>91</v>
      </c>
      <c r="N2" s="25" t="s">
        <v>92</v>
      </c>
      <c r="O2" s="27">
        <v>1820108</v>
      </c>
      <c r="P2" s="25">
        <v>1222244723</v>
      </c>
      <c r="Q2" s="25"/>
      <c r="R2" s="27">
        <v>0</v>
      </c>
      <c r="S2" s="27">
        <v>0</v>
      </c>
      <c r="T2" s="25"/>
      <c r="U2" s="25"/>
      <c r="V2" s="25"/>
      <c r="W2" s="25"/>
      <c r="X2" s="25"/>
      <c r="Y2" s="25" t="s">
        <v>93</v>
      </c>
      <c r="Z2" s="27">
        <v>1857253</v>
      </c>
      <c r="AA2" s="27">
        <v>0</v>
      </c>
      <c r="AB2" s="27">
        <v>0</v>
      </c>
      <c r="AC2" s="27">
        <v>0</v>
      </c>
      <c r="AD2" s="27">
        <v>1857253</v>
      </c>
      <c r="AE2" s="27">
        <v>0</v>
      </c>
      <c r="AF2" s="27">
        <v>0</v>
      </c>
      <c r="AG2" s="27">
        <v>0</v>
      </c>
      <c r="AH2" s="27">
        <v>0</v>
      </c>
      <c r="AI2" s="27">
        <v>0</v>
      </c>
      <c r="AJ2" s="25"/>
      <c r="AK2" s="25"/>
      <c r="AL2" s="27">
        <v>0</v>
      </c>
      <c r="AM2" s="25"/>
      <c r="AN2" s="25"/>
      <c r="AO2" s="25"/>
      <c r="AP2" s="26">
        <v>45007</v>
      </c>
      <c r="AQ2" s="25"/>
      <c r="AR2" s="25">
        <v>2</v>
      </c>
      <c r="AS2" s="25"/>
      <c r="AT2" s="25" t="s">
        <v>24</v>
      </c>
      <c r="AU2" s="25"/>
      <c r="AV2" s="25">
        <v>20230330</v>
      </c>
      <c r="AW2" s="25">
        <v>20230321</v>
      </c>
      <c r="AX2" s="27">
        <v>1857253</v>
      </c>
      <c r="AY2" s="27">
        <v>0</v>
      </c>
      <c r="AZ2" s="25"/>
      <c r="BA2" s="25" t="s">
        <v>90</v>
      </c>
    </row>
    <row r="3" spans="1:53" x14ac:dyDescent="0.25">
      <c r="A3" s="25">
        <v>890300513</v>
      </c>
      <c r="B3" s="25" t="s">
        <v>86</v>
      </c>
      <c r="C3" s="25" t="s">
        <v>87</v>
      </c>
      <c r="D3" s="25">
        <v>260986</v>
      </c>
      <c r="E3" s="25" t="s">
        <v>94</v>
      </c>
      <c r="F3" s="25" t="s">
        <v>95</v>
      </c>
      <c r="G3" s="25" t="s">
        <v>87</v>
      </c>
      <c r="H3" s="25">
        <v>260986</v>
      </c>
      <c r="I3" s="25" t="s">
        <v>90</v>
      </c>
      <c r="J3" s="26">
        <v>44971</v>
      </c>
      <c r="K3" s="27">
        <v>133849</v>
      </c>
      <c r="L3" s="27">
        <v>133849</v>
      </c>
      <c r="M3" s="25" t="s">
        <v>96</v>
      </c>
      <c r="N3" s="25" t="s">
        <v>97</v>
      </c>
      <c r="O3" s="27">
        <v>0</v>
      </c>
      <c r="P3" s="25"/>
      <c r="Q3" s="25"/>
      <c r="R3" s="27">
        <v>0</v>
      </c>
      <c r="S3" s="27">
        <v>133849</v>
      </c>
      <c r="T3" s="25" t="s">
        <v>98</v>
      </c>
      <c r="U3" s="25" t="s">
        <v>99</v>
      </c>
      <c r="V3" s="25"/>
      <c r="W3" s="25"/>
      <c r="X3" s="25"/>
      <c r="Y3" s="25" t="s">
        <v>93</v>
      </c>
      <c r="Z3" s="27">
        <v>133849</v>
      </c>
      <c r="AA3" s="27">
        <v>0</v>
      </c>
      <c r="AB3" s="27">
        <v>0</v>
      </c>
      <c r="AC3" s="27">
        <v>0</v>
      </c>
      <c r="AD3" s="27">
        <v>0</v>
      </c>
      <c r="AE3" s="27">
        <v>0</v>
      </c>
      <c r="AF3" s="27">
        <v>133849</v>
      </c>
      <c r="AG3" s="27">
        <v>133849</v>
      </c>
      <c r="AH3" s="27">
        <v>0</v>
      </c>
      <c r="AI3" s="27">
        <v>0</v>
      </c>
      <c r="AJ3" s="25"/>
      <c r="AK3" s="25"/>
      <c r="AL3" s="27">
        <v>0</v>
      </c>
      <c r="AM3" s="25"/>
      <c r="AN3" s="25"/>
      <c r="AO3" s="25" t="s">
        <v>100</v>
      </c>
      <c r="AP3" s="26">
        <v>45007</v>
      </c>
      <c r="AQ3" s="25"/>
      <c r="AR3" s="25">
        <v>9</v>
      </c>
      <c r="AS3" s="25"/>
      <c r="AT3" s="25" t="s">
        <v>24</v>
      </c>
      <c r="AU3" s="25"/>
      <c r="AV3" s="25">
        <v>21001231</v>
      </c>
      <c r="AW3" s="25">
        <v>20230321</v>
      </c>
      <c r="AX3" s="27">
        <v>133849</v>
      </c>
      <c r="AY3" s="27">
        <v>0</v>
      </c>
      <c r="AZ3" s="25"/>
      <c r="BA3" s="25" t="s">
        <v>90</v>
      </c>
    </row>
    <row r="4" spans="1:53" x14ac:dyDescent="0.25">
      <c r="A4" s="25">
        <v>890300513</v>
      </c>
      <c r="B4" s="25" t="s">
        <v>86</v>
      </c>
      <c r="C4" s="25" t="s">
        <v>87</v>
      </c>
      <c r="D4" s="25">
        <v>260981</v>
      </c>
      <c r="E4" s="25" t="s">
        <v>101</v>
      </c>
      <c r="F4" s="25" t="s">
        <v>102</v>
      </c>
      <c r="G4" s="25" t="s">
        <v>87</v>
      </c>
      <c r="H4" s="25">
        <v>260981</v>
      </c>
      <c r="I4" s="25" t="s">
        <v>90</v>
      </c>
      <c r="J4" s="26">
        <v>44971</v>
      </c>
      <c r="K4" s="27">
        <v>9878006</v>
      </c>
      <c r="L4" s="27">
        <v>9878006</v>
      </c>
      <c r="M4" s="25" t="s">
        <v>96</v>
      </c>
      <c r="N4" s="25" t="s">
        <v>97</v>
      </c>
      <c r="O4" s="27">
        <v>0</v>
      </c>
      <c r="P4" s="25"/>
      <c r="Q4" s="25"/>
      <c r="R4" s="27">
        <v>0</v>
      </c>
      <c r="S4" s="27">
        <v>9878006</v>
      </c>
      <c r="T4" s="25" t="s">
        <v>98</v>
      </c>
      <c r="U4" s="25" t="s">
        <v>71</v>
      </c>
      <c r="V4" s="25"/>
      <c r="W4" s="25"/>
      <c r="X4" s="25"/>
      <c r="Y4" s="25" t="s">
        <v>93</v>
      </c>
      <c r="Z4" s="27">
        <v>9878006</v>
      </c>
      <c r="AA4" s="27">
        <v>0</v>
      </c>
      <c r="AB4" s="27">
        <v>0</v>
      </c>
      <c r="AC4" s="27">
        <v>0</v>
      </c>
      <c r="AD4" s="27">
        <v>0</v>
      </c>
      <c r="AE4" s="27">
        <v>0</v>
      </c>
      <c r="AF4" s="27">
        <v>9878006</v>
      </c>
      <c r="AG4" s="27">
        <v>9878006</v>
      </c>
      <c r="AH4" s="27">
        <v>0</v>
      </c>
      <c r="AI4" s="27">
        <v>0</v>
      </c>
      <c r="AJ4" s="25"/>
      <c r="AK4" s="25"/>
      <c r="AL4" s="27">
        <v>0</v>
      </c>
      <c r="AM4" s="25"/>
      <c r="AN4" s="25"/>
      <c r="AO4" s="25" t="s">
        <v>103</v>
      </c>
      <c r="AP4" s="26">
        <v>45007</v>
      </c>
      <c r="AQ4" s="25"/>
      <c r="AR4" s="25">
        <v>9</v>
      </c>
      <c r="AS4" s="25"/>
      <c r="AT4" s="25" t="s">
        <v>24</v>
      </c>
      <c r="AU4" s="25"/>
      <c r="AV4" s="25">
        <v>21001231</v>
      </c>
      <c r="AW4" s="25">
        <v>20230321</v>
      </c>
      <c r="AX4" s="27">
        <v>9878006</v>
      </c>
      <c r="AY4" s="27">
        <v>0</v>
      </c>
      <c r="AZ4" s="25"/>
      <c r="BA4" s="25" t="s">
        <v>90</v>
      </c>
    </row>
    <row r="5" spans="1:53" x14ac:dyDescent="0.25">
      <c r="A5" s="25">
        <v>890300513</v>
      </c>
      <c r="B5" s="25" t="s">
        <v>86</v>
      </c>
      <c r="C5" s="25" t="s">
        <v>104</v>
      </c>
      <c r="D5" s="25">
        <v>185730</v>
      </c>
      <c r="E5" s="25" t="s">
        <v>105</v>
      </c>
      <c r="F5" s="25" t="s">
        <v>106</v>
      </c>
      <c r="G5" s="25" t="s">
        <v>104</v>
      </c>
      <c r="H5" s="25">
        <v>185730</v>
      </c>
      <c r="I5" s="25" t="s">
        <v>90</v>
      </c>
      <c r="J5" s="26">
        <v>45014</v>
      </c>
      <c r="K5" s="27">
        <v>100083</v>
      </c>
      <c r="L5" s="27">
        <v>100083</v>
      </c>
      <c r="M5" s="25" t="s">
        <v>91</v>
      </c>
      <c r="N5" s="25" t="s">
        <v>107</v>
      </c>
      <c r="O5" s="27">
        <v>0</v>
      </c>
      <c r="P5" s="25"/>
      <c r="Q5" s="25"/>
      <c r="R5" s="27">
        <v>0</v>
      </c>
      <c r="S5" s="27">
        <v>0</v>
      </c>
      <c r="T5" s="25"/>
      <c r="U5" s="25"/>
      <c r="V5" s="25"/>
      <c r="W5" s="25"/>
      <c r="X5" s="25"/>
      <c r="Y5" s="25" t="s">
        <v>93</v>
      </c>
      <c r="Z5" s="27">
        <v>100083</v>
      </c>
      <c r="AA5" s="27">
        <v>0</v>
      </c>
      <c r="AB5" s="27">
        <v>0</v>
      </c>
      <c r="AC5" s="27">
        <v>0</v>
      </c>
      <c r="AD5" s="27">
        <v>100083</v>
      </c>
      <c r="AE5" s="27">
        <v>0</v>
      </c>
      <c r="AF5" s="27">
        <v>0</v>
      </c>
      <c r="AG5" s="27">
        <v>0</v>
      </c>
      <c r="AH5" s="27">
        <v>98081</v>
      </c>
      <c r="AI5" s="27">
        <v>2002</v>
      </c>
      <c r="AJ5" s="25">
        <v>4800059642</v>
      </c>
      <c r="AK5" s="26">
        <v>45044</v>
      </c>
      <c r="AL5" s="27">
        <v>29007633</v>
      </c>
      <c r="AM5" s="25"/>
      <c r="AN5" s="25"/>
      <c r="AO5" s="25"/>
      <c r="AP5" s="26">
        <v>45033</v>
      </c>
      <c r="AQ5" s="25"/>
      <c r="AR5" s="25">
        <v>2</v>
      </c>
      <c r="AS5" s="25"/>
      <c r="AT5" s="25" t="s">
        <v>24</v>
      </c>
      <c r="AU5" s="25"/>
      <c r="AV5" s="25">
        <v>20230430</v>
      </c>
      <c r="AW5" s="25">
        <v>20230417</v>
      </c>
      <c r="AX5" s="27">
        <v>100083</v>
      </c>
      <c r="AY5" s="27">
        <v>0</v>
      </c>
      <c r="AZ5" s="25"/>
      <c r="BA5" s="25" t="s">
        <v>90</v>
      </c>
    </row>
  </sheetData>
  <autoFilter ref="A1:BA5"/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="90" zoomScaleNormal="90" zoomScaleSheetLayoutView="100" workbookViewId="0">
      <selection activeCell="M20" sqref="M20"/>
    </sheetView>
  </sheetViews>
  <sheetFormatPr baseColWidth="10" defaultRowHeight="12.75" x14ac:dyDescent="0.2"/>
  <cols>
    <col min="1" max="1" width="1" style="32" customWidth="1"/>
    <col min="2" max="2" width="11.42578125" style="32"/>
    <col min="3" max="3" width="17.5703125" style="32" customWidth="1"/>
    <col min="4" max="4" width="11.5703125" style="32" customWidth="1"/>
    <col min="5" max="8" width="11.42578125" style="32"/>
    <col min="9" max="9" width="22.5703125" style="32" customWidth="1"/>
    <col min="10" max="10" width="14" style="32" customWidth="1"/>
    <col min="11" max="11" width="1.7109375" style="32" customWidth="1"/>
    <col min="12" max="12" width="11.42578125" style="32"/>
    <col min="13" max="13" width="20.42578125" style="32" bestFit="1" customWidth="1"/>
    <col min="14" max="225" width="11.42578125" style="32"/>
    <col min="226" max="226" width="4.42578125" style="32" customWidth="1"/>
    <col min="227" max="227" width="11.42578125" style="32"/>
    <col min="228" max="228" width="17.5703125" style="32" customWidth="1"/>
    <col min="229" max="229" width="11.5703125" style="32" customWidth="1"/>
    <col min="230" max="233" width="11.42578125" style="32"/>
    <col min="234" max="234" width="22.5703125" style="32" customWidth="1"/>
    <col min="235" max="235" width="14" style="32" customWidth="1"/>
    <col min="236" max="236" width="1.7109375" style="32" customWidth="1"/>
    <col min="237" max="481" width="11.42578125" style="32"/>
    <col min="482" max="482" width="4.42578125" style="32" customWidth="1"/>
    <col min="483" max="483" width="11.42578125" style="32"/>
    <col min="484" max="484" width="17.5703125" style="32" customWidth="1"/>
    <col min="485" max="485" width="11.5703125" style="32" customWidth="1"/>
    <col min="486" max="489" width="11.42578125" style="32"/>
    <col min="490" max="490" width="22.5703125" style="32" customWidth="1"/>
    <col min="491" max="491" width="14" style="32" customWidth="1"/>
    <col min="492" max="492" width="1.7109375" style="32" customWidth="1"/>
    <col min="493" max="737" width="11.42578125" style="32"/>
    <col min="738" max="738" width="4.42578125" style="32" customWidth="1"/>
    <col min="739" max="739" width="11.42578125" style="32"/>
    <col min="740" max="740" width="17.5703125" style="32" customWidth="1"/>
    <col min="741" max="741" width="11.5703125" style="32" customWidth="1"/>
    <col min="742" max="745" width="11.42578125" style="32"/>
    <col min="746" max="746" width="22.5703125" style="32" customWidth="1"/>
    <col min="747" max="747" width="14" style="32" customWidth="1"/>
    <col min="748" max="748" width="1.7109375" style="32" customWidth="1"/>
    <col min="749" max="993" width="11.42578125" style="32"/>
    <col min="994" max="994" width="4.42578125" style="32" customWidth="1"/>
    <col min="995" max="995" width="11.42578125" style="32"/>
    <col min="996" max="996" width="17.5703125" style="32" customWidth="1"/>
    <col min="997" max="997" width="11.5703125" style="32" customWidth="1"/>
    <col min="998" max="1001" width="11.42578125" style="32"/>
    <col min="1002" max="1002" width="22.5703125" style="32" customWidth="1"/>
    <col min="1003" max="1003" width="14" style="32" customWidth="1"/>
    <col min="1004" max="1004" width="1.7109375" style="32" customWidth="1"/>
    <col min="1005" max="1249" width="11.42578125" style="32"/>
    <col min="1250" max="1250" width="4.42578125" style="32" customWidth="1"/>
    <col min="1251" max="1251" width="11.42578125" style="32"/>
    <col min="1252" max="1252" width="17.5703125" style="32" customWidth="1"/>
    <col min="1253" max="1253" width="11.5703125" style="32" customWidth="1"/>
    <col min="1254" max="1257" width="11.42578125" style="32"/>
    <col min="1258" max="1258" width="22.5703125" style="32" customWidth="1"/>
    <col min="1259" max="1259" width="14" style="32" customWidth="1"/>
    <col min="1260" max="1260" width="1.7109375" style="32" customWidth="1"/>
    <col min="1261" max="1505" width="11.42578125" style="32"/>
    <col min="1506" max="1506" width="4.42578125" style="32" customWidth="1"/>
    <col min="1507" max="1507" width="11.42578125" style="32"/>
    <col min="1508" max="1508" width="17.5703125" style="32" customWidth="1"/>
    <col min="1509" max="1509" width="11.5703125" style="32" customWidth="1"/>
    <col min="1510" max="1513" width="11.42578125" style="32"/>
    <col min="1514" max="1514" width="22.5703125" style="32" customWidth="1"/>
    <col min="1515" max="1515" width="14" style="32" customWidth="1"/>
    <col min="1516" max="1516" width="1.7109375" style="32" customWidth="1"/>
    <col min="1517" max="1761" width="11.42578125" style="32"/>
    <col min="1762" max="1762" width="4.42578125" style="32" customWidth="1"/>
    <col min="1763" max="1763" width="11.42578125" style="32"/>
    <col min="1764" max="1764" width="17.5703125" style="32" customWidth="1"/>
    <col min="1765" max="1765" width="11.5703125" style="32" customWidth="1"/>
    <col min="1766" max="1769" width="11.42578125" style="32"/>
    <col min="1770" max="1770" width="22.5703125" style="32" customWidth="1"/>
    <col min="1771" max="1771" width="14" style="32" customWidth="1"/>
    <col min="1772" max="1772" width="1.7109375" style="32" customWidth="1"/>
    <col min="1773" max="2017" width="11.42578125" style="32"/>
    <col min="2018" max="2018" width="4.42578125" style="32" customWidth="1"/>
    <col min="2019" max="2019" width="11.42578125" style="32"/>
    <col min="2020" max="2020" width="17.5703125" style="32" customWidth="1"/>
    <col min="2021" max="2021" width="11.5703125" style="32" customWidth="1"/>
    <col min="2022" max="2025" width="11.42578125" style="32"/>
    <col min="2026" max="2026" width="22.5703125" style="32" customWidth="1"/>
    <col min="2027" max="2027" width="14" style="32" customWidth="1"/>
    <col min="2028" max="2028" width="1.7109375" style="32" customWidth="1"/>
    <col min="2029" max="2273" width="11.42578125" style="32"/>
    <col min="2274" max="2274" width="4.42578125" style="32" customWidth="1"/>
    <col min="2275" max="2275" width="11.42578125" style="32"/>
    <col min="2276" max="2276" width="17.5703125" style="32" customWidth="1"/>
    <col min="2277" max="2277" width="11.5703125" style="32" customWidth="1"/>
    <col min="2278" max="2281" width="11.42578125" style="32"/>
    <col min="2282" max="2282" width="22.5703125" style="32" customWidth="1"/>
    <col min="2283" max="2283" width="14" style="32" customWidth="1"/>
    <col min="2284" max="2284" width="1.7109375" style="32" customWidth="1"/>
    <col min="2285" max="2529" width="11.42578125" style="32"/>
    <col min="2530" max="2530" width="4.42578125" style="32" customWidth="1"/>
    <col min="2531" max="2531" width="11.42578125" style="32"/>
    <col min="2532" max="2532" width="17.5703125" style="32" customWidth="1"/>
    <col min="2533" max="2533" width="11.5703125" style="32" customWidth="1"/>
    <col min="2534" max="2537" width="11.42578125" style="32"/>
    <col min="2538" max="2538" width="22.5703125" style="32" customWidth="1"/>
    <col min="2539" max="2539" width="14" style="32" customWidth="1"/>
    <col min="2540" max="2540" width="1.7109375" style="32" customWidth="1"/>
    <col min="2541" max="2785" width="11.42578125" style="32"/>
    <col min="2786" max="2786" width="4.42578125" style="32" customWidth="1"/>
    <col min="2787" max="2787" width="11.42578125" style="32"/>
    <col min="2788" max="2788" width="17.5703125" style="32" customWidth="1"/>
    <col min="2789" max="2789" width="11.5703125" style="32" customWidth="1"/>
    <col min="2790" max="2793" width="11.42578125" style="32"/>
    <col min="2794" max="2794" width="22.5703125" style="32" customWidth="1"/>
    <col min="2795" max="2795" width="14" style="32" customWidth="1"/>
    <col min="2796" max="2796" width="1.7109375" style="32" customWidth="1"/>
    <col min="2797" max="3041" width="11.42578125" style="32"/>
    <col min="3042" max="3042" width="4.42578125" style="32" customWidth="1"/>
    <col min="3043" max="3043" width="11.42578125" style="32"/>
    <col min="3044" max="3044" width="17.5703125" style="32" customWidth="1"/>
    <col min="3045" max="3045" width="11.5703125" style="32" customWidth="1"/>
    <col min="3046" max="3049" width="11.42578125" style="32"/>
    <col min="3050" max="3050" width="22.5703125" style="32" customWidth="1"/>
    <col min="3051" max="3051" width="14" style="32" customWidth="1"/>
    <col min="3052" max="3052" width="1.7109375" style="32" customWidth="1"/>
    <col min="3053" max="3297" width="11.42578125" style="32"/>
    <col min="3298" max="3298" width="4.42578125" style="32" customWidth="1"/>
    <col min="3299" max="3299" width="11.42578125" style="32"/>
    <col min="3300" max="3300" width="17.5703125" style="32" customWidth="1"/>
    <col min="3301" max="3301" width="11.5703125" style="32" customWidth="1"/>
    <col min="3302" max="3305" width="11.42578125" style="32"/>
    <col min="3306" max="3306" width="22.5703125" style="32" customWidth="1"/>
    <col min="3307" max="3307" width="14" style="32" customWidth="1"/>
    <col min="3308" max="3308" width="1.7109375" style="32" customWidth="1"/>
    <col min="3309" max="3553" width="11.42578125" style="32"/>
    <col min="3554" max="3554" width="4.42578125" style="32" customWidth="1"/>
    <col min="3555" max="3555" width="11.42578125" style="32"/>
    <col min="3556" max="3556" width="17.5703125" style="32" customWidth="1"/>
    <col min="3557" max="3557" width="11.5703125" style="32" customWidth="1"/>
    <col min="3558" max="3561" width="11.42578125" style="32"/>
    <col min="3562" max="3562" width="22.5703125" style="32" customWidth="1"/>
    <col min="3563" max="3563" width="14" style="32" customWidth="1"/>
    <col min="3564" max="3564" width="1.7109375" style="32" customWidth="1"/>
    <col min="3565" max="3809" width="11.42578125" style="32"/>
    <col min="3810" max="3810" width="4.42578125" style="32" customWidth="1"/>
    <col min="3811" max="3811" width="11.42578125" style="32"/>
    <col min="3812" max="3812" width="17.5703125" style="32" customWidth="1"/>
    <col min="3813" max="3813" width="11.5703125" style="32" customWidth="1"/>
    <col min="3814" max="3817" width="11.42578125" style="32"/>
    <col min="3818" max="3818" width="22.5703125" style="32" customWidth="1"/>
    <col min="3819" max="3819" width="14" style="32" customWidth="1"/>
    <col min="3820" max="3820" width="1.7109375" style="32" customWidth="1"/>
    <col min="3821" max="4065" width="11.42578125" style="32"/>
    <col min="4066" max="4066" width="4.42578125" style="32" customWidth="1"/>
    <col min="4067" max="4067" width="11.42578125" style="32"/>
    <col min="4068" max="4068" width="17.5703125" style="32" customWidth="1"/>
    <col min="4069" max="4069" width="11.5703125" style="32" customWidth="1"/>
    <col min="4070" max="4073" width="11.42578125" style="32"/>
    <col min="4074" max="4074" width="22.5703125" style="32" customWidth="1"/>
    <col min="4075" max="4075" width="14" style="32" customWidth="1"/>
    <col min="4076" max="4076" width="1.7109375" style="32" customWidth="1"/>
    <col min="4077" max="4321" width="11.42578125" style="32"/>
    <col min="4322" max="4322" width="4.42578125" style="32" customWidth="1"/>
    <col min="4323" max="4323" width="11.42578125" style="32"/>
    <col min="4324" max="4324" width="17.5703125" style="32" customWidth="1"/>
    <col min="4325" max="4325" width="11.5703125" style="32" customWidth="1"/>
    <col min="4326" max="4329" width="11.42578125" style="32"/>
    <col min="4330" max="4330" width="22.5703125" style="32" customWidth="1"/>
    <col min="4331" max="4331" width="14" style="32" customWidth="1"/>
    <col min="4332" max="4332" width="1.7109375" style="32" customWidth="1"/>
    <col min="4333" max="4577" width="11.42578125" style="32"/>
    <col min="4578" max="4578" width="4.42578125" style="32" customWidth="1"/>
    <col min="4579" max="4579" width="11.42578125" style="32"/>
    <col min="4580" max="4580" width="17.5703125" style="32" customWidth="1"/>
    <col min="4581" max="4581" width="11.5703125" style="32" customWidth="1"/>
    <col min="4582" max="4585" width="11.42578125" style="32"/>
    <col min="4586" max="4586" width="22.5703125" style="32" customWidth="1"/>
    <col min="4587" max="4587" width="14" style="32" customWidth="1"/>
    <col min="4588" max="4588" width="1.7109375" style="32" customWidth="1"/>
    <col min="4589" max="4833" width="11.42578125" style="32"/>
    <col min="4834" max="4834" width="4.42578125" style="32" customWidth="1"/>
    <col min="4835" max="4835" width="11.42578125" style="32"/>
    <col min="4836" max="4836" width="17.5703125" style="32" customWidth="1"/>
    <col min="4837" max="4837" width="11.5703125" style="32" customWidth="1"/>
    <col min="4838" max="4841" width="11.42578125" style="32"/>
    <col min="4842" max="4842" width="22.5703125" style="32" customWidth="1"/>
    <col min="4843" max="4843" width="14" style="32" customWidth="1"/>
    <col min="4844" max="4844" width="1.7109375" style="32" customWidth="1"/>
    <col min="4845" max="5089" width="11.42578125" style="32"/>
    <col min="5090" max="5090" width="4.42578125" style="32" customWidth="1"/>
    <col min="5091" max="5091" width="11.42578125" style="32"/>
    <col min="5092" max="5092" width="17.5703125" style="32" customWidth="1"/>
    <col min="5093" max="5093" width="11.5703125" style="32" customWidth="1"/>
    <col min="5094" max="5097" width="11.42578125" style="32"/>
    <col min="5098" max="5098" width="22.5703125" style="32" customWidth="1"/>
    <col min="5099" max="5099" width="14" style="32" customWidth="1"/>
    <col min="5100" max="5100" width="1.7109375" style="32" customWidth="1"/>
    <col min="5101" max="5345" width="11.42578125" style="32"/>
    <col min="5346" max="5346" width="4.42578125" style="32" customWidth="1"/>
    <col min="5347" max="5347" width="11.42578125" style="32"/>
    <col min="5348" max="5348" width="17.5703125" style="32" customWidth="1"/>
    <col min="5349" max="5349" width="11.5703125" style="32" customWidth="1"/>
    <col min="5350" max="5353" width="11.42578125" style="32"/>
    <col min="5354" max="5354" width="22.5703125" style="32" customWidth="1"/>
    <col min="5355" max="5355" width="14" style="32" customWidth="1"/>
    <col min="5356" max="5356" width="1.7109375" style="32" customWidth="1"/>
    <col min="5357" max="5601" width="11.42578125" style="32"/>
    <col min="5602" max="5602" width="4.42578125" style="32" customWidth="1"/>
    <col min="5603" max="5603" width="11.42578125" style="32"/>
    <col min="5604" max="5604" width="17.5703125" style="32" customWidth="1"/>
    <col min="5605" max="5605" width="11.5703125" style="32" customWidth="1"/>
    <col min="5606" max="5609" width="11.42578125" style="32"/>
    <col min="5610" max="5610" width="22.5703125" style="32" customWidth="1"/>
    <col min="5611" max="5611" width="14" style="32" customWidth="1"/>
    <col min="5612" max="5612" width="1.7109375" style="32" customWidth="1"/>
    <col min="5613" max="5857" width="11.42578125" style="32"/>
    <col min="5858" max="5858" width="4.42578125" style="32" customWidth="1"/>
    <col min="5859" max="5859" width="11.42578125" style="32"/>
    <col min="5860" max="5860" width="17.5703125" style="32" customWidth="1"/>
    <col min="5861" max="5861" width="11.5703125" style="32" customWidth="1"/>
    <col min="5862" max="5865" width="11.42578125" style="32"/>
    <col min="5866" max="5866" width="22.5703125" style="32" customWidth="1"/>
    <col min="5867" max="5867" width="14" style="32" customWidth="1"/>
    <col min="5868" max="5868" width="1.7109375" style="32" customWidth="1"/>
    <col min="5869" max="6113" width="11.42578125" style="32"/>
    <col min="6114" max="6114" width="4.42578125" style="32" customWidth="1"/>
    <col min="6115" max="6115" width="11.42578125" style="32"/>
    <col min="6116" max="6116" width="17.5703125" style="32" customWidth="1"/>
    <col min="6117" max="6117" width="11.5703125" style="32" customWidth="1"/>
    <col min="6118" max="6121" width="11.42578125" style="32"/>
    <col min="6122" max="6122" width="22.5703125" style="32" customWidth="1"/>
    <col min="6123" max="6123" width="14" style="32" customWidth="1"/>
    <col min="6124" max="6124" width="1.7109375" style="32" customWidth="1"/>
    <col min="6125" max="6369" width="11.42578125" style="32"/>
    <col min="6370" max="6370" width="4.42578125" style="32" customWidth="1"/>
    <col min="6371" max="6371" width="11.42578125" style="32"/>
    <col min="6372" max="6372" width="17.5703125" style="32" customWidth="1"/>
    <col min="6373" max="6373" width="11.5703125" style="32" customWidth="1"/>
    <col min="6374" max="6377" width="11.42578125" style="32"/>
    <col min="6378" max="6378" width="22.5703125" style="32" customWidth="1"/>
    <col min="6379" max="6379" width="14" style="32" customWidth="1"/>
    <col min="6380" max="6380" width="1.7109375" style="32" customWidth="1"/>
    <col min="6381" max="6625" width="11.42578125" style="32"/>
    <col min="6626" max="6626" width="4.42578125" style="32" customWidth="1"/>
    <col min="6627" max="6627" width="11.42578125" style="32"/>
    <col min="6628" max="6628" width="17.5703125" style="32" customWidth="1"/>
    <col min="6629" max="6629" width="11.5703125" style="32" customWidth="1"/>
    <col min="6630" max="6633" width="11.42578125" style="32"/>
    <col min="6634" max="6634" width="22.5703125" style="32" customWidth="1"/>
    <col min="6635" max="6635" width="14" style="32" customWidth="1"/>
    <col min="6636" max="6636" width="1.7109375" style="32" customWidth="1"/>
    <col min="6637" max="6881" width="11.42578125" style="32"/>
    <col min="6882" max="6882" width="4.42578125" style="32" customWidth="1"/>
    <col min="6883" max="6883" width="11.42578125" style="32"/>
    <col min="6884" max="6884" width="17.5703125" style="32" customWidth="1"/>
    <col min="6885" max="6885" width="11.5703125" style="32" customWidth="1"/>
    <col min="6886" max="6889" width="11.42578125" style="32"/>
    <col min="6890" max="6890" width="22.5703125" style="32" customWidth="1"/>
    <col min="6891" max="6891" width="14" style="32" customWidth="1"/>
    <col min="6892" max="6892" width="1.7109375" style="32" customWidth="1"/>
    <col min="6893" max="7137" width="11.42578125" style="32"/>
    <col min="7138" max="7138" width="4.42578125" style="32" customWidth="1"/>
    <col min="7139" max="7139" width="11.42578125" style="32"/>
    <col min="7140" max="7140" width="17.5703125" style="32" customWidth="1"/>
    <col min="7141" max="7141" width="11.5703125" style="32" customWidth="1"/>
    <col min="7142" max="7145" width="11.42578125" style="32"/>
    <col min="7146" max="7146" width="22.5703125" style="32" customWidth="1"/>
    <col min="7147" max="7147" width="14" style="32" customWidth="1"/>
    <col min="7148" max="7148" width="1.7109375" style="32" customWidth="1"/>
    <col min="7149" max="7393" width="11.42578125" style="32"/>
    <col min="7394" max="7394" width="4.42578125" style="32" customWidth="1"/>
    <col min="7395" max="7395" width="11.42578125" style="32"/>
    <col min="7396" max="7396" width="17.5703125" style="32" customWidth="1"/>
    <col min="7397" max="7397" width="11.5703125" style="32" customWidth="1"/>
    <col min="7398" max="7401" width="11.42578125" style="32"/>
    <col min="7402" max="7402" width="22.5703125" style="32" customWidth="1"/>
    <col min="7403" max="7403" width="14" style="32" customWidth="1"/>
    <col min="7404" max="7404" width="1.7109375" style="32" customWidth="1"/>
    <col min="7405" max="7649" width="11.42578125" style="32"/>
    <col min="7650" max="7650" width="4.42578125" style="32" customWidth="1"/>
    <col min="7651" max="7651" width="11.42578125" style="32"/>
    <col min="7652" max="7652" width="17.5703125" style="32" customWidth="1"/>
    <col min="7653" max="7653" width="11.5703125" style="32" customWidth="1"/>
    <col min="7654" max="7657" width="11.42578125" style="32"/>
    <col min="7658" max="7658" width="22.5703125" style="32" customWidth="1"/>
    <col min="7659" max="7659" width="14" style="32" customWidth="1"/>
    <col min="7660" max="7660" width="1.7109375" style="32" customWidth="1"/>
    <col min="7661" max="7905" width="11.42578125" style="32"/>
    <col min="7906" max="7906" width="4.42578125" style="32" customWidth="1"/>
    <col min="7907" max="7907" width="11.42578125" style="32"/>
    <col min="7908" max="7908" width="17.5703125" style="32" customWidth="1"/>
    <col min="7909" max="7909" width="11.5703125" style="32" customWidth="1"/>
    <col min="7910" max="7913" width="11.42578125" style="32"/>
    <col min="7914" max="7914" width="22.5703125" style="32" customWidth="1"/>
    <col min="7915" max="7915" width="14" style="32" customWidth="1"/>
    <col min="7916" max="7916" width="1.7109375" style="32" customWidth="1"/>
    <col min="7917" max="8161" width="11.42578125" style="32"/>
    <col min="8162" max="8162" width="4.42578125" style="32" customWidth="1"/>
    <col min="8163" max="8163" width="11.42578125" style="32"/>
    <col min="8164" max="8164" width="17.5703125" style="32" customWidth="1"/>
    <col min="8165" max="8165" width="11.5703125" style="32" customWidth="1"/>
    <col min="8166" max="8169" width="11.42578125" style="32"/>
    <col min="8170" max="8170" width="22.5703125" style="32" customWidth="1"/>
    <col min="8171" max="8171" width="14" style="32" customWidth="1"/>
    <col min="8172" max="8172" width="1.7109375" style="32" customWidth="1"/>
    <col min="8173" max="8417" width="11.42578125" style="32"/>
    <col min="8418" max="8418" width="4.42578125" style="32" customWidth="1"/>
    <col min="8419" max="8419" width="11.42578125" style="32"/>
    <col min="8420" max="8420" width="17.5703125" style="32" customWidth="1"/>
    <col min="8421" max="8421" width="11.5703125" style="32" customWidth="1"/>
    <col min="8422" max="8425" width="11.42578125" style="32"/>
    <col min="8426" max="8426" width="22.5703125" style="32" customWidth="1"/>
    <col min="8427" max="8427" width="14" style="32" customWidth="1"/>
    <col min="8428" max="8428" width="1.7109375" style="32" customWidth="1"/>
    <col min="8429" max="8673" width="11.42578125" style="32"/>
    <col min="8674" max="8674" width="4.42578125" style="32" customWidth="1"/>
    <col min="8675" max="8675" width="11.42578125" style="32"/>
    <col min="8676" max="8676" width="17.5703125" style="32" customWidth="1"/>
    <col min="8677" max="8677" width="11.5703125" style="32" customWidth="1"/>
    <col min="8678" max="8681" width="11.42578125" style="32"/>
    <col min="8682" max="8682" width="22.5703125" style="32" customWidth="1"/>
    <col min="8683" max="8683" width="14" style="32" customWidth="1"/>
    <col min="8684" max="8684" width="1.7109375" style="32" customWidth="1"/>
    <col min="8685" max="8929" width="11.42578125" style="32"/>
    <col min="8930" max="8930" width="4.42578125" style="32" customWidth="1"/>
    <col min="8931" max="8931" width="11.42578125" style="32"/>
    <col min="8932" max="8932" width="17.5703125" style="32" customWidth="1"/>
    <col min="8933" max="8933" width="11.5703125" style="32" customWidth="1"/>
    <col min="8934" max="8937" width="11.42578125" style="32"/>
    <col min="8938" max="8938" width="22.5703125" style="32" customWidth="1"/>
    <col min="8939" max="8939" width="14" style="32" customWidth="1"/>
    <col min="8940" max="8940" width="1.7109375" style="32" customWidth="1"/>
    <col min="8941" max="9185" width="11.42578125" style="32"/>
    <col min="9186" max="9186" width="4.42578125" style="32" customWidth="1"/>
    <col min="9187" max="9187" width="11.42578125" style="32"/>
    <col min="9188" max="9188" width="17.5703125" style="32" customWidth="1"/>
    <col min="9189" max="9189" width="11.5703125" style="32" customWidth="1"/>
    <col min="9190" max="9193" width="11.42578125" style="32"/>
    <col min="9194" max="9194" width="22.5703125" style="32" customWidth="1"/>
    <col min="9195" max="9195" width="14" style="32" customWidth="1"/>
    <col min="9196" max="9196" width="1.7109375" style="32" customWidth="1"/>
    <col min="9197" max="9441" width="11.42578125" style="32"/>
    <col min="9442" max="9442" width="4.42578125" style="32" customWidth="1"/>
    <col min="9443" max="9443" width="11.42578125" style="32"/>
    <col min="9444" max="9444" width="17.5703125" style="32" customWidth="1"/>
    <col min="9445" max="9445" width="11.5703125" style="32" customWidth="1"/>
    <col min="9446" max="9449" width="11.42578125" style="32"/>
    <col min="9450" max="9450" width="22.5703125" style="32" customWidth="1"/>
    <col min="9451" max="9451" width="14" style="32" customWidth="1"/>
    <col min="9452" max="9452" width="1.7109375" style="32" customWidth="1"/>
    <col min="9453" max="9697" width="11.42578125" style="32"/>
    <col min="9698" max="9698" width="4.42578125" style="32" customWidth="1"/>
    <col min="9699" max="9699" width="11.42578125" style="32"/>
    <col min="9700" max="9700" width="17.5703125" style="32" customWidth="1"/>
    <col min="9701" max="9701" width="11.5703125" style="32" customWidth="1"/>
    <col min="9702" max="9705" width="11.42578125" style="32"/>
    <col min="9706" max="9706" width="22.5703125" style="32" customWidth="1"/>
    <col min="9707" max="9707" width="14" style="32" customWidth="1"/>
    <col min="9708" max="9708" width="1.7109375" style="32" customWidth="1"/>
    <col min="9709" max="9953" width="11.42578125" style="32"/>
    <col min="9954" max="9954" width="4.42578125" style="32" customWidth="1"/>
    <col min="9955" max="9955" width="11.42578125" style="32"/>
    <col min="9956" max="9956" width="17.5703125" style="32" customWidth="1"/>
    <col min="9957" max="9957" width="11.5703125" style="32" customWidth="1"/>
    <col min="9958" max="9961" width="11.42578125" style="32"/>
    <col min="9962" max="9962" width="22.5703125" style="32" customWidth="1"/>
    <col min="9963" max="9963" width="14" style="32" customWidth="1"/>
    <col min="9964" max="9964" width="1.7109375" style="32" customWidth="1"/>
    <col min="9965" max="10209" width="11.42578125" style="32"/>
    <col min="10210" max="10210" width="4.42578125" style="32" customWidth="1"/>
    <col min="10211" max="10211" width="11.42578125" style="32"/>
    <col min="10212" max="10212" width="17.5703125" style="32" customWidth="1"/>
    <col min="10213" max="10213" width="11.5703125" style="32" customWidth="1"/>
    <col min="10214" max="10217" width="11.42578125" style="32"/>
    <col min="10218" max="10218" width="22.5703125" style="32" customWidth="1"/>
    <col min="10219" max="10219" width="14" style="32" customWidth="1"/>
    <col min="10220" max="10220" width="1.7109375" style="32" customWidth="1"/>
    <col min="10221" max="10465" width="11.42578125" style="32"/>
    <col min="10466" max="10466" width="4.42578125" style="32" customWidth="1"/>
    <col min="10467" max="10467" width="11.42578125" style="32"/>
    <col min="10468" max="10468" width="17.5703125" style="32" customWidth="1"/>
    <col min="10469" max="10469" width="11.5703125" style="32" customWidth="1"/>
    <col min="10470" max="10473" width="11.42578125" style="32"/>
    <col min="10474" max="10474" width="22.5703125" style="32" customWidth="1"/>
    <col min="10475" max="10475" width="14" style="32" customWidth="1"/>
    <col min="10476" max="10476" width="1.7109375" style="32" customWidth="1"/>
    <col min="10477" max="10721" width="11.42578125" style="32"/>
    <col min="10722" max="10722" width="4.42578125" style="32" customWidth="1"/>
    <col min="10723" max="10723" width="11.42578125" style="32"/>
    <col min="10724" max="10724" width="17.5703125" style="32" customWidth="1"/>
    <col min="10725" max="10725" width="11.5703125" style="32" customWidth="1"/>
    <col min="10726" max="10729" width="11.42578125" style="32"/>
    <col min="10730" max="10730" width="22.5703125" style="32" customWidth="1"/>
    <col min="10731" max="10731" width="14" style="32" customWidth="1"/>
    <col min="10732" max="10732" width="1.7109375" style="32" customWidth="1"/>
    <col min="10733" max="10977" width="11.42578125" style="32"/>
    <col min="10978" max="10978" width="4.42578125" style="32" customWidth="1"/>
    <col min="10979" max="10979" width="11.42578125" style="32"/>
    <col min="10980" max="10980" width="17.5703125" style="32" customWidth="1"/>
    <col min="10981" max="10981" width="11.5703125" style="32" customWidth="1"/>
    <col min="10982" max="10985" width="11.42578125" style="32"/>
    <col min="10986" max="10986" width="22.5703125" style="32" customWidth="1"/>
    <col min="10987" max="10987" width="14" style="32" customWidth="1"/>
    <col min="10988" max="10988" width="1.7109375" style="32" customWidth="1"/>
    <col min="10989" max="11233" width="11.42578125" style="32"/>
    <col min="11234" max="11234" width="4.42578125" style="32" customWidth="1"/>
    <col min="11235" max="11235" width="11.42578125" style="32"/>
    <col min="11236" max="11236" width="17.5703125" style="32" customWidth="1"/>
    <col min="11237" max="11237" width="11.5703125" style="32" customWidth="1"/>
    <col min="11238" max="11241" width="11.42578125" style="32"/>
    <col min="11242" max="11242" width="22.5703125" style="32" customWidth="1"/>
    <col min="11243" max="11243" width="14" style="32" customWidth="1"/>
    <col min="11244" max="11244" width="1.7109375" style="32" customWidth="1"/>
    <col min="11245" max="11489" width="11.42578125" style="32"/>
    <col min="11490" max="11490" width="4.42578125" style="32" customWidth="1"/>
    <col min="11491" max="11491" width="11.42578125" style="32"/>
    <col min="11492" max="11492" width="17.5703125" style="32" customWidth="1"/>
    <col min="11493" max="11493" width="11.5703125" style="32" customWidth="1"/>
    <col min="11494" max="11497" width="11.42578125" style="32"/>
    <col min="11498" max="11498" width="22.5703125" style="32" customWidth="1"/>
    <col min="11499" max="11499" width="14" style="32" customWidth="1"/>
    <col min="11500" max="11500" width="1.7109375" style="32" customWidth="1"/>
    <col min="11501" max="11745" width="11.42578125" style="32"/>
    <col min="11746" max="11746" width="4.42578125" style="32" customWidth="1"/>
    <col min="11747" max="11747" width="11.42578125" style="32"/>
    <col min="11748" max="11748" width="17.5703125" style="32" customWidth="1"/>
    <col min="11749" max="11749" width="11.5703125" style="32" customWidth="1"/>
    <col min="11750" max="11753" width="11.42578125" style="32"/>
    <col min="11754" max="11754" width="22.5703125" style="32" customWidth="1"/>
    <col min="11755" max="11755" width="14" style="32" customWidth="1"/>
    <col min="11756" max="11756" width="1.7109375" style="32" customWidth="1"/>
    <col min="11757" max="12001" width="11.42578125" style="32"/>
    <col min="12002" max="12002" width="4.42578125" style="32" customWidth="1"/>
    <col min="12003" max="12003" width="11.42578125" style="32"/>
    <col min="12004" max="12004" width="17.5703125" style="32" customWidth="1"/>
    <col min="12005" max="12005" width="11.5703125" style="32" customWidth="1"/>
    <col min="12006" max="12009" width="11.42578125" style="32"/>
    <col min="12010" max="12010" width="22.5703125" style="32" customWidth="1"/>
    <col min="12011" max="12011" width="14" style="32" customWidth="1"/>
    <col min="12012" max="12012" width="1.7109375" style="32" customWidth="1"/>
    <col min="12013" max="12257" width="11.42578125" style="32"/>
    <col min="12258" max="12258" width="4.42578125" style="32" customWidth="1"/>
    <col min="12259" max="12259" width="11.42578125" style="32"/>
    <col min="12260" max="12260" width="17.5703125" style="32" customWidth="1"/>
    <col min="12261" max="12261" width="11.5703125" style="32" customWidth="1"/>
    <col min="12262" max="12265" width="11.42578125" style="32"/>
    <col min="12266" max="12266" width="22.5703125" style="32" customWidth="1"/>
    <col min="12267" max="12267" width="14" style="32" customWidth="1"/>
    <col min="12268" max="12268" width="1.7109375" style="32" customWidth="1"/>
    <col min="12269" max="12513" width="11.42578125" style="32"/>
    <col min="12514" max="12514" width="4.42578125" style="32" customWidth="1"/>
    <col min="12515" max="12515" width="11.42578125" style="32"/>
    <col min="12516" max="12516" width="17.5703125" style="32" customWidth="1"/>
    <col min="12517" max="12517" width="11.5703125" style="32" customWidth="1"/>
    <col min="12518" max="12521" width="11.42578125" style="32"/>
    <col min="12522" max="12522" width="22.5703125" style="32" customWidth="1"/>
    <col min="12523" max="12523" width="14" style="32" customWidth="1"/>
    <col min="12524" max="12524" width="1.7109375" style="32" customWidth="1"/>
    <col min="12525" max="12769" width="11.42578125" style="32"/>
    <col min="12770" max="12770" width="4.42578125" style="32" customWidth="1"/>
    <col min="12771" max="12771" width="11.42578125" style="32"/>
    <col min="12772" max="12772" width="17.5703125" style="32" customWidth="1"/>
    <col min="12773" max="12773" width="11.5703125" style="32" customWidth="1"/>
    <col min="12774" max="12777" width="11.42578125" style="32"/>
    <col min="12778" max="12778" width="22.5703125" style="32" customWidth="1"/>
    <col min="12779" max="12779" width="14" style="32" customWidth="1"/>
    <col min="12780" max="12780" width="1.7109375" style="32" customWidth="1"/>
    <col min="12781" max="13025" width="11.42578125" style="32"/>
    <col min="13026" max="13026" width="4.42578125" style="32" customWidth="1"/>
    <col min="13027" max="13027" width="11.42578125" style="32"/>
    <col min="13028" max="13028" width="17.5703125" style="32" customWidth="1"/>
    <col min="13029" max="13029" width="11.5703125" style="32" customWidth="1"/>
    <col min="13030" max="13033" width="11.42578125" style="32"/>
    <col min="13034" max="13034" width="22.5703125" style="32" customWidth="1"/>
    <col min="13035" max="13035" width="14" style="32" customWidth="1"/>
    <col min="13036" max="13036" width="1.7109375" style="32" customWidth="1"/>
    <col min="13037" max="13281" width="11.42578125" style="32"/>
    <col min="13282" max="13282" width="4.42578125" style="32" customWidth="1"/>
    <col min="13283" max="13283" width="11.42578125" style="32"/>
    <col min="13284" max="13284" width="17.5703125" style="32" customWidth="1"/>
    <col min="13285" max="13285" width="11.5703125" style="32" customWidth="1"/>
    <col min="13286" max="13289" width="11.42578125" style="32"/>
    <col min="13290" max="13290" width="22.5703125" style="32" customWidth="1"/>
    <col min="13291" max="13291" width="14" style="32" customWidth="1"/>
    <col min="13292" max="13292" width="1.7109375" style="32" customWidth="1"/>
    <col min="13293" max="13537" width="11.42578125" style="32"/>
    <col min="13538" max="13538" width="4.42578125" style="32" customWidth="1"/>
    <col min="13539" max="13539" width="11.42578125" style="32"/>
    <col min="13540" max="13540" width="17.5703125" style="32" customWidth="1"/>
    <col min="13541" max="13541" width="11.5703125" style="32" customWidth="1"/>
    <col min="13542" max="13545" width="11.42578125" style="32"/>
    <col min="13546" max="13546" width="22.5703125" style="32" customWidth="1"/>
    <col min="13547" max="13547" width="14" style="32" customWidth="1"/>
    <col min="13548" max="13548" width="1.7109375" style="32" customWidth="1"/>
    <col min="13549" max="13793" width="11.42578125" style="32"/>
    <col min="13794" max="13794" width="4.42578125" style="32" customWidth="1"/>
    <col min="13795" max="13795" width="11.42578125" style="32"/>
    <col min="13796" max="13796" width="17.5703125" style="32" customWidth="1"/>
    <col min="13797" max="13797" width="11.5703125" style="32" customWidth="1"/>
    <col min="13798" max="13801" width="11.42578125" style="32"/>
    <col min="13802" max="13802" width="22.5703125" style="32" customWidth="1"/>
    <col min="13803" max="13803" width="14" style="32" customWidth="1"/>
    <col min="13804" max="13804" width="1.7109375" style="32" customWidth="1"/>
    <col min="13805" max="14049" width="11.42578125" style="32"/>
    <col min="14050" max="14050" width="4.42578125" style="32" customWidth="1"/>
    <col min="14051" max="14051" width="11.42578125" style="32"/>
    <col min="14052" max="14052" width="17.5703125" style="32" customWidth="1"/>
    <col min="14053" max="14053" width="11.5703125" style="32" customWidth="1"/>
    <col min="14054" max="14057" width="11.42578125" style="32"/>
    <col min="14058" max="14058" width="22.5703125" style="32" customWidth="1"/>
    <col min="14059" max="14059" width="14" style="32" customWidth="1"/>
    <col min="14060" max="14060" width="1.7109375" style="32" customWidth="1"/>
    <col min="14061" max="14305" width="11.42578125" style="32"/>
    <col min="14306" max="14306" width="4.42578125" style="32" customWidth="1"/>
    <col min="14307" max="14307" width="11.42578125" style="32"/>
    <col min="14308" max="14308" width="17.5703125" style="32" customWidth="1"/>
    <col min="14309" max="14309" width="11.5703125" style="32" customWidth="1"/>
    <col min="14310" max="14313" width="11.42578125" style="32"/>
    <col min="14314" max="14314" width="22.5703125" style="32" customWidth="1"/>
    <col min="14315" max="14315" width="14" style="32" customWidth="1"/>
    <col min="14316" max="14316" width="1.7109375" style="32" customWidth="1"/>
    <col min="14317" max="14561" width="11.42578125" style="32"/>
    <col min="14562" max="14562" width="4.42578125" style="32" customWidth="1"/>
    <col min="14563" max="14563" width="11.42578125" style="32"/>
    <col min="14564" max="14564" width="17.5703125" style="32" customWidth="1"/>
    <col min="14565" max="14565" width="11.5703125" style="32" customWidth="1"/>
    <col min="14566" max="14569" width="11.42578125" style="32"/>
    <col min="14570" max="14570" width="22.5703125" style="32" customWidth="1"/>
    <col min="14571" max="14571" width="14" style="32" customWidth="1"/>
    <col min="14572" max="14572" width="1.7109375" style="32" customWidth="1"/>
    <col min="14573" max="14817" width="11.42578125" style="32"/>
    <col min="14818" max="14818" width="4.42578125" style="32" customWidth="1"/>
    <col min="14819" max="14819" width="11.42578125" style="32"/>
    <col min="14820" max="14820" width="17.5703125" style="32" customWidth="1"/>
    <col min="14821" max="14821" width="11.5703125" style="32" customWidth="1"/>
    <col min="14822" max="14825" width="11.42578125" style="32"/>
    <col min="14826" max="14826" width="22.5703125" style="32" customWidth="1"/>
    <col min="14827" max="14827" width="14" style="32" customWidth="1"/>
    <col min="14828" max="14828" width="1.7109375" style="32" customWidth="1"/>
    <col min="14829" max="15073" width="11.42578125" style="32"/>
    <col min="15074" max="15074" width="4.42578125" style="32" customWidth="1"/>
    <col min="15075" max="15075" width="11.42578125" style="32"/>
    <col min="15076" max="15076" width="17.5703125" style="32" customWidth="1"/>
    <col min="15077" max="15077" width="11.5703125" style="32" customWidth="1"/>
    <col min="15078" max="15081" width="11.42578125" style="32"/>
    <col min="15082" max="15082" width="22.5703125" style="32" customWidth="1"/>
    <col min="15083" max="15083" width="14" style="32" customWidth="1"/>
    <col min="15084" max="15084" width="1.7109375" style="32" customWidth="1"/>
    <col min="15085" max="15329" width="11.42578125" style="32"/>
    <col min="15330" max="15330" width="4.42578125" style="32" customWidth="1"/>
    <col min="15331" max="15331" width="11.42578125" style="32"/>
    <col min="15332" max="15332" width="17.5703125" style="32" customWidth="1"/>
    <col min="15333" max="15333" width="11.5703125" style="32" customWidth="1"/>
    <col min="15334" max="15337" width="11.42578125" style="32"/>
    <col min="15338" max="15338" width="22.5703125" style="32" customWidth="1"/>
    <col min="15339" max="15339" width="14" style="32" customWidth="1"/>
    <col min="15340" max="15340" width="1.7109375" style="32" customWidth="1"/>
    <col min="15341" max="15585" width="11.42578125" style="32"/>
    <col min="15586" max="15586" width="4.42578125" style="32" customWidth="1"/>
    <col min="15587" max="15587" width="11.42578125" style="32"/>
    <col min="15588" max="15588" width="17.5703125" style="32" customWidth="1"/>
    <col min="15589" max="15589" width="11.5703125" style="32" customWidth="1"/>
    <col min="15590" max="15593" width="11.42578125" style="32"/>
    <col min="15594" max="15594" width="22.5703125" style="32" customWidth="1"/>
    <col min="15595" max="15595" width="14" style="32" customWidth="1"/>
    <col min="15596" max="15596" width="1.7109375" style="32" customWidth="1"/>
    <col min="15597" max="15841" width="11.42578125" style="32"/>
    <col min="15842" max="15842" width="4.42578125" style="32" customWidth="1"/>
    <col min="15843" max="15843" width="11.42578125" style="32"/>
    <col min="15844" max="15844" width="17.5703125" style="32" customWidth="1"/>
    <col min="15845" max="15845" width="11.5703125" style="32" customWidth="1"/>
    <col min="15846" max="15849" width="11.42578125" style="32"/>
    <col min="15850" max="15850" width="22.5703125" style="32" customWidth="1"/>
    <col min="15851" max="15851" width="14" style="32" customWidth="1"/>
    <col min="15852" max="15852" width="1.7109375" style="32" customWidth="1"/>
    <col min="15853" max="16097" width="11.42578125" style="32"/>
    <col min="16098" max="16098" width="4.42578125" style="32" customWidth="1"/>
    <col min="16099" max="16099" width="11.42578125" style="32"/>
    <col min="16100" max="16100" width="17.5703125" style="32" customWidth="1"/>
    <col min="16101" max="16101" width="11.5703125" style="32" customWidth="1"/>
    <col min="16102" max="16105" width="11.42578125" style="32"/>
    <col min="16106" max="16106" width="22.5703125" style="32" customWidth="1"/>
    <col min="16107" max="16107" width="14" style="32" customWidth="1"/>
    <col min="16108" max="16108" width="1.7109375" style="32" customWidth="1"/>
    <col min="16109" max="16384" width="11.42578125" style="32"/>
  </cols>
  <sheetData>
    <row r="1" spans="2:13" ht="6" customHeight="1" thickBot="1" x14ac:dyDescent="0.25"/>
    <row r="2" spans="2:13" ht="19.5" customHeight="1" x14ac:dyDescent="0.2">
      <c r="B2" s="33"/>
      <c r="C2" s="34"/>
      <c r="D2" s="35" t="s">
        <v>112</v>
      </c>
      <c r="E2" s="36"/>
      <c r="F2" s="36"/>
      <c r="G2" s="36"/>
      <c r="H2" s="36"/>
      <c r="I2" s="37"/>
      <c r="J2" s="38" t="s">
        <v>113</v>
      </c>
    </row>
    <row r="3" spans="2:13" ht="13.5" thickBot="1" x14ac:dyDescent="0.25">
      <c r="B3" s="39"/>
      <c r="C3" s="40"/>
      <c r="D3" s="41"/>
      <c r="E3" s="42"/>
      <c r="F3" s="42"/>
      <c r="G3" s="42"/>
      <c r="H3" s="42"/>
      <c r="I3" s="43"/>
      <c r="J3" s="44"/>
    </row>
    <row r="4" spans="2:13" x14ac:dyDescent="0.2">
      <c r="B4" s="39"/>
      <c r="C4" s="40"/>
      <c r="D4" s="35" t="s">
        <v>114</v>
      </c>
      <c r="E4" s="36"/>
      <c r="F4" s="36"/>
      <c r="G4" s="36"/>
      <c r="H4" s="36"/>
      <c r="I4" s="37"/>
      <c r="J4" s="38" t="s">
        <v>115</v>
      </c>
    </row>
    <row r="5" spans="2:13" x14ac:dyDescent="0.2">
      <c r="B5" s="39"/>
      <c r="C5" s="40"/>
      <c r="D5" s="45"/>
      <c r="E5" s="46"/>
      <c r="F5" s="46"/>
      <c r="G5" s="46"/>
      <c r="H5" s="46"/>
      <c r="I5" s="47"/>
      <c r="J5" s="48"/>
    </row>
    <row r="6" spans="2:13" ht="13.5" thickBot="1" x14ac:dyDescent="0.25">
      <c r="B6" s="49"/>
      <c r="C6" s="50"/>
      <c r="D6" s="41"/>
      <c r="E6" s="42"/>
      <c r="F6" s="42"/>
      <c r="G6" s="42"/>
      <c r="H6" s="42"/>
      <c r="I6" s="43"/>
      <c r="J6" s="44"/>
    </row>
    <row r="7" spans="2:13" x14ac:dyDescent="0.2">
      <c r="B7" s="51"/>
      <c r="J7" s="52"/>
    </row>
    <row r="8" spans="2:13" x14ac:dyDescent="0.2">
      <c r="B8" s="51"/>
      <c r="J8" s="52"/>
    </row>
    <row r="9" spans="2:13" x14ac:dyDescent="0.2">
      <c r="B9" s="51"/>
      <c r="J9" s="52"/>
    </row>
    <row r="10" spans="2:13" x14ac:dyDescent="0.2">
      <c r="B10" s="51"/>
      <c r="C10" s="53" t="s">
        <v>116</v>
      </c>
      <c r="E10" s="54"/>
      <c r="H10" s="55"/>
      <c r="J10" s="52"/>
      <c r="M10" s="55"/>
    </row>
    <row r="11" spans="2:13" x14ac:dyDescent="0.2">
      <c r="B11" s="51"/>
      <c r="J11" s="52"/>
    </row>
    <row r="12" spans="2:13" x14ac:dyDescent="0.2">
      <c r="B12" s="51"/>
      <c r="C12" s="53" t="s">
        <v>136</v>
      </c>
      <c r="J12" s="52"/>
    </row>
    <row r="13" spans="2:13" x14ac:dyDescent="0.2">
      <c r="B13" s="51"/>
      <c r="C13" s="53" t="s">
        <v>137</v>
      </c>
      <c r="J13" s="52"/>
    </row>
    <row r="14" spans="2:13" x14ac:dyDescent="0.2">
      <c r="B14" s="51"/>
      <c r="J14" s="52"/>
    </row>
    <row r="15" spans="2:13" x14ac:dyDescent="0.2">
      <c r="B15" s="51"/>
      <c r="C15" s="32" t="s">
        <v>117</v>
      </c>
      <c r="J15" s="52"/>
    </row>
    <row r="16" spans="2:13" x14ac:dyDescent="0.2">
      <c r="B16" s="51"/>
      <c r="C16" s="56"/>
      <c r="J16" s="52"/>
    </row>
    <row r="17" spans="2:10" x14ac:dyDescent="0.2">
      <c r="B17" s="51"/>
      <c r="C17" s="32" t="s">
        <v>118</v>
      </c>
      <c r="D17" s="54"/>
      <c r="H17" s="57" t="s">
        <v>119</v>
      </c>
      <c r="I17" s="57" t="s">
        <v>120</v>
      </c>
      <c r="J17" s="52"/>
    </row>
    <row r="18" spans="2:10" x14ac:dyDescent="0.2">
      <c r="B18" s="51"/>
      <c r="C18" s="53" t="s">
        <v>121</v>
      </c>
      <c r="D18" s="53"/>
      <c r="E18" s="53"/>
      <c r="F18" s="53"/>
      <c r="H18" s="58">
        <v>0</v>
      </c>
      <c r="I18" s="59">
        <v>11969191</v>
      </c>
      <c r="J18" s="52"/>
    </row>
    <row r="19" spans="2:10" x14ac:dyDescent="0.2">
      <c r="B19" s="51"/>
      <c r="C19" s="32" t="s">
        <v>122</v>
      </c>
      <c r="H19" s="60">
        <v>1</v>
      </c>
      <c r="I19" s="61">
        <v>100083</v>
      </c>
      <c r="J19" s="52"/>
    </row>
    <row r="20" spans="2:10" x14ac:dyDescent="0.2">
      <c r="B20" s="51"/>
      <c r="C20" s="32" t="s">
        <v>123</v>
      </c>
      <c r="H20" s="60">
        <v>2</v>
      </c>
      <c r="I20" s="61">
        <v>10011855</v>
      </c>
      <c r="J20" s="52"/>
    </row>
    <row r="21" spans="2:10" x14ac:dyDescent="0.2">
      <c r="B21" s="51"/>
      <c r="C21" s="32" t="s">
        <v>124</v>
      </c>
      <c r="H21" s="60">
        <v>0</v>
      </c>
      <c r="I21" s="62">
        <v>0</v>
      </c>
      <c r="J21" s="52"/>
    </row>
    <row r="22" spans="2:10" x14ac:dyDescent="0.2">
      <c r="B22" s="51"/>
      <c r="C22" s="32" t="s">
        <v>125</v>
      </c>
      <c r="H22" s="60">
        <v>0</v>
      </c>
      <c r="I22" s="61">
        <v>0</v>
      </c>
      <c r="J22" s="52"/>
    </row>
    <row r="23" spans="2:10" ht="13.5" thickBot="1" x14ac:dyDescent="0.25">
      <c r="B23" s="51"/>
      <c r="C23" s="32" t="s">
        <v>126</v>
      </c>
      <c r="H23" s="63">
        <v>0</v>
      </c>
      <c r="I23" s="64">
        <v>0</v>
      </c>
      <c r="J23" s="52"/>
    </row>
    <row r="24" spans="2:10" x14ac:dyDescent="0.2">
      <c r="B24" s="51"/>
      <c r="C24" s="53" t="s">
        <v>127</v>
      </c>
      <c r="D24" s="53"/>
      <c r="E24" s="53"/>
      <c r="F24" s="53"/>
      <c r="H24" s="58">
        <f>H19+H20+H21+H22+H23</f>
        <v>3</v>
      </c>
      <c r="I24" s="65">
        <f>I19+I20+I21+I22+I23</f>
        <v>10111938</v>
      </c>
      <c r="J24" s="52"/>
    </row>
    <row r="25" spans="2:10" x14ac:dyDescent="0.2">
      <c r="B25" s="51"/>
      <c r="C25" s="32" t="s">
        <v>128</v>
      </c>
      <c r="H25" s="60">
        <v>1</v>
      </c>
      <c r="I25" s="61">
        <v>1857253</v>
      </c>
      <c r="J25" s="52"/>
    </row>
    <row r="26" spans="2:10" ht="13.5" thickBot="1" x14ac:dyDescent="0.25">
      <c r="B26" s="51"/>
      <c r="C26" s="32" t="s">
        <v>129</v>
      </c>
      <c r="H26" s="63">
        <v>0</v>
      </c>
      <c r="I26" s="64">
        <v>0</v>
      </c>
      <c r="J26" s="52"/>
    </row>
    <row r="27" spans="2:10" x14ac:dyDescent="0.2">
      <c r="B27" s="51"/>
      <c r="C27" s="53" t="s">
        <v>130</v>
      </c>
      <c r="D27" s="53"/>
      <c r="E27" s="53"/>
      <c r="F27" s="53"/>
      <c r="H27" s="58">
        <f>H25+H26</f>
        <v>1</v>
      </c>
      <c r="I27" s="65">
        <f>I25+I26</f>
        <v>1857253</v>
      </c>
      <c r="J27" s="52"/>
    </row>
    <row r="28" spans="2:10" ht="13.5" thickBot="1" x14ac:dyDescent="0.25">
      <c r="B28" s="51"/>
      <c r="C28" s="32" t="s">
        <v>131</v>
      </c>
      <c r="D28" s="53"/>
      <c r="E28" s="53"/>
      <c r="F28" s="53"/>
      <c r="H28" s="63">
        <v>0</v>
      </c>
      <c r="I28" s="64">
        <v>0</v>
      </c>
      <c r="J28" s="52"/>
    </row>
    <row r="29" spans="2:10" x14ac:dyDescent="0.2">
      <c r="B29" s="51"/>
      <c r="C29" s="53" t="s">
        <v>132</v>
      </c>
      <c r="D29" s="53"/>
      <c r="E29" s="53"/>
      <c r="F29" s="53"/>
      <c r="H29" s="60">
        <f>H28</f>
        <v>0</v>
      </c>
      <c r="I29" s="61">
        <f>I28</f>
        <v>0</v>
      </c>
      <c r="J29" s="52"/>
    </row>
    <row r="30" spans="2:10" x14ac:dyDescent="0.2">
      <c r="B30" s="51"/>
      <c r="C30" s="53"/>
      <c r="D30" s="53"/>
      <c r="E30" s="53"/>
      <c r="F30" s="53"/>
      <c r="H30" s="66"/>
      <c r="I30" s="65"/>
      <c r="J30" s="52"/>
    </row>
    <row r="31" spans="2:10" ht="13.5" thickBot="1" x14ac:dyDescent="0.25">
      <c r="B31" s="51"/>
      <c r="C31" s="53" t="s">
        <v>133</v>
      </c>
      <c r="D31" s="53"/>
      <c r="H31" s="67">
        <f>H24+H27+H29</f>
        <v>4</v>
      </c>
      <c r="I31" s="68">
        <f>I24+I27+I29</f>
        <v>11969191</v>
      </c>
      <c r="J31" s="52"/>
    </row>
    <row r="32" spans="2:10" ht="13.5" thickTop="1" x14ac:dyDescent="0.2">
      <c r="B32" s="51"/>
      <c r="C32" s="53"/>
      <c r="D32" s="53"/>
      <c r="H32" s="69"/>
      <c r="I32" s="61"/>
      <c r="J32" s="52"/>
    </row>
    <row r="33" spans="2:10" x14ac:dyDescent="0.2">
      <c r="B33" s="51"/>
      <c r="G33" s="69"/>
      <c r="H33" s="69"/>
      <c r="I33" s="69"/>
      <c r="J33" s="52"/>
    </row>
    <row r="34" spans="2:10" x14ac:dyDescent="0.2">
      <c r="B34" s="51"/>
      <c r="G34" s="69"/>
      <c r="H34" s="69"/>
      <c r="I34" s="69"/>
      <c r="J34" s="52"/>
    </row>
    <row r="35" spans="2:10" x14ac:dyDescent="0.2">
      <c r="B35" s="51"/>
      <c r="G35" s="69"/>
      <c r="H35" s="69"/>
      <c r="I35" s="69"/>
      <c r="J35" s="52"/>
    </row>
    <row r="36" spans="2:10" ht="13.5" thickBot="1" x14ac:dyDescent="0.25">
      <c r="B36" s="51"/>
      <c r="C36" s="71" t="s">
        <v>138</v>
      </c>
      <c r="D36" s="70"/>
      <c r="G36" s="71" t="s">
        <v>134</v>
      </c>
      <c r="H36" s="70"/>
      <c r="I36" s="69"/>
      <c r="J36" s="52"/>
    </row>
    <row r="37" spans="2:10" ht="4.5" customHeight="1" x14ac:dyDescent="0.2">
      <c r="B37" s="51"/>
      <c r="C37" s="69"/>
      <c r="D37" s="69"/>
      <c r="G37" s="69"/>
      <c r="H37" s="69"/>
      <c r="I37" s="69"/>
      <c r="J37" s="52"/>
    </row>
    <row r="38" spans="2:10" x14ac:dyDescent="0.2">
      <c r="B38" s="51"/>
      <c r="C38" s="53" t="s">
        <v>139</v>
      </c>
      <c r="G38" s="72" t="s">
        <v>135</v>
      </c>
      <c r="H38" s="69"/>
      <c r="I38" s="69"/>
      <c r="J38" s="52"/>
    </row>
    <row r="39" spans="2:10" x14ac:dyDescent="0.2">
      <c r="B39" s="51"/>
      <c r="G39" s="69"/>
      <c r="H39" s="69"/>
      <c r="I39" s="69"/>
      <c r="J39" s="52"/>
    </row>
    <row r="40" spans="2:10" ht="18.75" customHeight="1" thickBot="1" x14ac:dyDescent="0.25">
      <c r="B40" s="73"/>
      <c r="C40" s="74"/>
      <c r="D40" s="74"/>
      <c r="E40" s="74"/>
      <c r="F40" s="74"/>
      <c r="G40" s="70"/>
      <c r="H40" s="70"/>
      <c r="I40" s="70"/>
      <c r="J40" s="75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Marmolejo Osorio</dc:creator>
  <cp:lastModifiedBy>Juan Camilo Paez Ramirez</cp:lastModifiedBy>
  <cp:lastPrinted>2023-05-23T20:55:05Z</cp:lastPrinted>
  <dcterms:created xsi:type="dcterms:W3CDTF">2023-05-12T19:47:33Z</dcterms:created>
  <dcterms:modified xsi:type="dcterms:W3CDTF">2023-05-23T21:06:40Z</dcterms:modified>
</cp:coreProperties>
</file>