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5. MAYO\NIT 807004352_ESE IMSALUD\"/>
    </mc:Choice>
  </mc:AlternateContent>
  <xr:revisionPtr revIDLastSave="0" documentId="13_ncr:1_{AEC66513-9722-4E52-BE17-EBD216D351B6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FO IPS" sheetId="1" r:id="rId1"/>
    <sheet name="ESTADO DE CADA FACTURA" sheetId="2" r:id="rId2"/>
    <sheet name="TD" sheetId="3" r:id="rId3"/>
    <sheet name="FOR-CSA-018" sheetId="5" r:id="rId4"/>
  </sheets>
  <calcPr calcId="191029"/>
  <pivotCaches>
    <pivotCache cacheId="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H31" i="5" s="1"/>
  <c r="I31" i="5" l="1"/>
  <c r="H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<sst xmlns="http://schemas.openxmlformats.org/spreadsheetml/2006/main" count="202" uniqueCount="126">
  <si>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</si>
  <si>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</si>
  <si>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</si>
  <si>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</si>
  <si>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</si>
  <si>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</si>
  <si>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</si>
  <si>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</si>
  <si>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</si>
  <si>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</si>
  <si>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</si>
  <si>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807004352-3</t>
  </si>
  <si>
    <t>ESE IMSALUD</t>
  </si>
  <si>
    <t>FE</t>
  </si>
  <si>
    <t>15/03/2023</t>
  </si>
  <si>
    <t>17/04/2023</t>
  </si>
  <si>
    <t>27/03/2023</t>
  </si>
  <si>
    <t>EVENTO</t>
  </si>
  <si>
    <t>CUCUTA</t>
  </si>
  <si>
    <t>COVID</t>
  </si>
  <si>
    <t>URGENCIAS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</si>
  <si>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</si>
  <si>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</si>
  <si>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</si>
  <si>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</si>
  <si>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</si>
  <si>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</si>
  <si>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</si>
  <si>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</si>
  <si>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</si>
  <si>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</si>
  <si>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</si>
  <si>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</si>
  <si>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</si>
  <si>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</si>
  <si>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</si>
  <si>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</si>
  <si>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</si>
  <si>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</si>
  <si>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</si>
  <si>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</si>
  <si>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</si>
  <si>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</si>
  <si>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</si>
  <si>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</si>
  <si>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</si>
  <si>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</si>
  <si>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</si>
  <si>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</si>
  <si>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</si>
  <si>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</si>
  <si>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</si>
  <si>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</si>
  <si>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</si>
  <si>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</si>
  <si>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</si>
  <si>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</si>
  <si>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</si>
  <si>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</si>
  <si>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</si>
  <si>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</si>
  <si>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</si>
  <si>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</si>
  <si>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</si>
  <si>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</si>
  <si>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</si>
  <si>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</si>
  <si>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</si>
  <si>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</si>
  <si>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</si>
  <si>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</si>
  <si>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</si>
  <si>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FE_101076</t>
  </si>
  <si>
    <t>807004352_FE_101076</t>
  </si>
  <si>
    <t>NULL</t>
  </si>
  <si>
    <t>C)Glosas total pendiente por respuesta de IPS</t>
  </si>
  <si>
    <t>Factura devuelta</t>
  </si>
  <si>
    <t>DEVOLUCION</t>
  </si>
  <si>
    <t>COVID-19</t>
  </si>
  <si>
    <t>OK</t>
  </si>
  <si>
    <t>COVID-19: SE OBJETA FACTURA EL SISMUESTRA LO SUBIERON A LAASEGURADORA COMFENALCO ANTIOQUIA, SE RESALTA QUE DICHAENTIDAD NO PERTENECE A LA MISMA ENTIDAD COMFENALCO VALLE,SON ENTIDADES COMPLETAMENTE APARTE.          NANCY</t>
  </si>
  <si>
    <t>SI</t>
  </si>
  <si>
    <t>FE_211166</t>
  </si>
  <si>
    <t>807004352_FE_211166</t>
  </si>
  <si>
    <t>AUT: SE OBJETA FACTURA NO SE EVIDENCIA AUTORIZACION PARA ELSERVICIO PRESTADO, EL CORREO DONDE SOLICITAN AUTORIZACIONESTA ERRADO, DEBEN SOLICITAR AUTORIZACION AL CORREO:capautorizaciones@epsdelagente.com.co para tramite de pago.</t>
  </si>
  <si>
    <t>FE_201136</t>
  </si>
  <si>
    <t>807004352_FE_201136</t>
  </si>
  <si>
    <t>AUT: SE DEVUELVE FACTURA NO SE EVIDENCIA AUTORIZACION,EL CORREO AL QUE SOLICITAN LA AUT NO ESTA VIGENTE,CAMBIÓPOR capautorizaciones@epsdelagente.com.co desde el 01 SEPTDE 2022. FAVOR SOLICITAR AUTORIZACION PARA TRAMITE DE PAGO.</t>
  </si>
  <si>
    <t>FE_173698</t>
  </si>
  <si>
    <t>807004352_FE_173698</t>
  </si>
  <si>
    <t>B)Factura sin saldo ERP</t>
  </si>
  <si>
    <t>FE_190409</t>
  </si>
  <si>
    <t>807004352_FE_190409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</si>
  <si>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</si>
  <si>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</si>
  <si>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</si>
  <si>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</si>
  <si>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</si>
  <si>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</si>
  <si>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</si>
  <si>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</si>
  <si>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</si>
  <si>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</si>
  <si>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</si>
  <si>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</si>
  <si>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</si>
  <si>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</si>
  <si>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</si>
  <si>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</si>
  <si>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</si>
  <si>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</si>
  <si>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</si>
  <si>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</si>
  <si>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</si>
  <si>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</si>
  <si>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</si>
  <si>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</si>
  <si>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</si>
  <si>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</si>
  <si>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</si>
  <si>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</si>
  <si>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</si>
  <si>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ESE IMSALUD</t>
  </si>
  <si>
    <t>NIT: 807004352</t>
  </si>
  <si>
    <t>Juan David Albarracín Márquez</t>
  </si>
  <si>
    <t>Auxiliar de cartera.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</si>
</sst>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43" fontId="0" fillId="0" borderId="1" xfId="1" applyFont="1" applyBorder="1"/>
    <xf numFmtId="0" fontId="0" fillId="2" borderId="1" xfId="0" applyFill="1" applyBorder="1" applyAlignment="1">
      <alignment horizontal="center"/>
    </xf>
    <xf numFmtId="43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66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7" fontId="8" fillId="0" borderId="9" xfId="2" applyNumberFormat="1" applyFont="1" applyBorder="1" applyAlignment="1">
      <alignment horizontal="right"/>
    </xf>
    <xf numFmtId="167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9" xfId="2" applyNumberFormat="1" applyFont="1" applyBorder="1"/>
    <xf numFmtId="167" fontId="9" fillId="0" borderId="9" xfId="2" applyNumberFormat="1" applyFont="1" applyBorder="1"/>
    <xf numFmtId="167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070.664471759257" createdVersion="5" refreshedVersion="5" minRefreshableVersion="3" recordCount="5" xr:uid="{00000000-000A-0000-FFFF-FFFF01000000}">
  <cacheSource type="worksheet">
    <worksheetSource ref="A2:BA7" sheet="ESTADO DE CADA FACTURA"/>
  </cacheSource>
  <cacheFields count="53">
    <cacheField name="NIT IPS" numFmtId="0">
      <sharedItems containsSemiMixedTypes="0" containsString="0" containsNumber="1" containsInteger="1" minValue="807004352" maxValue="80700435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1076" maxValue="21116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01076" maxValue="211166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1-24T00:00:00" maxDate="2023-03-16T00:00:00"/>
    </cacheField>
    <cacheField name="VALOR FACT IPS" numFmtId="164">
      <sharedItems containsSemiMixedTypes="0" containsString="0" containsNumber="1" containsInteger="1" minValue="67900" maxValue="163500"/>
    </cacheField>
    <cacheField name="SALDO FACT IPS" numFmtId="164">
      <sharedItems containsSemiMixedTypes="0" containsString="0" containsNumber="1" containsInteger="1" minValue="67900" maxValue="163500"/>
    </cacheField>
    <cacheField name="OBSERVACION SASS" numFmtId="0">
      <sharedItems/>
    </cacheField>
    <cacheField name="ESTADO EPS 23/05/2023" numFmtId="0">
      <sharedItems count="2">
        <s v="Factura devuelt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0"/>
    </cacheField>
    <cacheField name="VALOR VAGLO" numFmtId="164">
      <sharedItems containsSemiMixedTypes="0" containsString="0" containsNumber="1" containsInteger="1" minValue="0" maxValue="163500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67900" maxValue="1635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97900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163500"/>
    </cacheField>
    <cacheField name="SALDO SASS" numFmtId="164">
      <sharedItems containsSemiMixedTypes="0" containsString="0" containsNumber="1" containsInteger="1" minValue="0" maxValue="163500"/>
    </cacheField>
    <cacheField name="VALO CANCELADO SAP" numFmtId="164">
      <sharedItems containsSemiMixedTypes="0" containsString="0" containsNumber="1" containsInteger="1" minValue="0" maxValue="979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80259" maxValue="2201380259"/>
    </cacheField>
    <cacheField name="FECHA COMPENSACION SAP" numFmtId="0">
      <sharedItems containsNonDate="0" containsDate="1" containsString="0" containsBlank="1" minDate="2023-04-26T00:00:00" maxDate="2023-04-27T00:00:00"/>
    </cacheField>
    <cacheField name="VALOR TRANFERENCIA" numFmtId="164">
      <sharedItems containsSemiMixedTypes="0" containsString="0" containsNumber="1" containsInteger="1" minValue="0" maxValue="1658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2-14T00:00:00" maxDate="2023-04-18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emiMixedTypes="0" containsString="0" containsNumber="1" containsInteger="1" minValue="20230228" maxValue="21001231"/>
    </cacheField>
    <cacheField name="F RAD SASS" numFmtId="0">
      <sharedItems containsSemiMixedTypes="0" containsString="0" containsNumber="1" containsInteger="1" minValue="20220214" maxValue="20230417"/>
    </cacheField>
    <cacheField name="VALOR REPORTADO CRICULAR 030" numFmtId="164">
      <sharedItems containsSemiMixedTypes="0" containsString="0" containsNumber="1" containsInteger="1" minValue="67900" maxValue="1635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07004352"/>
    <s v="ESE IMSALUD"/>
    <s v="FE"/>
    <n v="101076"/>
    <s v="FE_101076"/>
    <s v="807004352_FE_101076"/>
    <s v="FE"/>
    <n v="101076"/>
    <s v="NULL"/>
    <d v="2022-01-24T00:00:00"/>
    <n v="80800"/>
    <n v="80800"/>
    <s v="C)Glosas total pendiente por respuesta de IPS"/>
    <x v="0"/>
    <n v="0"/>
    <m/>
    <m/>
    <n v="0"/>
    <n v="80800"/>
    <s v="DEVOLUCION"/>
    <s v="COVID-19"/>
    <m/>
    <m/>
    <m/>
    <s v="OK"/>
    <n v="80800"/>
    <n v="0"/>
    <n v="0"/>
    <n v="0"/>
    <n v="0"/>
    <n v="0"/>
    <n v="80800"/>
    <n v="80800"/>
    <n v="0"/>
    <n v="0"/>
    <m/>
    <m/>
    <n v="0"/>
    <m/>
    <m/>
    <s v="COVID-19: SE OBJETA FACTURA EL SISMUESTRA LO SUBIERON A LAASEGURADORA COMFENALCO ANTIOQUIA, SE RESALTA QUE DICHAENTIDAD NO PERTENECE A LA MISMA ENTIDAD COMFENALCO VALLE,SON ENTIDADES COMPLETAMENTE APARTE.          NANCY"/>
    <d v="2022-02-14T00:00:00"/>
    <m/>
    <n v="9"/>
    <m/>
    <s v="SI"/>
    <m/>
    <n v="21001231"/>
    <n v="20220214"/>
    <n v="80800"/>
    <n v="0"/>
    <m/>
    <s v="NULL"/>
  </r>
  <r>
    <n v="807004352"/>
    <s v="ESE IMSALUD"/>
    <s v="FE"/>
    <n v="211166"/>
    <s v="FE_211166"/>
    <s v="807004352_FE_211166"/>
    <s v="FE"/>
    <n v="211166"/>
    <s v="NULL"/>
    <d v="2023-03-15T00:00:00"/>
    <n v="143700"/>
    <n v="143700"/>
    <s v="C)Glosas total pendiente por respuesta de IPS"/>
    <x v="0"/>
    <n v="0"/>
    <m/>
    <m/>
    <n v="0"/>
    <n v="143700"/>
    <s v="DEVOLUCION"/>
    <s v="AUTORIZACION"/>
    <m/>
    <m/>
    <m/>
    <s v="OK"/>
    <n v="143700"/>
    <n v="0"/>
    <n v="0"/>
    <n v="0"/>
    <n v="0"/>
    <n v="0"/>
    <n v="143700"/>
    <n v="143700"/>
    <n v="0"/>
    <n v="0"/>
    <m/>
    <m/>
    <n v="0"/>
    <m/>
    <m/>
    <s v="AUT: SE OBJETA FACTURA NO SE EVIDENCIA AUTORIZACION PARA ELSERVICIO PRESTADO, EL CORREO DONDE SOLICITAN AUTORIZACIONESTA ERRADO, DEBEN SOLICITAR AUTORIZACION AL CORREO:capautorizaciones@epsdelagente.com.co para tramite de pago."/>
    <d v="2023-04-17T00:00:00"/>
    <m/>
    <n v="9"/>
    <m/>
    <s v="SI"/>
    <m/>
    <n v="21001231"/>
    <n v="20230417"/>
    <n v="143700"/>
    <n v="0"/>
    <m/>
    <s v="NULL"/>
  </r>
  <r>
    <n v="807004352"/>
    <s v="ESE IMSALUD"/>
    <s v="FE"/>
    <n v="201136"/>
    <s v="FE_201136"/>
    <s v="807004352_FE_201136"/>
    <s v="FE"/>
    <n v="201136"/>
    <s v="NULL"/>
    <d v="2023-01-31T00:00:00"/>
    <n v="163500"/>
    <n v="163500"/>
    <s v="C)Glosas total pendiente por respuesta de IPS"/>
    <x v="0"/>
    <n v="0"/>
    <m/>
    <m/>
    <n v="0"/>
    <n v="163500"/>
    <s v="DEVOLUCION"/>
    <s v="AUTORIZACION"/>
    <m/>
    <m/>
    <m/>
    <s v="OK"/>
    <n v="163500"/>
    <n v="0"/>
    <n v="0"/>
    <n v="0"/>
    <n v="0"/>
    <n v="0"/>
    <n v="163500"/>
    <n v="163500"/>
    <n v="0"/>
    <n v="0"/>
    <m/>
    <m/>
    <n v="0"/>
    <m/>
    <m/>
    <s v="AUT: SE DEVUELVE FACTURA NO SE EVIDENCIA AUTORIZACION,EL CORREO AL QUE SOLICITAN LA AUT NO ESTA VIGENTE,CAMBIÓPOR capautorizaciones@epsdelagente.com.co desde el 01 SEPTDE 2022. FAVOR SOLICITAR AUTORIZACION PARA TRAMITE DE PAGO."/>
    <d v="2023-02-14T00:00:00"/>
    <m/>
    <n v="9"/>
    <m/>
    <s v="SI"/>
    <m/>
    <n v="21001231"/>
    <n v="20230214"/>
    <n v="163500"/>
    <n v="0"/>
    <m/>
    <s v="NULL"/>
  </r>
  <r>
    <n v="807004352"/>
    <s v="ESE IMSALUD"/>
    <s v="FE"/>
    <n v="173698"/>
    <s v="FE_173698"/>
    <s v="807004352_FE_173698"/>
    <s v="FE"/>
    <n v="173698"/>
    <s v="NULL"/>
    <d v="2022-10-19T00:00:00"/>
    <n v="97900"/>
    <n v="97900"/>
    <s v="B)Factura sin saldo ERP"/>
    <x v="1"/>
    <n v="0"/>
    <m/>
    <m/>
    <n v="0"/>
    <n v="0"/>
    <m/>
    <m/>
    <m/>
    <m/>
    <m/>
    <s v="OK"/>
    <n v="97900"/>
    <n v="0"/>
    <n v="0"/>
    <n v="0"/>
    <n v="97900"/>
    <n v="0"/>
    <n v="0"/>
    <n v="0"/>
    <n v="97900"/>
    <n v="0"/>
    <n v="2201380259"/>
    <d v="2023-04-26T00:00:00"/>
    <n v="165800"/>
    <m/>
    <m/>
    <m/>
    <d v="2022-11-18T00:00:00"/>
    <m/>
    <n v="2"/>
    <m/>
    <s v="SI"/>
    <m/>
    <n v="20230330"/>
    <n v="20230321"/>
    <n v="97900"/>
    <n v="0"/>
    <m/>
    <s v="NULL"/>
  </r>
  <r>
    <n v="807004352"/>
    <s v="ESE IMSALUD"/>
    <s v="FE"/>
    <n v="190409"/>
    <s v="FE_190409"/>
    <s v="807004352_FE_190409"/>
    <s v="FE"/>
    <n v="190409"/>
    <s v="NULL"/>
    <d v="2022-12-21T00:00:00"/>
    <n v="67900"/>
    <n v="67900"/>
    <s v="B)Factura sin saldo ERP"/>
    <x v="1"/>
    <n v="0"/>
    <m/>
    <m/>
    <n v="0"/>
    <n v="0"/>
    <m/>
    <m/>
    <m/>
    <m/>
    <m/>
    <s v="OK"/>
    <n v="67900"/>
    <n v="0"/>
    <n v="0"/>
    <n v="0"/>
    <n v="67900"/>
    <n v="0"/>
    <n v="0"/>
    <n v="0"/>
    <n v="67900"/>
    <n v="0"/>
    <n v="2201380259"/>
    <d v="2023-04-26T00:00:00"/>
    <n v="165800"/>
    <m/>
    <m/>
    <m/>
    <d v="2023-02-20T00:00:00"/>
    <m/>
    <n v="2"/>
    <m/>
    <s v="SI"/>
    <m/>
    <n v="20230228"/>
    <n v="20230220"/>
    <n v="679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2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"/>
  <sheetViews>
    <sheetView showGridLines="0" zoomScale="120" zoomScaleNormal="120" workbookViewId="0">
      <selection activeCell="H7" sqref="H7"/>
    </sheetView>
  </sheetViews>
  <sheetFormatPr baseColWidth="10" defaultRowHeight="15" x14ac:dyDescent="0.25"/>
  <cols>
    <col min="1" max="1" width="12.5703125" bestFit="1" customWidth="1"/>
    <col min="2" max="2" width="18.7109375" customWidth="1"/>
    <col min="3" max="3" width="9" customWidth="1"/>
    <col min="4" max="4" width="8.85546875" customWidth="1"/>
    <col min="5" max="5" width="11.42578125" customWidth="1"/>
    <col min="6" max="6" width="11.5703125" customWidth="1"/>
    <col min="7" max="8" width="12.140625" bestFit="1" customWidth="1"/>
    <col min="9" max="9" width="15.7109375" bestFit="1" customWidth="1"/>
    <col min="10" max="10" width="11.42578125" customWidth="1"/>
  </cols>
  <sheetData>
    <row r="1" spans="1:11" s="3" customFormat="1" ht="39" customHeight="1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 t="s">
        <v>11</v>
      </c>
      <c r="B2" s="1" t="s">
        <v>12</v>
      </c>
      <c r="C2" s="1" t="s">
        <v>13</v>
      </c>
      <c r="D2" s="1">
        <v>101076</v>
      </c>
      <c r="E2" s="5">
        <v>44585</v>
      </c>
      <c r="F2" s="5">
        <v>44606</v>
      </c>
      <c r="G2" s="6">
        <v>80800</v>
      </c>
      <c r="H2" s="6">
        <v>80800</v>
      </c>
      <c r="I2" s="7" t="s">
        <v>17</v>
      </c>
      <c r="J2" s="7" t="s">
        <v>18</v>
      </c>
      <c r="K2" s="4" t="s">
        <v>19</v>
      </c>
    </row>
    <row r="3" spans="1:11" x14ac:dyDescent="0.25">
      <c r="A3" s="1" t="s">
        <v>11</v>
      </c>
      <c r="B3" s="1" t="s">
        <v>12</v>
      </c>
      <c r="C3" s="1" t="s">
        <v>13</v>
      </c>
      <c r="D3" s="1">
        <v>173698</v>
      </c>
      <c r="E3" s="5">
        <v>44853</v>
      </c>
      <c r="F3" s="5">
        <v>44883</v>
      </c>
      <c r="G3" s="6">
        <v>97900</v>
      </c>
      <c r="H3" s="6">
        <v>97900</v>
      </c>
      <c r="I3" s="7" t="s">
        <v>17</v>
      </c>
      <c r="J3" s="7" t="s">
        <v>18</v>
      </c>
      <c r="K3" s="4" t="s">
        <v>20</v>
      </c>
    </row>
    <row r="4" spans="1:11" x14ac:dyDescent="0.25">
      <c r="A4" s="1" t="s">
        <v>11</v>
      </c>
      <c r="B4" s="1" t="s">
        <v>12</v>
      </c>
      <c r="C4" s="1" t="s">
        <v>13</v>
      </c>
      <c r="D4" s="1">
        <v>201136</v>
      </c>
      <c r="E4" s="5">
        <v>44957</v>
      </c>
      <c r="F4" s="5">
        <v>44971</v>
      </c>
      <c r="G4" s="6">
        <v>163500</v>
      </c>
      <c r="H4" s="6">
        <v>163500</v>
      </c>
      <c r="I4" s="7" t="s">
        <v>17</v>
      </c>
      <c r="J4" s="7" t="s">
        <v>18</v>
      </c>
      <c r="K4" s="4" t="s">
        <v>20</v>
      </c>
    </row>
    <row r="5" spans="1:11" x14ac:dyDescent="0.25">
      <c r="A5" s="1" t="s">
        <v>11</v>
      </c>
      <c r="B5" s="1" t="s">
        <v>12</v>
      </c>
      <c r="C5" s="1" t="s">
        <v>13</v>
      </c>
      <c r="D5" s="1">
        <v>190409</v>
      </c>
      <c r="E5" s="5">
        <v>44916</v>
      </c>
      <c r="F5" s="5">
        <v>44977</v>
      </c>
      <c r="G5" s="6">
        <v>67900</v>
      </c>
      <c r="H5" s="6">
        <v>67900</v>
      </c>
      <c r="I5" s="7" t="s">
        <v>17</v>
      </c>
      <c r="J5" s="7" t="s">
        <v>18</v>
      </c>
      <c r="K5" s="4" t="s">
        <v>20</v>
      </c>
    </row>
    <row r="6" spans="1:11" x14ac:dyDescent="0.25">
      <c r="A6" s="1" t="s">
        <v>11</v>
      </c>
      <c r="B6" s="1" t="s">
        <v>12</v>
      </c>
      <c r="C6" s="1" t="s">
        <v>13</v>
      </c>
      <c r="D6" s="1">
        <v>211166</v>
      </c>
      <c r="E6" s="5" t="s">
        <v>14</v>
      </c>
      <c r="F6" s="5" t="s">
        <v>15</v>
      </c>
      <c r="G6" s="6">
        <v>143700</v>
      </c>
      <c r="H6" s="6">
        <v>143700</v>
      </c>
      <c r="I6" s="7" t="s">
        <v>17</v>
      </c>
      <c r="J6" s="7" t="s">
        <v>18</v>
      </c>
      <c r="K6" s="4" t="s">
        <v>20</v>
      </c>
    </row>
    <row r="7" spans="1:11" x14ac:dyDescent="0.25">
      <c r="A7" s="1" t="s">
        <v>11</v>
      </c>
      <c r="B7" s="1" t="s">
        <v>12</v>
      </c>
      <c r="C7" s="1" t="s">
        <v>13</v>
      </c>
      <c r="D7" s="1">
        <v>214389</v>
      </c>
      <c r="E7" s="5" t="s">
        <v>16</v>
      </c>
      <c r="F7" s="5" t="s">
        <v>15</v>
      </c>
      <c r="G7" s="6">
        <v>136100</v>
      </c>
      <c r="H7" s="6">
        <v>136100</v>
      </c>
      <c r="I7" s="7" t="s">
        <v>17</v>
      </c>
      <c r="J7" s="7" t="s">
        <v>18</v>
      </c>
      <c r="K7" s="4" t="s">
        <v>20</v>
      </c>
    </row>
    <row r="8" spans="1:11" x14ac:dyDescent="0.25">
      <c r="H8" s="8">
        <f>SUM(H2:H7)</f>
        <v>689900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BA7"/>
  <sheetViews>
    <sheetView topLeftCell="D1" workbookViewId="0">
      <selection activeCell="K3" sqref="K3"/>
    </sheetView>
  </sheetViews>
  <sheetFormatPr baseColWidth="10" defaultRowHeight="15" x14ac:dyDescent="0.25"/>
  <sheetData>
    <row r="2" spans="1:53" ht="63" x14ac:dyDescent="0.25">
      <c r="A2" s="9" t="s">
        <v>6</v>
      </c>
      <c r="B2" s="9" t="s">
        <v>21</v>
      </c>
      <c r="C2" s="9" t="s">
        <v>0</v>
      </c>
      <c r="D2" s="9" t="s">
        <v>22</v>
      </c>
      <c r="E2" s="10" t="s">
        <v>23</v>
      </c>
      <c r="F2" s="10" t="s">
        <v>24</v>
      </c>
      <c r="G2" s="9" t="s">
        <v>25</v>
      </c>
      <c r="H2" s="9" t="s">
        <v>26</v>
      </c>
      <c r="I2" s="9" t="s">
        <v>27</v>
      </c>
      <c r="J2" s="9" t="s">
        <v>28</v>
      </c>
      <c r="K2" s="11" t="s">
        <v>29</v>
      </c>
      <c r="L2" s="11" t="s">
        <v>30</v>
      </c>
      <c r="M2" s="9" t="s">
        <v>31</v>
      </c>
      <c r="N2" s="12" t="s">
        <v>32</v>
      </c>
      <c r="O2" s="13" t="s">
        <v>33</v>
      </c>
      <c r="P2" s="14" t="s">
        <v>34</v>
      </c>
      <c r="Q2" s="12" t="s">
        <v>35</v>
      </c>
      <c r="R2" s="13" t="s">
        <v>36</v>
      </c>
      <c r="S2" s="13" t="s">
        <v>37</v>
      </c>
      <c r="T2" s="12" t="s">
        <v>38</v>
      </c>
      <c r="U2" s="12" t="s">
        <v>39</v>
      </c>
      <c r="V2" s="12" t="s">
        <v>40</v>
      </c>
      <c r="W2" s="12" t="s">
        <v>41</v>
      </c>
      <c r="X2" s="12" t="s">
        <v>42</v>
      </c>
      <c r="Y2" s="9" t="s">
        <v>43</v>
      </c>
      <c r="Z2" s="11" t="s">
        <v>44</v>
      </c>
      <c r="AA2" s="11" t="s">
        <v>45</v>
      </c>
      <c r="AB2" s="11" t="s">
        <v>46</v>
      </c>
      <c r="AC2" s="11" t="s">
        <v>47</v>
      </c>
      <c r="AD2" s="11" t="s">
        <v>48</v>
      </c>
      <c r="AE2" s="15" t="s">
        <v>49</v>
      </c>
      <c r="AF2" s="15" t="s">
        <v>50</v>
      </c>
      <c r="AG2" s="11" t="s">
        <v>51</v>
      </c>
      <c r="AH2" s="15" t="s">
        <v>52</v>
      </c>
      <c r="AI2" s="15" t="s">
        <v>53</v>
      </c>
      <c r="AJ2" s="10" t="s">
        <v>54</v>
      </c>
      <c r="AK2" s="10" t="s">
        <v>55</v>
      </c>
      <c r="AL2" s="15" t="s">
        <v>56</v>
      </c>
      <c r="AM2" s="9" t="s">
        <v>57</v>
      </c>
      <c r="AN2" s="9" t="s">
        <v>58</v>
      </c>
      <c r="AO2" s="10" t="s">
        <v>59</v>
      </c>
      <c r="AP2" s="9" t="s">
        <v>60</v>
      </c>
      <c r="AQ2" s="9" t="s">
        <v>61</v>
      </c>
      <c r="AR2" s="10" t="s">
        <v>62</v>
      </c>
      <c r="AS2" s="9" t="s">
        <v>63</v>
      </c>
      <c r="AT2" s="9" t="s">
        <v>64</v>
      </c>
      <c r="AU2" s="9" t="s">
        <v>65</v>
      </c>
      <c r="AV2" s="10" t="s">
        <v>66</v>
      </c>
      <c r="AW2" s="10" t="s">
        <v>67</v>
      </c>
      <c r="AX2" s="11" t="s">
        <v>68</v>
      </c>
      <c r="AY2" s="15" t="s">
        <v>69</v>
      </c>
      <c r="AZ2" s="10" t="s">
        <v>70</v>
      </c>
      <c r="BA2" s="9" t="s">
        <v>71</v>
      </c>
    </row>
    <row r="3" spans="1:53" x14ac:dyDescent="0.25">
      <c r="A3" s="16">
        <v>807004352</v>
      </c>
      <c r="B3" s="16" t="s">
        <v>12</v>
      </c>
      <c r="C3" s="16" t="s">
        <v>13</v>
      </c>
      <c r="D3" s="16">
        <v>101076</v>
      </c>
      <c r="E3" s="16" t="s">
        <v>72</v>
      </c>
      <c r="F3" s="16" t="s">
        <v>73</v>
      </c>
      <c r="G3" s="16" t="s">
        <v>13</v>
      </c>
      <c r="H3" s="16">
        <v>101076</v>
      </c>
      <c r="I3" s="16" t="s">
        <v>74</v>
      </c>
      <c r="J3" s="17">
        <v>44585</v>
      </c>
      <c r="K3" s="18">
        <v>80800</v>
      </c>
      <c r="L3" s="18">
        <v>80800</v>
      </c>
      <c r="M3" s="16" t="s">
        <v>75</v>
      </c>
      <c r="N3" s="16" t="s">
        <v>76</v>
      </c>
      <c r="O3" s="18">
        <v>0</v>
      </c>
      <c r="P3" s="16"/>
      <c r="Q3" s="16"/>
      <c r="R3" s="18">
        <v>0</v>
      </c>
      <c r="S3" s="18">
        <v>80800</v>
      </c>
      <c r="T3" s="16" t="s">
        <v>77</v>
      </c>
      <c r="U3" s="16" t="s">
        <v>78</v>
      </c>
      <c r="V3" s="16"/>
      <c r="W3" s="16"/>
      <c r="X3" s="16"/>
      <c r="Y3" s="16" t="s">
        <v>79</v>
      </c>
      <c r="Z3" s="18">
        <v>80800</v>
      </c>
      <c r="AA3" s="18">
        <v>0</v>
      </c>
      <c r="AB3" s="18">
        <v>0</v>
      </c>
      <c r="AC3" s="18">
        <v>0</v>
      </c>
      <c r="AD3" s="18">
        <v>0</v>
      </c>
      <c r="AE3" s="18">
        <v>0</v>
      </c>
      <c r="AF3" s="18">
        <v>80800</v>
      </c>
      <c r="AG3" s="18">
        <v>80800</v>
      </c>
      <c r="AH3" s="18">
        <v>0</v>
      </c>
      <c r="AI3" s="18">
        <v>0</v>
      </c>
      <c r="AJ3" s="16"/>
      <c r="AK3" s="16"/>
      <c r="AL3" s="18">
        <v>0</v>
      </c>
      <c r="AM3" s="16"/>
      <c r="AN3" s="16"/>
      <c r="AO3" s="16" t="s">
        <v>80</v>
      </c>
      <c r="AP3" s="17">
        <v>44606</v>
      </c>
      <c r="AQ3" s="16"/>
      <c r="AR3" s="16">
        <v>9</v>
      </c>
      <c r="AS3" s="16"/>
      <c r="AT3" s="16" t="s">
        <v>81</v>
      </c>
      <c r="AU3" s="16"/>
      <c r="AV3" s="16">
        <v>21001231</v>
      </c>
      <c r="AW3" s="16">
        <v>20220214</v>
      </c>
      <c r="AX3" s="18">
        <v>80800</v>
      </c>
      <c r="AY3" s="18">
        <v>0</v>
      </c>
      <c r="AZ3" s="16"/>
      <c r="BA3" s="16" t="s">
        <v>74</v>
      </c>
    </row>
    <row r="4" spans="1:53" x14ac:dyDescent="0.25">
      <c r="A4" s="16">
        <v>807004352</v>
      </c>
      <c r="B4" s="16" t="s">
        <v>12</v>
      </c>
      <c r="C4" s="16" t="s">
        <v>13</v>
      </c>
      <c r="D4" s="16">
        <v>211166</v>
      </c>
      <c r="E4" s="16" t="s">
        <v>82</v>
      </c>
      <c r="F4" s="16" t="s">
        <v>83</v>
      </c>
      <c r="G4" s="16" t="s">
        <v>13</v>
      </c>
      <c r="H4" s="16">
        <v>211166</v>
      </c>
      <c r="I4" s="16" t="s">
        <v>74</v>
      </c>
      <c r="J4" s="17">
        <v>45000</v>
      </c>
      <c r="K4" s="18">
        <v>143700</v>
      </c>
      <c r="L4" s="18">
        <v>143700</v>
      </c>
      <c r="M4" s="16" t="s">
        <v>75</v>
      </c>
      <c r="N4" s="16" t="s">
        <v>76</v>
      </c>
      <c r="O4" s="18">
        <v>0</v>
      </c>
      <c r="P4" s="16"/>
      <c r="Q4" s="16"/>
      <c r="R4" s="18">
        <v>0</v>
      </c>
      <c r="S4" s="18">
        <v>143700</v>
      </c>
      <c r="T4" s="16" t="s">
        <v>77</v>
      </c>
      <c r="U4" s="16" t="s">
        <v>57</v>
      </c>
      <c r="V4" s="16"/>
      <c r="W4" s="16"/>
      <c r="X4" s="16"/>
      <c r="Y4" s="16" t="s">
        <v>79</v>
      </c>
      <c r="Z4" s="18">
        <v>143700</v>
      </c>
      <c r="AA4" s="18">
        <v>0</v>
      </c>
      <c r="AB4" s="18">
        <v>0</v>
      </c>
      <c r="AC4" s="18">
        <v>0</v>
      </c>
      <c r="AD4" s="18">
        <v>0</v>
      </c>
      <c r="AE4" s="18">
        <v>0</v>
      </c>
      <c r="AF4" s="18">
        <v>143700</v>
      </c>
      <c r="AG4" s="18">
        <v>143700</v>
      </c>
      <c r="AH4" s="18">
        <v>0</v>
      </c>
      <c r="AI4" s="18">
        <v>0</v>
      </c>
      <c r="AJ4" s="16"/>
      <c r="AK4" s="16"/>
      <c r="AL4" s="18">
        <v>0</v>
      </c>
      <c r="AM4" s="16"/>
      <c r="AN4" s="16"/>
      <c r="AO4" s="16" t="s">
        <v>84</v>
      </c>
      <c r="AP4" s="17">
        <v>45033</v>
      </c>
      <c r="AQ4" s="16"/>
      <c r="AR4" s="16">
        <v>9</v>
      </c>
      <c r="AS4" s="16"/>
      <c r="AT4" s="16" t="s">
        <v>81</v>
      </c>
      <c r="AU4" s="16"/>
      <c r="AV4" s="16">
        <v>21001231</v>
      </c>
      <c r="AW4" s="16">
        <v>20230417</v>
      </c>
      <c r="AX4" s="18">
        <v>143700</v>
      </c>
      <c r="AY4" s="18">
        <v>0</v>
      </c>
      <c r="AZ4" s="16"/>
      <c r="BA4" s="16" t="s">
        <v>74</v>
      </c>
    </row>
    <row r="5" spans="1:53" x14ac:dyDescent="0.25">
      <c r="A5" s="16">
        <v>807004352</v>
      </c>
      <c r="B5" s="16" t="s">
        <v>12</v>
      </c>
      <c r="C5" s="16" t="s">
        <v>13</v>
      </c>
      <c r="D5" s="16">
        <v>201136</v>
      </c>
      <c r="E5" s="16" t="s">
        <v>85</v>
      </c>
      <c r="F5" s="16" t="s">
        <v>86</v>
      </c>
      <c r="G5" s="16" t="s">
        <v>13</v>
      </c>
      <c r="H5" s="16">
        <v>201136</v>
      </c>
      <c r="I5" s="16" t="s">
        <v>74</v>
      </c>
      <c r="J5" s="17">
        <v>44957</v>
      </c>
      <c r="K5" s="18">
        <v>163500</v>
      </c>
      <c r="L5" s="18">
        <v>163500</v>
      </c>
      <c r="M5" s="16" t="s">
        <v>75</v>
      </c>
      <c r="N5" s="16" t="s">
        <v>76</v>
      </c>
      <c r="O5" s="18">
        <v>0</v>
      </c>
      <c r="P5" s="16"/>
      <c r="Q5" s="16"/>
      <c r="R5" s="18">
        <v>0</v>
      </c>
      <c r="S5" s="18">
        <v>163500</v>
      </c>
      <c r="T5" s="16" t="s">
        <v>77</v>
      </c>
      <c r="U5" s="16" t="s">
        <v>57</v>
      </c>
      <c r="V5" s="16"/>
      <c r="W5" s="16"/>
      <c r="X5" s="16"/>
      <c r="Y5" s="16" t="s">
        <v>79</v>
      </c>
      <c r="Z5" s="18">
        <v>163500</v>
      </c>
      <c r="AA5" s="18">
        <v>0</v>
      </c>
      <c r="AB5" s="18">
        <v>0</v>
      </c>
      <c r="AC5" s="18">
        <v>0</v>
      </c>
      <c r="AD5" s="18">
        <v>0</v>
      </c>
      <c r="AE5" s="18">
        <v>0</v>
      </c>
      <c r="AF5" s="18">
        <v>163500</v>
      </c>
      <c r="AG5" s="18">
        <v>163500</v>
      </c>
      <c r="AH5" s="18">
        <v>0</v>
      </c>
      <c r="AI5" s="18">
        <v>0</v>
      </c>
      <c r="AJ5" s="16"/>
      <c r="AK5" s="16"/>
      <c r="AL5" s="18">
        <v>0</v>
      </c>
      <c r="AM5" s="16"/>
      <c r="AN5" s="16"/>
      <c r="AO5" s="16" t="s">
        <v>87</v>
      </c>
      <c r="AP5" s="17">
        <v>44971</v>
      </c>
      <c r="AQ5" s="16"/>
      <c r="AR5" s="16">
        <v>9</v>
      </c>
      <c r="AS5" s="16"/>
      <c r="AT5" s="16" t="s">
        <v>81</v>
      </c>
      <c r="AU5" s="16"/>
      <c r="AV5" s="16">
        <v>21001231</v>
      </c>
      <c r="AW5" s="16">
        <v>20230214</v>
      </c>
      <c r="AX5" s="18">
        <v>163500</v>
      </c>
      <c r="AY5" s="18">
        <v>0</v>
      </c>
      <c r="AZ5" s="16"/>
      <c r="BA5" s="16" t="s">
        <v>74</v>
      </c>
    </row>
    <row r="6" spans="1:53" x14ac:dyDescent="0.25">
      <c r="A6" s="16">
        <v>807004352</v>
      </c>
      <c r="B6" s="16" t="s">
        <v>12</v>
      </c>
      <c r="C6" s="16" t="s">
        <v>13</v>
      </c>
      <c r="D6" s="16">
        <v>173698</v>
      </c>
      <c r="E6" s="16" t="s">
        <v>88</v>
      </c>
      <c r="F6" s="16" t="s">
        <v>89</v>
      </c>
      <c r="G6" s="16" t="s">
        <v>13</v>
      </c>
      <c r="H6" s="16">
        <v>173698</v>
      </c>
      <c r="I6" s="16" t="s">
        <v>74</v>
      </c>
      <c r="J6" s="17">
        <v>44853</v>
      </c>
      <c r="K6" s="18">
        <v>97900</v>
      </c>
      <c r="L6" s="18">
        <v>97900</v>
      </c>
      <c r="M6" s="16" t="s">
        <v>90</v>
      </c>
      <c r="N6" s="16" t="s">
        <v>93</v>
      </c>
      <c r="O6" s="18">
        <v>0</v>
      </c>
      <c r="P6" s="16"/>
      <c r="Q6" s="16"/>
      <c r="R6" s="18">
        <v>0</v>
      </c>
      <c r="S6" s="18">
        <v>0</v>
      </c>
      <c r="T6" s="16"/>
      <c r="U6" s="16"/>
      <c r="V6" s="16"/>
      <c r="W6" s="16"/>
      <c r="X6" s="16"/>
      <c r="Y6" s="16" t="s">
        <v>79</v>
      </c>
      <c r="Z6" s="18">
        <v>97900</v>
      </c>
      <c r="AA6" s="18">
        <v>0</v>
      </c>
      <c r="AB6" s="18">
        <v>0</v>
      </c>
      <c r="AC6" s="18">
        <v>0</v>
      </c>
      <c r="AD6" s="18">
        <v>97900</v>
      </c>
      <c r="AE6" s="18">
        <v>0</v>
      </c>
      <c r="AF6" s="18">
        <v>0</v>
      </c>
      <c r="AG6" s="18">
        <v>0</v>
      </c>
      <c r="AH6" s="18">
        <v>97900</v>
      </c>
      <c r="AI6" s="18">
        <v>0</v>
      </c>
      <c r="AJ6" s="16">
        <v>2201380259</v>
      </c>
      <c r="AK6" s="17">
        <v>45042</v>
      </c>
      <c r="AL6" s="18">
        <v>165800</v>
      </c>
      <c r="AM6" s="16"/>
      <c r="AN6" s="16"/>
      <c r="AO6" s="16"/>
      <c r="AP6" s="17">
        <v>44883</v>
      </c>
      <c r="AQ6" s="16"/>
      <c r="AR6" s="16">
        <v>2</v>
      </c>
      <c r="AS6" s="16"/>
      <c r="AT6" s="16" t="s">
        <v>81</v>
      </c>
      <c r="AU6" s="16"/>
      <c r="AV6" s="16">
        <v>20230330</v>
      </c>
      <c r="AW6" s="16">
        <v>20230321</v>
      </c>
      <c r="AX6" s="18">
        <v>97900</v>
      </c>
      <c r="AY6" s="18">
        <v>0</v>
      </c>
      <c r="AZ6" s="16"/>
      <c r="BA6" s="16" t="s">
        <v>74</v>
      </c>
    </row>
    <row r="7" spans="1:53" x14ac:dyDescent="0.25">
      <c r="A7" s="16">
        <v>807004352</v>
      </c>
      <c r="B7" s="16" t="s">
        <v>12</v>
      </c>
      <c r="C7" s="16" t="s">
        <v>13</v>
      </c>
      <c r="D7" s="16">
        <v>190409</v>
      </c>
      <c r="E7" s="16" t="s">
        <v>91</v>
      </c>
      <c r="F7" s="16" t="s">
        <v>92</v>
      </c>
      <c r="G7" s="16" t="s">
        <v>13</v>
      </c>
      <c r="H7" s="16">
        <v>190409</v>
      </c>
      <c r="I7" s="16" t="s">
        <v>74</v>
      </c>
      <c r="J7" s="17">
        <v>44916</v>
      </c>
      <c r="K7" s="18">
        <v>67900</v>
      </c>
      <c r="L7" s="18">
        <v>67900</v>
      </c>
      <c r="M7" s="16" t="s">
        <v>90</v>
      </c>
      <c r="N7" s="16" t="s">
        <v>93</v>
      </c>
      <c r="O7" s="18">
        <v>0</v>
      </c>
      <c r="P7" s="16"/>
      <c r="Q7" s="16"/>
      <c r="R7" s="18">
        <v>0</v>
      </c>
      <c r="S7" s="18">
        <v>0</v>
      </c>
      <c r="T7" s="16"/>
      <c r="U7" s="16"/>
      <c r="V7" s="16"/>
      <c r="W7" s="16"/>
      <c r="X7" s="16"/>
      <c r="Y7" s="16" t="s">
        <v>79</v>
      </c>
      <c r="Z7" s="18">
        <v>67900</v>
      </c>
      <c r="AA7" s="18">
        <v>0</v>
      </c>
      <c r="AB7" s="18">
        <v>0</v>
      </c>
      <c r="AC7" s="18">
        <v>0</v>
      </c>
      <c r="AD7" s="18">
        <v>67900</v>
      </c>
      <c r="AE7" s="18">
        <v>0</v>
      </c>
      <c r="AF7" s="18">
        <v>0</v>
      </c>
      <c r="AG7" s="18">
        <v>0</v>
      </c>
      <c r="AH7" s="18">
        <v>67900</v>
      </c>
      <c r="AI7" s="18">
        <v>0</v>
      </c>
      <c r="AJ7" s="16">
        <v>2201380259</v>
      </c>
      <c r="AK7" s="17">
        <v>45042</v>
      </c>
      <c r="AL7" s="18">
        <v>165800</v>
      </c>
      <c r="AM7" s="16"/>
      <c r="AN7" s="16"/>
      <c r="AO7" s="16"/>
      <c r="AP7" s="17">
        <v>44977</v>
      </c>
      <c r="AQ7" s="16"/>
      <c r="AR7" s="16">
        <v>2</v>
      </c>
      <c r="AS7" s="16"/>
      <c r="AT7" s="16" t="s">
        <v>81</v>
      </c>
      <c r="AU7" s="16"/>
      <c r="AV7" s="16">
        <v>20230228</v>
      </c>
      <c r="AW7" s="16">
        <v>20230220</v>
      </c>
      <c r="AX7" s="18">
        <v>67900</v>
      </c>
      <c r="AY7" s="18">
        <v>0</v>
      </c>
      <c r="AZ7" s="16"/>
      <c r="BA7" s="16" t="s">
        <v>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17.5703125" bestFit="1" customWidth="1"/>
    <col min="2" max="2" width="15.7109375" customWidth="1"/>
    <col min="3" max="3" width="23.140625" bestFit="1" customWidth="1"/>
  </cols>
  <sheetData>
    <row r="3" spans="1:3" x14ac:dyDescent="0.25">
      <c r="A3" s="19" t="s">
        <v>96</v>
      </c>
      <c r="B3" t="s">
        <v>94</v>
      </c>
      <c r="C3" t="s">
        <v>95</v>
      </c>
    </row>
    <row r="4" spans="1:3" x14ac:dyDescent="0.25">
      <c r="A4" s="20" t="s">
        <v>93</v>
      </c>
      <c r="B4">
        <v>2</v>
      </c>
      <c r="C4">
        <v>165800</v>
      </c>
    </row>
    <row r="5" spans="1:3" x14ac:dyDescent="0.25">
      <c r="A5" s="20" t="s">
        <v>76</v>
      </c>
      <c r="B5">
        <v>3</v>
      </c>
      <c r="C5">
        <v>388000</v>
      </c>
    </row>
    <row r="6" spans="1:3" x14ac:dyDescent="0.25">
      <c r="A6" s="20" t="s">
        <v>97</v>
      </c>
      <c r="B6">
        <v>5</v>
      </c>
      <c r="C6">
        <v>553800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M40"/>
  <sheetViews>
    <sheetView showGridLines="0" tabSelected="1" topLeftCell="A9" zoomScale="90" zoomScaleNormal="90" zoomScaleSheetLayoutView="100" workbookViewId="0">
      <selection activeCell="L22" sqref="L22"/>
    </sheetView>
  </sheetViews>
  <sheetFormatPr baseColWidth="10" defaultRowHeight="12.75" x14ac:dyDescent="0.2"/>
  <cols>
    <col min="1" max="1" width="1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20.42578125" style="21" bestFit="1" customWidth="1"/>
    <col min="14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3" ht="6" customHeight="1" thickBot="1" x14ac:dyDescent="0.25"/>
    <row r="2" spans="2:13" ht="19.5" customHeight="1" x14ac:dyDescent="0.2">
      <c r="B2" s="22"/>
      <c r="C2" s="23"/>
      <c r="D2" s="24" t="s">
        <v>98</v>
      </c>
      <c r="E2" s="25"/>
      <c r="F2" s="25"/>
      <c r="G2" s="25"/>
      <c r="H2" s="25"/>
      <c r="I2" s="26"/>
      <c r="J2" s="27" t="s">
        <v>99</v>
      </c>
    </row>
    <row r="3" spans="2:13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3" x14ac:dyDescent="0.2">
      <c r="B4" s="28"/>
      <c r="C4" s="29"/>
      <c r="D4" s="24" t="s">
        <v>100</v>
      </c>
      <c r="E4" s="25"/>
      <c r="F4" s="25"/>
      <c r="G4" s="25"/>
      <c r="H4" s="25"/>
      <c r="I4" s="26"/>
      <c r="J4" s="27" t="s">
        <v>101</v>
      </c>
    </row>
    <row r="5" spans="2:13" x14ac:dyDescent="0.2">
      <c r="B5" s="28"/>
      <c r="C5" s="29"/>
      <c r="D5" s="34"/>
      <c r="E5" s="35"/>
      <c r="F5" s="35"/>
      <c r="G5" s="35"/>
      <c r="H5" s="35"/>
      <c r="I5" s="36"/>
      <c r="J5" s="37"/>
    </row>
    <row r="6" spans="2:13" ht="13.5" thickBot="1" x14ac:dyDescent="0.25">
      <c r="B6" s="38"/>
      <c r="C6" s="39"/>
      <c r="D6" s="30"/>
      <c r="E6" s="31"/>
      <c r="F6" s="31"/>
      <c r="G6" s="31"/>
      <c r="H6" s="31"/>
      <c r="I6" s="32"/>
      <c r="J6" s="33"/>
    </row>
    <row r="7" spans="2:13" x14ac:dyDescent="0.2">
      <c r="B7" s="40"/>
      <c r="J7" s="41"/>
    </row>
    <row r="8" spans="2:13" x14ac:dyDescent="0.2">
      <c r="B8" s="40"/>
      <c r="J8" s="41"/>
    </row>
    <row r="9" spans="2:13" x14ac:dyDescent="0.2">
      <c r="B9" s="40"/>
      <c r="J9" s="41"/>
    </row>
    <row r="10" spans="2:13" x14ac:dyDescent="0.2">
      <c r="B10" s="40"/>
      <c r="C10" s="42" t="s">
        <v>102</v>
      </c>
      <c r="E10" s="43"/>
      <c r="H10" s="44"/>
      <c r="J10" s="41"/>
      <c r="M10" s="44"/>
    </row>
    <row r="11" spans="2:13" x14ac:dyDescent="0.2">
      <c r="B11" s="40"/>
      <c r="J11" s="41"/>
    </row>
    <row r="12" spans="2:13" x14ac:dyDescent="0.2">
      <c r="B12" s="40"/>
      <c r="C12" s="42" t="s">
        <v>122</v>
      </c>
      <c r="J12" s="41"/>
    </row>
    <row r="13" spans="2:13" x14ac:dyDescent="0.2">
      <c r="B13" s="40"/>
      <c r="C13" s="42" t="s">
        <v>123</v>
      </c>
      <c r="J13" s="41"/>
    </row>
    <row r="14" spans="2:13" x14ac:dyDescent="0.2">
      <c r="B14" s="40"/>
      <c r="J14" s="41"/>
    </row>
    <row r="15" spans="2:13" x14ac:dyDescent="0.2">
      <c r="B15" s="40"/>
      <c r="C15" s="21" t="s">
        <v>103</v>
      </c>
      <c r="J15" s="41"/>
    </row>
    <row r="16" spans="2:13" x14ac:dyDescent="0.2">
      <c r="B16" s="40"/>
      <c r="C16" s="45"/>
      <c r="J16" s="41"/>
    </row>
    <row r="17" spans="2:10" x14ac:dyDescent="0.2">
      <c r="B17" s="40"/>
      <c r="C17" s="21" t="s">
        <v>104</v>
      </c>
      <c r="D17" s="43"/>
      <c r="H17" s="46" t="s">
        <v>105</v>
      </c>
      <c r="I17" s="46" t="s">
        <v>106</v>
      </c>
      <c r="J17" s="41"/>
    </row>
    <row r="18" spans="2:10" x14ac:dyDescent="0.2">
      <c r="B18" s="40"/>
      <c r="C18" s="42" t="s">
        <v>107</v>
      </c>
      <c r="D18" s="42"/>
      <c r="E18" s="42"/>
      <c r="F18" s="42"/>
      <c r="H18" s="47">
        <v>6</v>
      </c>
      <c r="I18" s="48">
        <v>689900</v>
      </c>
      <c r="J18" s="41"/>
    </row>
    <row r="19" spans="2:10" x14ac:dyDescent="0.2">
      <c r="B19" s="40"/>
      <c r="C19" s="21" t="s">
        <v>108</v>
      </c>
      <c r="H19" s="49">
        <v>2</v>
      </c>
      <c r="I19" s="50">
        <v>165800</v>
      </c>
      <c r="J19" s="41"/>
    </row>
    <row r="20" spans="2:10" x14ac:dyDescent="0.2">
      <c r="B20" s="40"/>
      <c r="C20" s="21" t="s">
        <v>109</v>
      </c>
      <c r="H20" s="49">
        <v>3</v>
      </c>
      <c r="I20" s="50">
        <v>388000</v>
      </c>
      <c r="J20" s="41"/>
    </row>
    <row r="21" spans="2:10" x14ac:dyDescent="0.2">
      <c r="B21" s="40"/>
      <c r="C21" s="21" t="s">
        <v>110</v>
      </c>
      <c r="H21" s="49">
        <v>0</v>
      </c>
      <c r="I21" s="51">
        <v>0</v>
      </c>
      <c r="J21" s="41"/>
    </row>
    <row r="22" spans="2:10" x14ac:dyDescent="0.2">
      <c r="B22" s="40"/>
      <c r="C22" s="21" t="s">
        <v>111</v>
      </c>
      <c r="H22" s="49">
        <v>0</v>
      </c>
      <c r="I22" s="50">
        <v>0</v>
      </c>
      <c r="J22" s="41"/>
    </row>
    <row r="23" spans="2:10" ht="13.5" thickBot="1" x14ac:dyDescent="0.25">
      <c r="B23" s="40"/>
      <c r="C23" s="21" t="s">
        <v>112</v>
      </c>
      <c r="H23" s="52">
        <v>0</v>
      </c>
      <c r="I23" s="53">
        <v>0</v>
      </c>
      <c r="J23" s="41"/>
    </row>
    <row r="24" spans="2:10" x14ac:dyDescent="0.2">
      <c r="B24" s="40"/>
      <c r="C24" s="42" t="s">
        <v>113</v>
      </c>
      <c r="D24" s="42"/>
      <c r="E24" s="42"/>
      <c r="F24" s="42"/>
      <c r="H24" s="47">
        <f>H19+H20+H21+H22+H23</f>
        <v>5</v>
      </c>
      <c r="I24" s="54">
        <f>I19+I20+I21+I22+I23</f>
        <v>553800</v>
      </c>
      <c r="J24" s="41"/>
    </row>
    <row r="25" spans="2:10" x14ac:dyDescent="0.2">
      <c r="B25" s="40"/>
      <c r="C25" s="21" t="s">
        <v>114</v>
      </c>
      <c r="H25" s="49">
        <v>1</v>
      </c>
      <c r="I25" s="50">
        <v>136100</v>
      </c>
      <c r="J25" s="41"/>
    </row>
    <row r="26" spans="2:10" ht="13.5" thickBot="1" x14ac:dyDescent="0.25">
      <c r="B26" s="40"/>
      <c r="C26" s="21" t="s">
        <v>115</v>
      </c>
      <c r="H26" s="52">
        <v>0</v>
      </c>
      <c r="I26" s="53">
        <v>0</v>
      </c>
      <c r="J26" s="41"/>
    </row>
    <row r="27" spans="2:10" x14ac:dyDescent="0.2">
      <c r="B27" s="40"/>
      <c r="C27" s="42" t="s">
        <v>116</v>
      </c>
      <c r="D27" s="42"/>
      <c r="E27" s="42"/>
      <c r="F27" s="42"/>
      <c r="H27" s="47">
        <f>H25+H26</f>
        <v>1</v>
      </c>
      <c r="I27" s="54">
        <f>I25+I26</f>
        <v>136100</v>
      </c>
      <c r="J27" s="41"/>
    </row>
    <row r="28" spans="2:10" ht="13.5" thickBot="1" x14ac:dyDescent="0.25">
      <c r="B28" s="40"/>
      <c r="C28" s="21" t="s">
        <v>117</v>
      </c>
      <c r="D28" s="42"/>
      <c r="E28" s="42"/>
      <c r="F28" s="42"/>
      <c r="H28" s="52">
        <v>0</v>
      </c>
      <c r="I28" s="53">
        <v>0</v>
      </c>
      <c r="J28" s="41"/>
    </row>
    <row r="29" spans="2:10" x14ac:dyDescent="0.2">
      <c r="B29" s="40"/>
      <c r="C29" s="42" t="s">
        <v>118</v>
      </c>
      <c r="D29" s="42"/>
      <c r="E29" s="42"/>
      <c r="F29" s="42"/>
      <c r="H29" s="49">
        <f>H28</f>
        <v>0</v>
      </c>
      <c r="I29" s="50">
        <f>I28</f>
        <v>0</v>
      </c>
      <c r="J29" s="41"/>
    </row>
    <row r="30" spans="2:10" x14ac:dyDescent="0.2">
      <c r="B30" s="40"/>
      <c r="C30" s="42"/>
      <c r="D30" s="42"/>
      <c r="E30" s="42"/>
      <c r="F30" s="42"/>
      <c r="H30" s="55"/>
      <c r="I30" s="54"/>
      <c r="J30" s="41"/>
    </row>
    <row r="31" spans="2:10" ht="13.5" thickBot="1" x14ac:dyDescent="0.25">
      <c r="B31" s="40"/>
      <c r="C31" s="42" t="s">
        <v>119</v>
      </c>
      <c r="D31" s="42"/>
      <c r="H31" s="56">
        <f>H24+H27+H29</f>
        <v>6</v>
      </c>
      <c r="I31" s="57">
        <f>I24+I27+I29</f>
        <v>689900</v>
      </c>
      <c r="J31" s="41"/>
    </row>
    <row r="32" spans="2:10" ht="13.5" thickTop="1" x14ac:dyDescent="0.2">
      <c r="B32" s="40"/>
      <c r="C32" s="42"/>
      <c r="D32" s="42"/>
      <c r="H32" s="58"/>
      <c r="I32" s="50"/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G35" s="58"/>
      <c r="H35" s="58"/>
      <c r="I35" s="58"/>
      <c r="J35" s="41"/>
    </row>
    <row r="36" spans="2:10" ht="13.5" thickBot="1" x14ac:dyDescent="0.25">
      <c r="B36" s="40"/>
      <c r="C36" s="60" t="s">
        <v>124</v>
      </c>
      <c r="D36" s="59"/>
      <c r="G36" s="60" t="s">
        <v>120</v>
      </c>
      <c r="H36" s="59"/>
      <c r="I36" s="58"/>
      <c r="J36" s="41"/>
    </row>
    <row r="37" spans="2:10" ht="4.5" customHeight="1" x14ac:dyDescent="0.2">
      <c r="B37" s="40"/>
      <c r="C37" s="58"/>
      <c r="D37" s="58"/>
      <c r="G37" s="58"/>
      <c r="H37" s="58"/>
      <c r="I37" s="58"/>
      <c r="J37" s="41"/>
    </row>
    <row r="38" spans="2:10" x14ac:dyDescent="0.2">
      <c r="B38" s="40"/>
      <c r="C38" s="42" t="s">
        <v>125</v>
      </c>
      <c r="G38" s="61" t="s">
        <v>121</v>
      </c>
      <c r="H38" s="58"/>
      <c r="I38" s="58"/>
      <c r="J38" s="41"/>
    </row>
    <row r="39" spans="2:10" x14ac:dyDescent="0.2">
      <c r="B39" s="40"/>
      <c r="G39" s="58"/>
      <c r="H39" s="58"/>
      <c r="I39" s="58"/>
      <c r="J39" s="41"/>
    </row>
    <row r="40" spans="2:10" ht="18.75" customHeight="1" thickBot="1" x14ac:dyDescent="0.25">
      <c r="B40" s="62"/>
      <c r="C40" s="63"/>
      <c r="D40" s="63"/>
      <c r="E40" s="63"/>
      <c r="F40" s="63"/>
      <c r="G40" s="59"/>
      <c r="H40" s="59"/>
      <c r="I40" s="59"/>
      <c r="J40" s="64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TD</vt:lpstr>
      <vt:lpstr>FOR-CSA-018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Diego Fernando Fernandez Valencia</cp:lastModifiedBy>
  <cp:lastPrinted>2023-05-29T16:16:14Z</cp:lastPrinted>
  <dcterms:created xsi:type="dcterms:W3CDTF">2022-06-01T14:39:12Z</dcterms:created>
  <dcterms:modified xsi:type="dcterms:W3CDTF">2023-05-29T16:17:39Z</dcterms:modified>
</cp:coreProperties>
</file>