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212422 CLINICA FARALLONES\"/>
    </mc:Choice>
  </mc:AlternateContent>
  <bookViews>
    <workbookView xWindow="0" yWindow="0" windowWidth="20490" windowHeight="74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FACTURA'!$A$1:$BA$1</definedName>
  </definedNames>
  <calcPr calcId="152511"/>
  <pivotCaches>
    <pivotCache cacheId="8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4" l="1"/>
  <c r="I27" i="4" s="1"/>
  <c r="I29" i="4"/>
  <c r="H29" i="4"/>
  <c r="H27" i="4"/>
  <c r="I24" i="4"/>
  <c r="H24" i="4"/>
  <c r="H31" i="4" l="1"/>
  <c r="I31" i="4"/>
  <c r="H2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<sst xmlns="http://schemas.openxmlformats.org/spreadsheetml/2006/main" count="436" uniqueCount="166">
  <si>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</si>
  <si>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</si>
  <si>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</si>
  <si>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</si>
  <si>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</si>
  <si>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</si>
  <si>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</si>
  <si>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</si>
  <si>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</si>
  <si>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</si>
  <si>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</si>
  <si>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Clínica Farallones</t>
  </si>
  <si>
    <t>CLFR</t>
  </si>
  <si>
    <t>SEDE CALLE9C NO 50-25</t>
  </si>
  <si>
    <t>CENTRO DE REHABILITACION  CLINICA FARALLONES</t>
  </si>
  <si>
    <t>Evento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</si>
  <si>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</si>
  <si>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</si>
  <si>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</si>
  <si>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</si>
  <si>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</si>
  <si>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</si>
  <si>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</si>
  <si>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</si>
  <si>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</si>
  <si>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</si>
  <si>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</si>
  <si>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16/05/2023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</si>
  <si>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</si>
  <si>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</si>
  <si>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</si>
  <si>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</si>
  <si>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</si>
  <si>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</si>
  <si>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</si>
  <si>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</si>
  <si>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</si>
  <si>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</si>
  <si>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</si>
  <si>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</si>
  <si>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</si>
  <si>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</si>
  <si>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</si>
  <si>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</si>
  <si>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</si>
  <si>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</si>
  <si>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</si>
  <si>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</si>
  <si>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</si>
  <si>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</si>
  <si>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</si>
  <si>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</si>
  <si>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</si>
  <si>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</si>
  <si>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</si>
  <si>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</si>
  <si>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</si>
  <si>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</si>
  <si>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</si>
  <si>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</si>
  <si>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</si>
  <si>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</si>
  <si>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</si>
  <si>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</si>
  <si>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</si>
  <si>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</si>
  <si>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</si>
  <si>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CLFR_667848</t>
  </si>
  <si>
    <t>800212422_CLFR_667848</t>
  </si>
  <si>
    <t>NULL</t>
  </si>
  <si>
    <t>C)Glosas total pendiente por respuesta de IPS/conciliar diferencia valor de factura</t>
  </si>
  <si>
    <t>Factura pendiente en programacion de pago - Glosa por conciliar</t>
  </si>
  <si>
    <t>GLOSA</t>
  </si>
  <si>
    <t>OK</t>
  </si>
  <si>
    <t>GLOSA: SE ADJUNTA CARTA GLOSA POR VALOR DE $4.114.651AUTORIZACION CRUZADA POR VALOR DE$181.170.207KEVIN YALANDA</t>
  </si>
  <si>
    <t>SI</t>
  </si>
  <si>
    <t>CLFR_811857</t>
  </si>
  <si>
    <t>800212422_CLFR_811857</t>
  </si>
  <si>
    <t>TARIFA</t>
  </si>
  <si>
    <t>tarifa:se glosa factura por mayor valor cobradofactura ambulatoria.se objeta procedimiento resonancia cup 31302 segun cotizacion el#12197. fue autorizado por $1029.900. incluye contraste.</t>
  </si>
  <si>
    <t>CLFR_736733</t>
  </si>
  <si>
    <t>800212422_CLFR_736733</t>
  </si>
  <si>
    <t>FACTURACION</t>
  </si>
  <si>
    <t>FACTURACION: SE REALIZA GLOSA POR VALOR E $70.000906270 $35000 _ 906271 $35000 NO PROCEDENTE PARA COBRO EN ESTA FACTURA, SE DEBEN FACTURAR POR A PARTE Y SOPORTAR RESULTADO EN EL SISMUESTRA. KEVIN YALANDA+</t>
  </si>
  <si>
    <t>CLFR_706878</t>
  </si>
  <si>
    <t>800212422_CLFR_706878</t>
  </si>
  <si>
    <t>C)Glosas total pendiente por respuesta de IPS</t>
  </si>
  <si>
    <t>Factura devuelta</t>
  </si>
  <si>
    <t>DEVOLUCION</t>
  </si>
  <si>
    <t>aut: se devuelve factura con soportes completos servicio deurgencia: consulta de ESPECIALISTA EN ORTOPEDIA sin autorizaautorización, favor adjuntar nap de 15 digitosno se evidencia solicitud de envió anexo 2, 3 correos de solnota de eveolución sin no se evidencia triage el usuario debe a ver enviado asu ips.yufrey</t>
  </si>
  <si>
    <t>CLFR_820426</t>
  </si>
  <si>
    <t>800212422_CLFR_820426</t>
  </si>
  <si>
    <t>AUT: SE DEVUELVE FACTURA CON SOPORTES COMPLETOSFACTURA URGENCIA: CONSULTA DE URGENCIA CUP 890701NO SOPORTAN CORREO ENVIO SOLICITANDO AUTORIZACIONANEXO TECNICO #2 .LA CONSULTA DE URGENCIA TARIFA PACTADAPOR ESPECIALIDAD $48768.ESTAN COBRANDO A TARIFA SOAT $65700Solicitar la autorizacion ala capautorizaciones@epsdelagente.com.co.yufrey  hernandez</t>
  </si>
  <si>
    <t>CLFR_791547</t>
  </si>
  <si>
    <t>800212422_CLFR_791547</t>
  </si>
  <si>
    <t>E)Glosas total en Gestion por ERP</t>
  </si>
  <si>
    <t>Factura en proceso interno</t>
  </si>
  <si>
    <t>AUTORIZCION+PTICA MEDICA:DEVOLUCION DE FACTURA CON SOPROTES:1.NO SE EVINDENCIA AUTORIZACION DE EGRESO PARA LOS SERVICIOS HOSPITALARIOS FACTURADOS 2.SE ADJUNTA CARTA GLOSA POR OBJEECIONES REALIZADAS POR AUDITORIA MEDICA. KEVIN YALANDA</t>
  </si>
  <si>
    <t>CLFR_798544</t>
  </si>
  <si>
    <t>800212422_CLFR_798544</t>
  </si>
  <si>
    <t>AUT:dEVOLUCION DE FACTURA CON SOPORTES COMPLETOS;1.NO SE EVINDENCIA AUTORIZACION DE EGRESO EMITIDA POR LA CAPPARA LOS SERVICIOS HOSPITALARIOS FACTURADOS2.SIN OBJECCIONES DE PERTINENCIA MEDICA. KEVIN YALANDA</t>
  </si>
  <si>
    <t>CLFR_808481</t>
  </si>
  <si>
    <t>800212422_CLFR_808481</t>
  </si>
  <si>
    <t>SOAT</t>
  </si>
  <si>
    <t>PTE INCOMPLETO: SE DEVEULVE FACTURA CON SOPORTES COMPLETOSFavor adjuntar factrura SOAT,Una vez estén los soportes completos devolver para realizar auditoria.</t>
  </si>
  <si>
    <t>CLFR_803904</t>
  </si>
  <si>
    <t>800212422_CLFR_803904</t>
  </si>
  <si>
    <t>FACTURACION_SE REALIZA GLOSA POR $80832 PROCEDIMIENTO O ACTIVIDAD SE DEBE FACTURAR INDIVIDUALMENTE. (906340)KEVIN YALANDA</t>
  </si>
  <si>
    <t>CLFR_439106</t>
  </si>
  <si>
    <t>800212422_CLFR_439106</t>
  </si>
  <si>
    <t>A)Factura no radicada en ERP</t>
  </si>
  <si>
    <t>Factura no radicada</t>
  </si>
  <si>
    <t>no_cruza</t>
  </si>
  <si>
    <t>CLFR_491791</t>
  </si>
  <si>
    <t>800212422_CLFR_491791</t>
  </si>
  <si>
    <t>CLFR_510406</t>
  </si>
  <si>
    <t>800212422_CLFR_510406</t>
  </si>
  <si>
    <t>CLFR_510407</t>
  </si>
  <si>
    <t>800212422_CLFR_510407</t>
  </si>
  <si>
    <t>CLFR_510997</t>
  </si>
  <si>
    <t>800212422_CLFR_510997</t>
  </si>
  <si>
    <t>CLFR_518243</t>
  </si>
  <si>
    <t>800212422_CLFR_518243</t>
  </si>
  <si>
    <t>CLFR_520029</t>
  </si>
  <si>
    <t>800212422_CLFR_520029</t>
  </si>
  <si>
    <t>CLFR_523126</t>
  </si>
  <si>
    <t>800212422_CLFR_523126</t>
  </si>
  <si>
    <t>CLFR_661914</t>
  </si>
  <si>
    <t>800212422_CLFR_661914</t>
  </si>
  <si>
    <t>CLFR_693825</t>
  </si>
  <si>
    <t>800212422_CLFR_693825</t>
  </si>
  <si>
    <t>B)Factura sin saldo ERP/conciliar diferencia glosa aceptada</t>
  </si>
  <si>
    <t>CLFR_702202</t>
  </si>
  <si>
    <t>800212422_CLFR_702202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</si>
  <si>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</si>
  <si>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</si>
  <si>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</si>
  <si>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</si>
  <si>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</si>
  <si>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</si>
  <si>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2</t>
  </si>
  <si>
    <t>RESUMEN DE CARTERA REVISADA POR LA EPS</t>
  </si>
  <si>
    <t>VERSION 1</t>
  </si>
  <si>
    <t>SANTIAGO DE CALI, MAYO 16 DE 2023</t>
  </si>
  <si>
    <t>A continuacion me permito remitir nuestra respuesta al estado de cartera presentado en la fecha: 10/05/2023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</si>
  <si>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</si>
  <si>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</si>
  <si>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</si>
  <si>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</si>
  <si>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</si>
  <si>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</si>
  <si>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</si>
  <si>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</si>
  <si>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</si>
  <si>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</si>
  <si>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</si>
  <si>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</si>
  <si>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</si>
  <si>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</si>
  <si>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</si>
  <si>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</si>
  <si>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</si>
  <si>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</si>
  <si>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</si>
  <si>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Clínica Farallones</t>
  </si>
  <si>
    <t>NIT: 800212422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</si>
</sst>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7" fillId="0" borderId="0"/>
  </cellStyleXfs>
  <cellXfs count="6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65" fontId="0" fillId="0" borderId="1" xfId="1" applyNumberFormat="1" applyFont="1" applyBorder="1"/>
    <xf numFmtId="165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1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1" fontId="6" fillId="0" borderId="1" xfId="1" applyNumberFormat="1" applyFont="1" applyBorder="1"/>
    <xf numFmtId="0" fontId="6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8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0" fontId="8" fillId="0" borderId="0" xfId="2" applyNumberFormat="1" applyFont="1" applyAlignment="1">
      <alignment horizontal="right"/>
    </xf>
    <xf numFmtId="169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70" fontId="8" fillId="0" borderId="9" xfId="2" applyNumberFormat="1" applyFont="1" applyBorder="1" applyAlignment="1">
      <alignment horizontal="right"/>
    </xf>
    <xf numFmtId="170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70" fontId="9" fillId="0" borderId="13" xfId="2" applyNumberFormat="1" applyFont="1" applyBorder="1" applyAlignment="1">
      <alignment horizontal="right"/>
    </xf>
    <xf numFmtId="170" fontId="8" fillId="0" borderId="0" xfId="2" applyNumberFormat="1" applyFont="1"/>
    <xf numFmtId="170" fontId="8" fillId="0" borderId="9" xfId="2" applyNumberFormat="1" applyFont="1" applyBorder="1"/>
    <xf numFmtId="170" fontId="9" fillId="0" borderId="9" xfId="2" applyNumberFormat="1" applyFont="1" applyBorder="1"/>
    <xf numFmtId="170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5">
    <dxf>
      <numFmt numFmtId="167" formatCode="_-* #,##0.0_-;\-* #,##0.0_-;_-* &quot;-&quot;??_-;_-@_-"/>
    </dxf>
    <dxf>
      <numFmt numFmtId="165" formatCode="_-* #,##0_-;\-* #,##0_-;_-* &quot;-&quot;??_-;_-@_-"/>
    </dxf>
    <dxf>
      <numFmt numFmtId="167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62.480190509261" createdVersion="5" refreshedVersion="5" minRefreshableVersion="3" recordCount="20">
  <cacheSource type="worksheet">
    <worksheetSource ref="A1:BA21" sheet="ESTADO DE CADA FACTURA"/>
  </cacheSource>
  <cacheFields count="53">
    <cacheField name="NIT IPS" numFmtId="0">
      <sharedItems containsSemiMixedTypes="0" containsString="0" containsNumber="1" containsInteger="1" minValue="800212422" maxValue="80021242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39106" maxValue="82042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67848" maxValue="820426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2-26T00:00:00" maxDate="2023-02-22T00:00:00"/>
    </cacheField>
    <cacheField name="VALOR FACT IPS" numFmtId="166">
      <sharedItems containsSemiMixedTypes="0" containsString="0" containsNumber="1" containsInteger="1" minValue="47000" maxValue="185284858"/>
    </cacheField>
    <cacheField name="SALDO FACT IPS" numFmtId="166">
      <sharedItems containsSemiMixedTypes="0" containsString="0" containsNumber="1" containsInteger="1" minValue="47000" maxValue="182172269"/>
    </cacheField>
    <cacheField name="OBSERVACION SASS" numFmtId="0">
      <sharedItems/>
    </cacheField>
    <cacheField name="ESTADO EPS 16/05/2023" numFmtId="0">
      <sharedItems count="4">
        <s v="Factura pendiente en programacion de pago - Glosa por conciliar"/>
        <s v="Factura devuelta"/>
        <s v="Factura en proceso interno"/>
        <s v="Factura no radicada"/>
      </sharedItems>
    </cacheField>
    <cacheField name="POR PAGAR SAP" numFmtId="166">
      <sharedItems containsSemiMixedTypes="0" containsString="0" containsNumber="1" containsInteger="1" minValue="0" maxValue="174434214"/>
    </cacheField>
    <cacheField name="DOC CONTA" numFmtId="1">
      <sharedItems containsString="0" containsBlank="1" containsNumber="1" containsInteger="1" minValue="1222202824" maxValue="4800058730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24068996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185284858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81170207"/>
    </cacheField>
    <cacheField name="VALOR GLOSA ACEPTDA" numFmtId="166">
      <sharedItems containsSemiMixedTypes="0" containsString="0" containsNumber="1" containsInteger="1" minValue="0" maxValue="543601"/>
    </cacheField>
    <cacheField name="VALOR GLOSA DV" numFmtId="166">
      <sharedItems containsSemiMixedTypes="0" containsString="0" containsNumber="1" containsInteger="1" minValue="0" maxValue="24068996"/>
    </cacheField>
    <cacheField name="SALDO SASS" numFmtId="166">
      <sharedItems containsSemiMixedTypes="0" containsString="0" containsNumber="1" containsInteger="1" minValue="0" maxValue="24068996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20698524307817" maxValue="230818516511786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6-30T00:00:00" maxDate="2023-03-0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221230" maxValue="21001231"/>
    </cacheField>
    <cacheField name="F RAD SASS" numFmtId="0">
      <sharedItems containsString="0" containsBlank="1" containsNumber="1" containsInteger="1" minValue="20221213" maxValue="20230504"/>
    </cacheField>
    <cacheField name="VALOR REPORTADO CRICULAR 030" numFmtId="0">
      <sharedItems containsString="0" containsBlank="1" containsNumber="1" containsInteger="1" minValue="47000" maxValue="185284858"/>
    </cacheField>
    <cacheField name="VALOR GLOSA ACEPTADA REPORTADO CIRCULAR 030" numFmtId="166">
      <sharedItems containsSemiMixedTypes="0" containsString="0" containsNumber="1" containsInteger="1" minValue="0" maxValue="543601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800212422"/>
    <s v="Clínica Farallones"/>
    <s v="CLFR"/>
    <n v="667848"/>
    <s v="CLFR_667848"/>
    <s v="800212422_CLFR_667848"/>
    <s v="CLFR"/>
    <n v="667848"/>
    <s v="NULL"/>
    <d v="2022-04-15T00:00:00"/>
    <n v="185284858"/>
    <n v="182172269"/>
    <s v="C)Glosas total pendiente por respuesta de IPS/conciliar diferencia valor de factura"/>
    <x v="0"/>
    <n v="174434214"/>
    <n v="4800058730"/>
    <m/>
    <n v="0"/>
    <n v="4114651"/>
    <s v="GLOSA"/>
    <s v="AUTORIZACION"/>
    <m/>
    <m/>
    <m/>
    <s v="OK"/>
    <n v="185284858"/>
    <n v="0"/>
    <n v="0"/>
    <n v="0"/>
    <n v="181170207"/>
    <n v="0"/>
    <n v="4114651"/>
    <n v="4114651"/>
    <n v="0"/>
    <n v="0"/>
    <m/>
    <m/>
    <n v="0"/>
    <n v="223008516590431"/>
    <m/>
    <s v="GLOSA: SE ADJUNTA CARTA GLOSA POR VALOR DE $4.114.651AUTORIZACION CRUZADA POR VALOR DE$181.170.207KEVIN YALANDA"/>
    <d v="2022-07-27T00:00:00"/>
    <m/>
    <n v="9"/>
    <m/>
    <s v="SI"/>
    <n v="2"/>
    <n v="21001231"/>
    <n v="20221213"/>
    <n v="185284858"/>
    <n v="0"/>
    <m/>
    <s v="NULL"/>
  </r>
  <r>
    <n v="800212422"/>
    <s v="Clínica Farallones"/>
    <s v="CLFR"/>
    <n v="811857"/>
    <s v="CLFR_811857"/>
    <s v="800212422_CLFR_811857"/>
    <s v="CLFR"/>
    <n v="811857"/>
    <s v="NULL"/>
    <d v="2023-02-08T00:00:00"/>
    <n v="2576300"/>
    <n v="2576300"/>
    <s v="C)Glosas total pendiente por respuesta de IPS/conciliar diferencia valor de factura"/>
    <x v="0"/>
    <n v="1009302"/>
    <n v="1222243503"/>
    <m/>
    <n v="0"/>
    <n v="1546400"/>
    <s v="GLOSA"/>
    <s v="TARIFA"/>
    <m/>
    <m/>
    <m/>
    <s v="OK"/>
    <n v="2576300"/>
    <n v="0"/>
    <n v="0"/>
    <n v="0"/>
    <n v="1029900"/>
    <n v="0"/>
    <n v="1546400"/>
    <n v="1546400"/>
    <n v="0"/>
    <n v="0"/>
    <m/>
    <m/>
    <n v="0"/>
    <n v="230818516511786"/>
    <m/>
    <s v="tarifa:se glosa factura por mayor valor cobradofactura ambulatoria.se objeta procedimiento resonancia cup 31302 segun cotizacion el#12197. fue autorizado por $1029.900. incluye contraste."/>
    <d v="2023-03-08T00:00:00"/>
    <m/>
    <n v="9"/>
    <m/>
    <s v="SI"/>
    <n v="1"/>
    <n v="21001231"/>
    <n v="20230308"/>
    <n v="2576300"/>
    <n v="0"/>
    <m/>
    <s v="NULL"/>
  </r>
  <r>
    <n v="800212422"/>
    <s v="Clínica Farallones"/>
    <s v="CLFR"/>
    <n v="736733"/>
    <s v="CLFR_736733"/>
    <s v="800212422_CLFR_736733"/>
    <s v="CLFR"/>
    <n v="736733"/>
    <s v="NULL"/>
    <d v="2022-09-21T00:00:00"/>
    <n v="677608"/>
    <n v="677608"/>
    <s v="C)Glosas total pendiente por respuesta de IPS/conciliar diferencia valor de factura"/>
    <x v="0"/>
    <n v="595456"/>
    <n v="1222230959"/>
    <m/>
    <n v="0"/>
    <n v="70000"/>
    <s v="GLOSA"/>
    <s v="FACTURACION"/>
    <m/>
    <m/>
    <m/>
    <s v="OK"/>
    <n v="677608"/>
    <n v="0"/>
    <n v="0"/>
    <n v="0"/>
    <n v="607608"/>
    <n v="0"/>
    <n v="70000"/>
    <n v="70000"/>
    <n v="0"/>
    <n v="0"/>
    <m/>
    <m/>
    <n v="0"/>
    <n v="221668523808217"/>
    <m/>
    <s v="FACTURACION: SE REALIZA GLOSA POR VALOR E $70.000906270 $35000 _ 906271 $35000 NO PROCEDENTE PARA COBRO EN ESTA FACTURA, SE DEBEN FACTURAR POR A PARTE Y SOPORTAR RESULTADO EN EL SISMUESTRA. KEVIN YALANDA+"/>
    <d v="2023-02-20T00:00:00"/>
    <m/>
    <n v="9"/>
    <m/>
    <s v="SI"/>
    <n v="1"/>
    <n v="21001231"/>
    <n v="20230220"/>
    <n v="677608"/>
    <n v="0"/>
    <m/>
    <s v="NULL"/>
  </r>
  <r>
    <n v="800212422"/>
    <s v="Clínica Farallones"/>
    <s v="CLFR"/>
    <n v="706878"/>
    <s v="CLFR_706878"/>
    <s v="800212422_CLFR_706878"/>
    <s v="CLFR"/>
    <n v="706878"/>
    <s v="NULL"/>
    <d v="2022-07-08T00:00:00"/>
    <n v="47000"/>
    <n v="47000"/>
    <s v="C)Glosas total pendiente por respuesta de IPS"/>
    <x v="1"/>
    <n v="0"/>
    <m/>
    <m/>
    <n v="0"/>
    <n v="47000"/>
    <s v="DEVOLUCION"/>
    <s v="AUTORIZACION"/>
    <m/>
    <m/>
    <m/>
    <s v="OK"/>
    <n v="47000"/>
    <n v="0"/>
    <n v="0"/>
    <n v="0"/>
    <n v="0"/>
    <n v="0"/>
    <n v="47000"/>
    <n v="47000"/>
    <n v="0"/>
    <n v="0"/>
    <m/>
    <m/>
    <n v="0"/>
    <m/>
    <m/>
    <s v="aut: se devuelve factura con soportes completos servicio deurgencia: consulta de ESPECIALISTA EN ORTOPEDIA sin autorizaautorización, favor adjuntar nap de 15 digitosno se evidencia solicitud de envió anexo 2, 3 correos de solnota de eveolución sin no se evidencia triage el usuario debe a ver enviado asu ips.yufrey"/>
    <d v="2023-03-08T00:00:00"/>
    <m/>
    <n v="9"/>
    <m/>
    <s v="SI"/>
    <n v="1"/>
    <n v="21001231"/>
    <n v="20230308"/>
    <n v="47000"/>
    <n v="0"/>
    <m/>
    <s v="NULL"/>
  </r>
  <r>
    <n v="800212422"/>
    <s v="Clínica Farallones"/>
    <s v="CLFR"/>
    <n v="820426"/>
    <s v="CLFR_820426"/>
    <s v="800212422_CLFR_820426"/>
    <s v="CLFR"/>
    <n v="820426"/>
    <s v="NULL"/>
    <d v="2023-02-21T00:00:00"/>
    <n v="70653"/>
    <n v="70653"/>
    <s v="C)Glosas total pendiente por respuesta de IPS"/>
    <x v="1"/>
    <n v="0"/>
    <m/>
    <m/>
    <n v="0"/>
    <n v="70653"/>
    <s v="DEVOLUCION"/>
    <s v="AUTORIZACION"/>
    <m/>
    <m/>
    <m/>
    <s v="OK"/>
    <n v="70653"/>
    <n v="0"/>
    <n v="0"/>
    <n v="0"/>
    <n v="0"/>
    <n v="0"/>
    <n v="70653"/>
    <n v="70653"/>
    <n v="0"/>
    <n v="0"/>
    <m/>
    <m/>
    <n v="0"/>
    <m/>
    <m/>
    <s v="AUT: SE DEVUELVE FACTURA CON SOPORTES COMPLETOSFACTURA URGENCIA: CONSULTA DE URGENCIA CUP 890701NO SOPORTAN CORREO ENVIO SOLICITANDO AUTORIZACIONANEXO TECNICO #2 .LA CONSULTA DE URGENCIA TARIFA PACTADAPOR ESPECIALIDAD $48768.ESTAN COBRANDO A TARIFA SOAT $65700Solicitar la autorizacion ala capautorizaciones@epsdelagente.com.co.yufrey  hernandez"/>
    <d v="2023-03-08T00:00:00"/>
    <m/>
    <n v="9"/>
    <m/>
    <s v="SI"/>
    <n v="1"/>
    <n v="21001231"/>
    <n v="20230308"/>
    <n v="70653"/>
    <n v="0"/>
    <m/>
    <s v="NULL"/>
  </r>
  <r>
    <n v="800212422"/>
    <s v="Clínica Farallones"/>
    <s v="CLFR"/>
    <n v="791547"/>
    <s v="CLFR_791547"/>
    <s v="800212422_CLFR_791547"/>
    <s v="CLFR"/>
    <n v="791547"/>
    <s v="NULL"/>
    <d v="2023-01-03T00:00:00"/>
    <n v="24068996"/>
    <n v="24068996"/>
    <s v="E)Glosas total en Gestion por ERP"/>
    <x v="2"/>
    <n v="0"/>
    <m/>
    <m/>
    <n v="0"/>
    <n v="24068996"/>
    <s v="DEVOLUCION"/>
    <s v="AUTORIZACION"/>
    <m/>
    <m/>
    <m/>
    <s v="OK"/>
    <n v="24068996"/>
    <n v="0"/>
    <n v="0"/>
    <n v="0"/>
    <n v="0"/>
    <n v="0"/>
    <n v="24068996"/>
    <n v="24068996"/>
    <n v="0"/>
    <n v="0"/>
    <m/>
    <m/>
    <n v="0"/>
    <m/>
    <m/>
    <s v="AUTORIZCION+PTICA MEDICA:DEVOLUCION DE FACTURA CON SOPROTES:1.NO SE EVINDENCIA AUTORIZACION DE EGRESO PARA LOS SERVICIOS HOSPITALARIOS FACTURADOS 2.SE ADJUNTA CARTA GLOSA POR OBJEECIONES REALIZADAS POR AUDITORIA MEDICA. KEVIN YALANDA"/>
    <d v="2023-02-20T00:00:00"/>
    <m/>
    <n v="0"/>
    <m/>
    <s v="SI"/>
    <n v="2"/>
    <n v="20230527"/>
    <n v="20230504"/>
    <n v="24068996"/>
    <n v="0"/>
    <m/>
    <s v="NULL"/>
  </r>
  <r>
    <n v="800212422"/>
    <s v="Clínica Farallones"/>
    <s v="CLFR"/>
    <n v="798544"/>
    <s v="CLFR_798544"/>
    <s v="800212422_CLFR_798544"/>
    <s v="CLFR"/>
    <n v="798544"/>
    <s v="NULL"/>
    <d v="2023-01-18T00:00:00"/>
    <n v="7118608"/>
    <n v="6814026"/>
    <s v="E)Glosas total en Gestion por ERP"/>
    <x v="2"/>
    <n v="0"/>
    <m/>
    <m/>
    <n v="0"/>
    <n v="6814026"/>
    <s v="DEVOLUCION"/>
    <s v="AUTORIZACION"/>
    <m/>
    <m/>
    <m/>
    <s v="OK"/>
    <n v="6814026"/>
    <n v="0"/>
    <n v="0"/>
    <n v="0"/>
    <n v="0"/>
    <n v="0"/>
    <n v="6814026"/>
    <n v="6814026"/>
    <n v="0"/>
    <n v="0"/>
    <m/>
    <m/>
    <n v="0"/>
    <m/>
    <m/>
    <s v="AUT:dEVOLUCION DE FACTURA CON SOPORTES COMPLETOS;1.NO SE EVINDENCIA AUTORIZACION DE EGRESO EMITIDA POR LA CAPPARA LOS SERVICIOS HOSPITALARIOS FACTURADOS2.SIN OBJECCIONES DE PERTINENCIA MEDICA. KEVIN YALANDA"/>
    <d v="2023-02-20T00:00:00"/>
    <m/>
    <n v="0"/>
    <m/>
    <s v="SI"/>
    <n v="2"/>
    <n v="20230530"/>
    <n v="20230504"/>
    <n v="6814026"/>
    <n v="0"/>
    <m/>
    <s v="NULL"/>
  </r>
  <r>
    <n v="800212422"/>
    <s v="Clínica Farallones"/>
    <s v="CLFR"/>
    <n v="808481"/>
    <s v="CLFR_808481"/>
    <s v="800212422_CLFR_808481"/>
    <s v="CLFR"/>
    <n v="808481"/>
    <s v="NULL"/>
    <d v="2023-02-02T00:00:00"/>
    <n v="13237763"/>
    <n v="13237763"/>
    <s v="C)Glosas total pendiente por respuesta de IPS"/>
    <x v="1"/>
    <n v="0"/>
    <m/>
    <m/>
    <n v="0"/>
    <n v="13237763"/>
    <s v="DEVOLUCION"/>
    <s v="SOAT"/>
    <m/>
    <m/>
    <m/>
    <s v="OK"/>
    <n v="13237763"/>
    <n v="0"/>
    <n v="0"/>
    <n v="0"/>
    <n v="0"/>
    <n v="0"/>
    <n v="13237763"/>
    <n v="13237763"/>
    <n v="0"/>
    <n v="0"/>
    <m/>
    <m/>
    <n v="0"/>
    <m/>
    <m/>
    <s v="PTE INCOMPLETO: SE DEVEULVE FACTURA CON SOPORTES COMPLETOSFavor adjuntar factrura SOAT,Una vez estén los soportes completos devolver para realizar auditoria."/>
    <d v="2023-03-08T00:00:00"/>
    <m/>
    <n v="9"/>
    <m/>
    <s v="SI"/>
    <n v="1"/>
    <n v="21001231"/>
    <n v="20230308"/>
    <n v="13237763"/>
    <n v="0"/>
    <m/>
    <s v="NULL"/>
  </r>
  <r>
    <n v="800212422"/>
    <s v="Clínica Farallones"/>
    <s v="CLFR"/>
    <n v="803904"/>
    <s v="CLFR_803904"/>
    <s v="800212422_CLFR_803904"/>
    <s v="CLFR"/>
    <n v="803904"/>
    <s v="NULL"/>
    <d v="2023-01-26T00:00:00"/>
    <n v="685732"/>
    <n v="80832"/>
    <s v="C)Glosas total pendiente por respuesta de IPS"/>
    <x v="0"/>
    <n v="0"/>
    <m/>
    <m/>
    <n v="0"/>
    <n v="80832"/>
    <s v="GLOSA"/>
    <s v="FACTURACION"/>
    <m/>
    <m/>
    <m/>
    <s v="OK"/>
    <n v="685732"/>
    <n v="0"/>
    <n v="0"/>
    <n v="0"/>
    <n v="604900"/>
    <n v="0"/>
    <n v="80832"/>
    <n v="80832"/>
    <n v="0"/>
    <n v="0"/>
    <m/>
    <m/>
    <n v="0"/>
    <n v="220698524307817"/>
    <m/>
    <s v="FACTURACION_SE REALIZA GLOSA POR $80832 PROCEDIMIENTO O ACTIVIDAD SE DEBE FACTURAR INDIVIDUALMENTE. (906340)KEVIN YALANDA"/>
    <d v="2023-02-20T00:00:00"/>
    <m/>
    <n v="9"/>
    <m/>
    <s v="SI"/>
    <n v="1"/>
    <n v="21001231"/>
    <n v="20230220"/>
    <n v="685732"/>
    <n v="0"/>
    <m/>
    <s v="NULL"/>
  </r>
  <r>
    <n v="800212422"/>
    <s v="Clínica Farallones"/>
    <s v="CLFR"/>
    <n v="439106"/>
    <s v="CLFR_439106"/>
    <s v="800212422_CLFR_439106"/>
    <s v="NULL"/>
    <s v="NULL"/>
    <s v="NULL"/>
    <d v="2021-02-26T00:00:00"/>
    <n v="575785"/>
    <n v="575785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6-30T00:00:00"/>
    <m/>
    <m/>
    <m/>
    <s v="SI"/>
    <m/>
    <m/>
    <m/>
    <m/>
    <n v="0"/>
    <m/>
    <s v="NULL"/>
  </r>
  <r>
    <n v="800212422"/>
    <s v="Clínica Farallones"/>
    <s v="CLFR"/>
    <n v="491791"/>
    <s v="CLFR_491791"/>
    <s v="800212422_CLFR_491791"/>
    <s v="NULL"/>
    <s v="NULL"/>
    <s v="NULL"/>
    <d v="2021-08-30T00:00:00"/>
    <n v="719239"/>
    <n v="719239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2-30T00:00:00"/>
    <m/>
    <m/>
    <m/>
    <s v="SI"/>
    <m/>
    <m/>
    <m/>
    <m/>
    <n v="0"/>
    <m/>
    <s v="NULL"/>
  </r>
  <r>
    <n v="800212422"/>
    <s v="Clínica Farallones"/>
    <s v="CLFR"/>
    <n v="510406"/>
    <s v="CLFR_510406"/>
    <s v="800212422_CLFR_510406"/>
    <s v="NULL"/>
    <s v="NULL"/>
    <s v="NULL"/>
    <d v="2021-10-25T00:00:00"/>
    <n v="2411283"/>
    <n v="2411283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2-30T00:00:00"/>
    <m/>
    <m/>
    <m/>
    <s v="SI"/>
    <m/>
    <m/>
    <m/>
    <m/>
    <n v="0"/>
    <m/>
    <s v="NULL"/>
  </r>
  <r>
    <n v="800212422"/>
    <s v="Clínica Farallones"/>
    <s v="CLFR"/>
    <n v="510407"/>
    <s v="CLFR_510407"/>
    <s v="800212422_CLFR_510407"/>
    <s v="NULL"/>
    <s v="NULL"/>
    <s v="NULL"/>
    <d v="2021-10-25T00:00:00"/>
    <n v="126000"/>
    <n v="126000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2-30T00:00:00"/>
    <m/>
    <m/>
    <m/>
    <s v="SI"/>
    <m/>
    <m/>
    <m/>
    <m/>
    <n v="0"/>
    <m/>
    <s v="NULL"/>
  </r>
  <r>
    <n v="800212422"/>
    <s v="Clínica Farallones"/>
    <s v="CLFR"/>
    <n v="510997"/>
    <s v="CLFR_510997"/>
    <s v="800212422_CLFR_510997"/>
    <s v="NULL"/>
    <s v="NULL"/>
    <s v="NULL"/>
    <d v="2021-10-27T00:00:00"/>
    <n v="654740"/>
    <n v="654740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2-30T00:00:00"/>
    <m/>
    <m/>
    <m/>
    <s v="SI"/>
    <m/>
    <m/>
    <m/>
    <m/>
    <n v="0"/>
    <m/>
    <s v="NULL"/>
  </r>
  <r>
    <n v="800212422"/>
    <s v="Clínica Farallones"/>
    <s v="CLFR"/>
    <n v="518243"/>
    <s v="CLFR_518243"/>
    <s v="800212422_CLFR_518243"/>
    <s v="NULL"/>
    <s v="NULL"/>
    <s v="NULL"/>
    <d v="2021-11-21T00:00:00"/>
    <n v="696205"/>
    <n v="696205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2-30T00:00:00"/>
    <m/>
    <m/>
    <m/>
    <s v="SI"/>
    <m/>
    <m/>
    <m/>
    <m/>
    <n v="0"/>
    <m/>
    <s v="NULL"/>
  </r>
  <r>
    <n v="800212422"/>
    <s v="Clínica Farallones"/>
    <s v="CLFR"/>
    <n v="520029"/>
    <s v="CLFR_520029"/>
    <s v="800212422_CLFR_520029"/>
    <s v="NULL"/>
    <s v="NULL"/>
    <s v="NULL"/>
    <d v="2021-11-25T00:00:00"/>
    <n v="327481"/>
    <n v="327481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2-30T00:00:00"/>
    <m/>
    <m/>
    <m/>
    <s v="SI"/>
    <m/>
    <m/>
    <m/>
    <m/>
    <n v="0"/>
    <m/>
    <s v="NULL"/>
  </r>
  <r>
    <n v="800212422"/>
    <s v="Clínica Farallones"/>
    <s v="CLFR"/>
    <n v="523126"/>
    <s v="CLFR_523126"/>
    <s v="800212422_CLFR_523126"/>
    <s v="NULL"/>
    <s v="NULL"/>
    <s v="NULL"/>
    <d v="2021-12-06T00:00:00"/>
    <n v="981992"/>
    <n v="981992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2-30T00:00:00"/>
    <m/>
    <m/>
    <m/>
    <s v="SI"/>
    <m/>
    <m/>
    <m/>
    <m/>
    <n v="0"/>
    <m/>
    <s v="NULL"/>
  </r>
  <r>
    <n v="800212422"/>
    <s v="Clínica Farallones"/>
    <s v="CLFR"/>
    <n v="661914"/>
    <s v="CLFR_661914"/>
    <s v="800212422_CLFR_661914"/>
    <s v="NULL"/>
    <s v="NULL"/>
    <s v="NULL"/>
    <d v="2022-03-31T00:00:00"/>
    <n v="8389276"/>
    <n v="8389276"/>
    <s v="A)Factura no radicada en ERP"/>
    <x v="3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10-31T00:00:00"/>
    <m/>
    <m/>
    <m/>
    <s v="SI"/>
    <m/>
    <m/>
    <m/>
    <m/>
    <n v="0"/>
    <m/>
    <s v="NULL"/>
  </r>
  <r>
    <n v="800212422"/>
    <s v="Clínica Farallones"/>
    <s v="CLFR"/>
    <n v="693825"/>
    <s v="CLFR_693825"/>
    <s v="800212422_CLFR_693825"/>
    <s v="CLFR"/>
    <n v="693825"/>
    <s v="NULL"/>
    <d v="2022-06-07T00:00:00"/>
    <n v="202700"/>
    <n v="202700"/>
    <s v="B)Factura sin saldo ERP/conciliar diferencia glosa aceptada"/>
    <x v="0"/>
    <n v="198646"/>
    <n v="1222202824"/>
    <m/>
    <n v="0"/>
    <n v="0"/>
    <m/>
    <m/>
    <m/>
    <m/>
    <m/>
    <s v="OK"/>
    <n v="202700"/>
    <n v="0"/>
    <n v="0"/>
    <n v="0"/>
    <n v="0"/>
    <n v="202700"/>
    <n v="0"/>
    <n v="0"/>
    <n v="0"/>
    <n v="0"/>
    <m/>
    <m/>
    <n v="0"/>
    <m/>
    <m/>
    <m/>
    <d v="2022-10-03T00:00:00"/>
    <m/>
    <n v="2"/>
    <m/>
    <s v="SI"/>
    <n v="2"/>
    <n v="20221230"/>
    <n v="20221213"/>
    <n v="202700"/>
    <n v="202700"/>
    <m/>
    <s v="NULL"/>
  </r>
  <r>
    <n v="800212422"/>
    <s v="Clínica Farallones"/>
    <s v="CLFR"/>
    <n v="702202"/>
    <s v="CLFR_702202"/>
    <s v="800212422_CLFR_702202"/>
    <s v="CLFR"/>
    <n v="702202"/>
    <s v="NULL"/>
    <d v="2022-06-27T00:00:00"/>
    <n v="543601"/>
    <n v="543601"/>
    <s v="B)Factura sin saldo ERP/conciliar diferencia glosa aceptada"/>
    <x v="0"/>
    <n v="532729"/>
    <n v="1222202825"/>
    <m/>
    <n v="0"/>
    <n v="0"/>
    <m/>
    <m/>
    <m/>
    <m/>
    <m/>
    <s v="OK"/>
    <n v="543601"/>
    <n v="0"/>
    <n v="0"/>
    <n v="0"/>
    <n v="0"/>
    <n v="543601"/>
    <n v="0"/>
    <n v="0"/>
    <n v="0"/>
    <n v="0"/>
    <m/>
    <m/>
    <n v="0"/>
    <m/>
    <m/>
    <m/>
    <d v="2022-10-03T00:00:00"/>
    <m/>
    <n v="2"/>
    <m/>
    <s v="SI"/>
    <n v="3"/>
    <n v="20230430"/>
    <n v="20230421"/>
    <n v="543601"/>
    <n v="543601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8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5">
        <item x="1"/>
        <item x="2"/>
        <item x="3"/>
        <item x="0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dataField="1"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VALOR GLOSA DV" fld="31" baseField="0" baseItem="0" numFmtId="165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2"/>
  <sheetViews>
    <sheetView showGridLines="0" topLeftCell="A7" zoomScale="120" zoomScaleNormal="120" workbookViewId="0">
      <selection activeCell="A8" sqref="A8"/>
    </sheetView>
  </sheetViews>
  <sheetFormatPr baseColWidth="10" defaultRowHeight="15" x14ac:dyDescent="0.25"/>
  <cols>
    <col min="2" max="2" width="16.42578125" bestFit="1" customWidth="1"/>
    <col min="3" max="3" width="16.140625" bestFit="1" customWidth="1"/>
    <col min="4" max="4" width="8.85546875" customWidth="1"/>
    <col min="5" max="6" width="11.28515625" bestFit="1" customWidth="1"/>
    <col min="7" max="8" width="13.42578125" bestFit="1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800212422</v>
      </c>
      <c r="B2" s="1" t="s">
        <v>11</v>
      </c>
      <c r="C2" s="1" t="s">
        <v>12</v>
      </c>
      <c r="D2" s="1">
        <v>439106</v>
      </c>
      <c r="E2" s="5">
        <v>44253</v>
      </c>
      <c r="F2" s="5">
        <v>44377</v>
      </c>
      <c r="G2" s="6">
        <v>575785</v>
      </c>
      <c r="H2" s="6">
        <v>575785</v>
      </c>
      <c r="I2" s="4"/>
      <c r="J2" s="1" t="s">
        <v>13</v>
      </c>
      <c r="K2" s="4" t="s">
        <v>15</v>
      </c>
    </row>
    <row r="3" spans="1:11" x14ac:dyDescent="0.25">
      <c r="A3" s="1">
        <v>800212422</v>
      </c>
      <c r="B3" s="1" t="s">
        <v>11</v>
      </c>
      <c r="C3" s="1" t="s">
        <v>12</v>
      </c>
      <c r="D3" s="1">
        <v>491791</v>
      </c>
      <c r="E3" s="5">
        <v>44438</v>
      </c>
      <c r="F3" s="5">
        <v>44560</v>
      </c>
      <c r="G3" s="6">
        <v>719239</v>
      </c>
      <c r="H3" s="6">
        <v>719239</v>
      </c>
      <c r="I3" s="4"/>
      <c r="J3" s="1" t="s">
        <v>13</v>
      </c>
      <c r="K3" s="4" t="s">
        <v>15</v>
      </c>
    </row>
    <row r="4" spans="1:11" x14ac:dyDescent="0.25">
      <c r="A4" s="1">
        <v>800212422</v>
      </c>
      <c r="B4" s="1" t="s">
        <v>11</v>
      </c>
      <c r="C4" s="1" t="s">
        <v>12</v>
      </c>
      <c r="D4" s="1">
        <v>510406</v>
      </c>
      <c r="E4" s="5">
        <v>44494</v>
      </c>
      <c r="F4" s="5">
        <v>44560</v>
      </c>
      <c r="G4" s="6">
        <v>2411283</v>
      </c>
      <c r="H4" s="6">
        <v>2411283</v>
      </c>
      <c r="I4" s="4"/>
      <c r="J4" s="1" t="s">
        <v>13</v>
      </c>
      <c r="K4" s="4" t="s">
        <v>15</v>
      </c>
    </row>
    <row r="5" spans="1:11" x14ac:dyDescent="0.25">
      <c r="A5" s="1">
        <v>800212422</v>
      </c>
      <c r="B5" s="1" t="s">
        <v>11</v>
      </c>
      <c r="C5" s="1" t="s">
        <v>12</v>
      </c>
      <c r="D5" s="1">
        <v>510407</v>
      </c>
      <c r="E5" s="5">
        <v>44494</v>
      </c>
      <c r="F5" s="5">
        <v>44560</v>
      </c>
      <c r="G5" s="6">
        <v>126000</v>
      </c>
      <c r="H5" s="6">
        <v>126000</v>
      </c>
      <c r="I5" s="4"/>
      <c r="J5" s="1" t="s">
        <v>13</v>
      </c>
      <c r="K5" s="4" t="s">
        <v>15</v>
      </c>
    </row>
    <row r="6" spans="1:11" x14ac:dyDescent="0.25">
      <c r="A6" s="1">
        <v>800212422</v>
      </c>
      <c r="B6" s="1" t="s">
        <v>11</v>
      </c>
      <c r="C6" s="1" t="s">
        <v>12</v>
      </c>
      <c r="D6" s="1">
        <v>510997</v>
      </c>
      <c r="E6" s="5">
        <v>44496</v>
      </c>
      <c r="F6" s="5">
        <v>44560</v>
      </c>
      <c r="G6" s="6">
        <v>654740</v>
      </c>
      <c r="H6" s="6">
        <v>654740</v>
      </c>
      <c r="I6" s="1"/>
      <c r="J6" s="1" t="s">
        <v>13</v>
      </c>
      <c r="K6" s="4" t="s">
        <v>15</v>
      </c>
    </row>
    <row r="7" spans="1:11" x14ac:dyDescent="0.25">
      <c r="A7" s="1">
        <v>800212422</v>
      </c>
      <c r="B7" s="1" t="s">
        <v>11</v>
      </c>
      <c r="C7" s="1" t="s">
        <v>12</v>
      </c>
      <c r="D7" s="1">
        <v>518243</v>
      </c>
      <c r="E7" s="5">
        <v>44521</v>
      </c>
      <c r="F7" s="5">
        <v>44560</v>
      </c>
      <c r="G7" s="6">
        <v>696205</v>
      </c>
      <c r="H7" s="6">
        <v>696205</v>
      </c>
      <c r="I7" s="1"/>
      <c r="J7" s="1" t="s">
        <v>13</v>
      </c>
      <c r="K7" s="4" t="s">
        <v>15</v>
      </c>
    </row>
    <row r="8" spans="1:11" x14ac:dyDescent="0.25">
      <c r="A8" s="1">
        <v>800212422</v>
      </c>
      <c r="B8" s="1" t="s">
        <v>11</v>
      </c>
      <c r="C8" s="1" t="s">
        <v>12</v>
      </c>
      <c r="D8" s="1">
        <v>520029</v>
      </c>
      <c r="E8" s="5">
        <v>44525</v>
      </c>
      <c r="F8" s="5">
        <v>44560</v>
      </c>
      <c r="G8" s="6">
        <v>327481</v>
      </c>
      <c r="H8" s="6">
        <v>327481</v>
      </c>
      <c r="I8" s="1"/>
      <c r="J8" s="1" t="s">
        <v>13</v>
      </c>
      <c r="K8" s="4" t="s">
        <v>15</v>
      </c>
    </row>
    <row r="9" spans="1:11" x14ac:dyDescent="0.25">
      <c r="A9" s="1">
        <v>800212422</v>
      </c>
      <c r="B9" s="1" t="s">
        <v>11</v>
      </c>
      <c r="C9" s="1" t="s">
        <v>12</v>
      </c>
      <c r="D9" s="1">
        <v>523126</v>
      </c>
      <c r="E9" s="5">
        <v>44536</v>
      </c>
      <c r="F9" s="5">
        <v>44560</v>
      </c>
      <c r="G9" s="6">
        <v>981992</v>
      </c>
      <c r="H9" s="6">
        <v>981992</v>
      </c>
      <c r="I9" s="1"/>
      <c r="J9" s="1" t="s">
        <v>13</v>
      </c>
      <c r="K9" s="4" t="s">
        <v>15</v>
      </c>
    </row>
    <row r="10" spans="1:11" x14ac:dyDescent="0.25">
      <c r="A10" s="1">
        <v>800212422</v>
      </c>
      <c r="B10" s="1" t="s">
        <v>11</v>
      </c>
      <c r="C10" s="1" t="s">
        <v>12</v>
      </c>
      <c r="D10" s="1">
        <v>661914</v>
      </c>
      <c r="E10" s="5">
        <v>44651</v>
      </c>
      <c r="F10" s="5">
        <v>44865</v>
      </c>
      <c r="G10" s="6">
        <v>8389276</v>
      </c>
      <c r="H10" s="6">
        <v>8389276</v>
      </c>
      <c r="I10" s="1"/>
      <c r="J10" s="1" t="s">
        <v>13</v>
      </c>
      <c r="K10" s="4" t="s">
        <v>15</v>
      </c>
    </row>
    <row r="11" spans="1:11" x14ac:dyDescent="0.25">
      <c r="A11" s="1">
        <v>800212422</v>
      </c>
      <c r="B11" s="1" t="s">
        <v>11</v>
      </c>
      <c r="C11" s="1" t="s">
        <v>12</v>
      </c>
      <c r="D11" s="1">
        <v>667848</v>
      </c>
      <c r="E11" s="5">
        <v>44666</v>
      </c>
      <c r="F11" s="5">
        <v>44769</v>
      </c>
      <c r="G11" s="6">
        <v>185284858</v>
      </c>
      <c r="H11" s="6">
        <v>182172269</v>
      </c>
      <c r="I11" s="1"/>
      <c r="J11" s="1" t="s">
        <v>13</v>
      </c>
      <c r="K11" s="4" t="s">
        <v>15</v>
      </c>
    </row>
    <row r="12" spans="1:11" x14ac:dyDescent="0.25">
      <c r="A12" s="1">
        <v>800212422</v>
      </c>
      <c r="B12" s="1" t="s">
        <v>11</v>
      </c>
      <c r="C12" s="1" t="s">
        <v>12</v>
      </c>
      <c r="D12" s="1">
        <v>693825</v>
      </c>
      <c r="E12" s="5">
        <v>44719</v>
      </c>
      <c r="F12" s="5">
        <v>44837</v>
      </c>
      <c r="G12" s="6">
        <v>202700</v>
      </c>
      <c r="H12" s="6">
        <v>202700</v>
      </c>
      <c r="I12" s="1"/>
      <c r="J12" s="1" t="s">
        <v>13</v>
      </c>
      <c r="K12" s="4" t="s">
        <v>15</v>
      </c>
    </row>
    <row r="13" spans="1:11" x14ac:dyDescent="0.25">
      <c r="A13" s="1">
        <v>800212422</v>
      </c>
      <c r="B13" s="1" t="s">
        <v>11</v>
      </c>
      <c r="C13" s="1" t="s">
        <v>12</v>
      </c>
      <c r="D13" s="1">
        <v>702202</v>
      </c>
      <c r="E13" s="5">
        <v>44739</v>
      </c>
      <c r="F13" s="5">
        <v>44837</v>
      </c>
      <c r="G13" s="6">
        <v>543601</v>
      </c>
      <c r="H13" s="6">
        <v>543601</v>
      </c>
      <c r="I13" s="1"/>
      <c r="J13" s="1" t="s">
        <v>13</v>
      </c>
      <c r="K13" s="4" t="s">
        <v>15</v>
      </c>
    </row>
    <row r="14" spans="1:11" x14ac:dyDescent="0.25">
      <c r="A14" s="1">
        <v>800212422</v>
      </c>
      <c r="B14" s="1" t="s">
        <v>11</v>
      </c>
      <c r="C14" s="1" t="s">
        <v>12</v>
      </c>
      <c r="D14" s="1">
        <v>706878</v>
      </c>
      <c r="E14" s="5">
        <v>44750</v>
      </c>
      <c r="F14" s="5">
        <v>44993</v>
      </c>
      <c r="G14" s="6">
        <v>47000</v>
      </c>
      <c r="H14" s="6">
        <v>47000</v>
      </c>
      <c r="I14" s="1"/>
      <c r="J14" s="1" t="s">
        <v>14</v>
      </c>
      <c r="K14" s="4" t="s">
        <v>15</v>
      </c>
    </row>
    <row r="15" spans="1:11" x14ac:dyDescent="0.25">
      <c r="A15" s="1">
        <v>800212422</v>
      </c>
      <c r="B15" s="1" t="s">
        <v>11</v>
      </c>
      <c r="C15" s="1" t="s">
        <v>12</v>
      </c>
      <c r="D15" s="1">
        <v>736733</v>
      </c>
      <c r="E15" s="5">
        <v>44825</v>
      </c>
      <c r="F15" s="5">
        <v>44977</v>
      </c>
      <c r="G15" s="6">
        <v>677608</v>
      </c>
      <c r="H15" s="6">
        <v>677608</v>
      </c>
      <c r="I15" s="1"/>
      <c r="J15" s="1" t="s">
        <v>13</v>
      </c>
      <c r="K15" s="4" t="s">
        <v>15</v>
      </c>
    </row>
    <row r="16" spans="1:11" x14ac:dyDescent="0.25">
      <c r="A16" s="1">
        <v>800212422</v>
      </c>
      <c r="B16" s="1" t="s">
        <v>11</v>
      </c>
      <c r="C16" s="1" t="s">
        <v>12</v>
      </c>
      <c r="D16" s="1">
        <v>791547</v>
      </c>
      <c r="E16" s="5">
        <v>44929</v>
      </c>
      <c r="F16" s="5">
        <v>44977</v>
      </c>
      <c r="G16" s="6">
        <v>24068996</v>
      </c>
      <c r="H16" s="6">
        <v>24068996</v>
      </c>
      <c r="I16" s="1"/>
      <c r="J16" s="1" t="s">
        <v>13</v>
      </c>
      <c r="K16" s="4" t="s">
        <v>15</v>
      </c>
    </row>
    <row r="17" spans="1:11" x14ac:dyDescent="0.25">
      <c r="A17" s="1">
        <v>800212422</v>
      </c>
      <c r="B17" s="1" t="s">
        <v>11</v>
      </c>
      <c r="C17" s="1" t="s">
        <v>12</v>
      </c>
      <c r="D17" s="1">
        <v>798544</v>
      </c>
      <c r="E17" s="5">
        <v>44944</v>
      </c>
      <c r="F17" s="5">
        <v>44977</v>
      </c>
      <c r="G17" s="6">
        <v>7118608</v>
      </c>
      <c r="H17" s="6">
        <v>6814026</v>
      </c>
      <c r="I17" s="1"/>
      <c r="J17" s="1" t="s">
        <v>13</v>
      </c>
      <c r="K17" s="4" t="s">
        <v>15</v>
      </c>
    </row>
    <row r="18" spans="1:11" x14ac:dyDescent="0.25">
      <c r="A18" s="1">
        <v>800212422</v>
      </c>
      <c r="B18" s="1" t="s">
        <v>11</v>
      </c>
      <c r="C18" s="1" t="s">
        <v>12</v>
      </c>
      <c r="D18" s="1">
        <v>803904</v>
      </c>
      <c r="E18" s="5">
        <v>44952</v>
      </c>
      <c r="F18" s="5">
        <v>44977</v>
      </c>
      <c r="G18" s="6">
        <v>685732</v>
      </c>
      <c r="H18" s="6">
        <v>80832</v>
      </c>
      <c r="I18" s="1"/>
      <c r="J18" s="1" t="s">
        <v>13</v>
      </c>
      <c r="K18" s="4" t="s">
        <v>15</v>
      </c>
    </row>
    <row r="19" spans="1:11" x14ac:dyDescent="0.25">
      <c r="A19" s="1">
        <v>800212422</v>
      </c>
      <c r="B19" s="1" t="s">
        <v>11</v>
      </c>
      <c r="C19" s="1" t="s">
        <v>12</v>
      </c>
      <c r="D19" s="1">
        <v>808481</v>
      </c>
      <c r="E19" s="5">
        <v>44959</v>
      </c>
      <c r="F19" s="5">
        <v>44993</v>
      </c>
      <c r="G19" s="6">
        <v>13237763</v>
      </c>
      <c r="H19" s="6">
        <v>13237763</v>
      </c>
      <c r="I19" s="1"/>
      <c r="J19" s="1" t="s">
        <v>13</v>
      </c>
      <c r="K19" s="4" t="s">
        <v>15</v>
      </c>
    </row>
    <row r="20" spans="1:11" x14ac:dyDescent="0.25">
      <c r="A20" s="1">
        <v>800212422</v>
      </c>
      <c r="B20" s="1" t="s">
        <v>11</v>
      </c>
      <c r="C20" s="1" t="s">
        <v>12</v>
      </c>
      <c r="D20" s="1">
        <v>811857</v>
      </c>
      <c r="E20" s="5">
        <v>44965</v>
      </c>
      <c r="F20" s="5">
        <v>44993</v>
      </c>
      <c r="G20" s="6">
        <v>2576300</v>
      </c>
      <c r="H20" s="6">
        <v>2576300</v>
      </c>
      <c r="I20" s="1"/>
      <c r="J20" s="1" t="s">
        <v>13</v>
      </c>
      <c r="K20" s="4" t="s">
        <v>15</v>
      </c>
    </row>
    <row r="21" spans="1:11" x14ac:dyDescent="0.25">
      <c r="A21" s="1">
        <v>800212422</v>
      </c>
      <c r="B21" s="1" t="s">
        <v>11</v>
      </c>
      <c r="C21" s="1" t="s">
        <v>12</v>
      </c>
      <c r="D21" s="1">
        <v>820426</v>
      </c>
      <c r="E21" s="5">
        <v>44978</v>
      </c>
      <c r="F21" s="5">
        <v>44993</v>
      </c>
      <c r="G21" s="6">
        <v>70653</v>
      </c>
      <c r="H21" s="6">
        <v>70653</v>
      </c>
      <c r="I21" s="1"/>
      <c r="J21" s="1" t="s">
        <v>13</v>
      </c>
      <c r="K21" s="4" t="s">
        <v>15</v>
      </c>
    </row>
    <row r="22" spans="1:11" x14ac:dyDescent="0.25">
      <c r="H22" s="7">
        <f>SUM(H2:H21)</f>
        <v>245373749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21" t="s">
        <v>136</v>
      </c>
      <c r="B3" t="s">
        <v>134</v>
      </c>
      <c r="C3" t="s">
        <v>135</v>
      </c>
      <c r="D3" t="s">
        <v>138</v>
      </c>
    </row>
    <row r="4" spans="1:4" x14ac:dyDescent="0.25">
      <c r="A4" s="22" t="s">
        <v>87</v>
      </c>
      <c r="B4" s="20">
        <v>3</v>
      </c>
      <c r="C4" s="7">
        <v>13355416</v>
      </c>
      <c r="D4" s="7">
        <v>13355416</v>
      </c>
    </row>
    <row r="5" spans="1:4" x14ac:dyDescent="0.25">
      <c r="A5" s="22" t="s">
        <v>96</v>
      </c>
      <c r="B5" s="20">
        <v>2</v>
      </c>
      <c r="C5" s="7">
        <v>30883022</v>
      </c>
      <c r="D5" s="7">
        <v>30883022</v>
      </c>
    </row>
    <row r="6" spans="1:4" x14ac:dyDescent="0.25">
      <c r="A6" s="22" t="s">
        <v>111</v>
      </c>
      <c r="B6" s="20">
        <v>9</v>
      </c>
      <c r="C6" s="7">
        <v>14882001</v>
      </c>
      <c r="D6" s="7">
        <v>0</v>
      </c>
    </row>
    <row r="7" spans="1:4" x14ac:dyDescent="0.25">
      <c r="A7" s="22" t="s">
        <v>71</v>
      </c>
      <c r="B7" s="20">
        <v>6</v>
      </c>
      <c r="C7" s="7">
        <v>186253310</v>
      </c>
      <c r="D7" s="7">
        <v>5811883</v>
      </c>
    </row>
    <row r="8" spans="1:4" x14ac:dyDescent="0.25">
      <c r="A8" s="22" t="s">
        <v>137</v>
      </c>
      <c r="B8" s="20">
        <v>20</v>
      </c>
      <c r="C8" s="7">
        <v>245373749</v>
      </c>
      <c r="D8" s="7">
        <v>50050321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1"/>
  <sheetViews>
    <sheetView workbookViewId="0">
      <selection activeCell="A2" sqref="A2"/>
    </sheetView>
  </sheetViews>
  <sheetFormatPr baseColWidth="10" defaultRowHeight="10.5" x14ac:dyDescent="0.15"/>
  <cols>
    <col min="1" max="1" width="11.5703125" style="19" bestFit="1" customWidth="1"/>
    <col min="2" max="3" width="11.42578125" style="19"/>
    <col min="4" max="4" width="11.5703125" style="19" bestFit="1" customWidth="1"/>
    <col min="5" max="7" width="11.42578125" style="19"/>
    <col min="8" max="8" width="11.5703125" style="19" bestFit="1" customWidth="1"/>
    <col min="9" max="9" width="11.42578125" style="19"/>
    <col min="10" max="10" width="11.5703125" style="19" bestFit="1" customWidth="1"/>
    <col min="11" max="12" width="12.28515625" style="19" bestFit="1" customWidth="1"/>
    <col min="13" max="14" width="11.42578125" style="19"/>
    <col min="15" max="15" width="12.28515625" style="19" bestFit="1" customWidth="1"/>
    <col min="16" max="16" width="11.5703125" style="19" bestFit="1" customWidth="1"/>
    <col min="17" max="17" width="11.42578125" style="19"/>
    <col min="18" max="19" width="11.5703125" style="19" bestFit="1" customWidth="1"/>
    <col min="20" max="25" width="11.42578125" style="19"/>
    <col min="26" max="26" width="12.28515625" style="19" bestFit="1" customWidth="1"/>
    <col min="27" max="29" width="11.5703125" style="19" bestFit="1" customWidth="1"/>
    <col min="30" max="30" width="12.28515625" style="19" bestFit="1" customWidth="1"/>
    <col min="31" max="35" width="11.5703125" style="19" bestFit="1" customWidth="1"/>
    <col min="36" max="37" width="11.42578125" style="19"/>
    <col min="38" max="39" width="11.5703125" style="19" bestFit="1" customWidth="1"/>
    <col min="40" max="41" width="11.42578125" style="19"/>
    <col min="42" max="42" width="11.5703125" style="19" bestFit="1" customWidth="1"/>
    <col min="43" max="43" width="11.42578125" style="19"/>
    <col min="44" max="44" width="11.5703125" style="19" bestFit="1" customWidth="1"/>
    <col min="45" max="46" width="11.42578125" style="19"/>
    <col min="47" max="51" width="11.5703125" style="19" bestFit="1" customWidth="1"/>
    <col min="52" max="16384" width="11.42578125" style="19"/>
  </cols>
  <sheetData>
    <row r="1" spans="1:53" ht="63" x14ac:dyDescent="0.15">
      <c r="A1" s="8" t="s">
        <v>6</v>
      </c>
      <c r="B1" s="8" t="s">
        <v>16</v>
      </c>
      <c r="C1" s="8" t="s">
        <v>0</v>
      </c>
      <c r="D1" s="8" t="s">
        <v>17</v>
      </c>
      <c r="E1" s="9" t="s">
        <v>18</v>
      </c>
      <c r="F1" s="9" t="s">
        <v>19</v>
      </c>
      <c r="G1" s="8" t="s">
        <v>20</v>
      </c>
      <c r="H1" s="8" t="s">
        <v>21</v>
      </c>
      <c r="I1" s="8" t="s">
        <v>22</v>
      </c>
      <c r="J1" s="8" t="s">
        <v>23</v>
      </c>
      <c r="K1" s="10" t="s">
        <v>24</v>
      </c>
      <c r="L1" s="10" t="s">
        <v>25</v>
      </c>
      <c r="M1" s="8" t="s">
        <v>26</v>
      </c>
      <c r="N1" s="11" t="s">
        <v>27</v>
      </c>
      <c r="O1" s="12" t="s">
        <v>28</v>
      </c>
      <c r="P1" s="13" t="s">
        <v>29</v>
      </c>
      <c r="Q1" s="11" t="s">
        <v>30</v>
      </c>
      <c r="R1" s="12" t="s">
        <v>31</v>
      </c>
      <c r="S1" s="12" t="s">
        <v>32</v>
      </c>
      <c r="T1" s="11" t="s">
        <v>33</v>
      </c>
      <c r="U1" s="11" t="s">
        <v>34</v>
      </c>
      <c r="V1" s="11" t="s">
        <v>35</v>
      </c>
      <c r="W1" s="11" t="s">
        <v>36</v>
      </c>
      <c r="X1" s="11" t="s">
        <v>37</v>
      </c>
      <c r="Y1" s="8" t="s">
        <v>38</v>
      </c>
      <c r="Z1" s="10" t="s">
        <v>39</v>
      </c>
      <c r="AA1" s="10" t="s">
        <v>40</v>
      </c>
      <c r="AB1" s="10" t="s">
        <v>41</v>
      </c>
      <c r="AC1" s="10" t="s">
        <v>42</v>
      </c>
      <c r="AD1" s="10" t="s">
        <v>43</v>
      </c>
      <c r="AE1" s="14" t="s">
        <v>44</v>
      </c>
      <c r="AF1" s="14" t="s">
        <v>45</v>
      </c>
      <c r="AG1" s="10" t="s">
        <v>46</v>
      </c>
      <c r="AH1" s="14" t="s">
        <v>47</v>
      </c>
      <c r="AI1" s="14" t="s">
        <v>48</v>
      </c>
      <c r="AJ1" s="9" t="s">
        <v>49</v>
      </c>
      <c r="AK1" s="9" t="s">
        <v>50</v>
      </c>
      <c r="AL1" s="14" t="s">
        <v>51</v>
      </c>
      <c r="AM1" s="8" t="s">
        <v>52</v>
      </c>
      <c r="AN1" s="8" t="s">
        <v>53</v>
      </c>
      <c r="AO1" s="9" t="s">
        <v>54</v>
      </c>
      <c r="AP1" s="8" t="s">
        <v>55</v>
      </c>
      <c r="AQ1" s="8" t="s">
        <v>56</v>
      </c>
      <c r="AR1" s="9" t="s">
        <v>57</v>
      </c>
      <c r="AS1" s="8" t="s">
        <v>58</v>
      </c>
      <c r="AT1" s="8" t="s">
        <v>59</v>
      </c>
      <c r="AU1" s="8" t="s">
        <v>60</v>
      </c>
      <c r="AV1" s="9" t="s">
        <v>61</v>
      </c>
      <c r="AW1" s="9" t="s">
        <v>62</v>
      </c>
      <c r="AX1" s="8" t="s">
        <v>63</v>
      </c>
      <c r="AY1" s="14" t="s">
        <v>64</v>
      </c>
      <c r="AZ1" s="9" t="s">
        <v>65</v>
      </c>
      <c r="BA1" s="8" t="s">
        <v>66</v>
      </c>
    </row>
    <row r="2" spans="1:53" x14ac:dyDescent="0.15">
      <c r="A2" s="15">
        <v>800212422</v>
      </c>
      <c r="B2" s="15" t="s">
        <v>11</v>
      </c>
      <c r="C2" s="15" t="s">
        <v>12</v>
      </c>
      <c r="D2" s="15">
        <v>667848</v>
      </c>
      <c r="E2" s="15" t="s">
        <v>67</v>
      </c>
      <c r="F2" s="15" t="s">
        <v>68</v>
      </c>
      <c r="G2" s="15" t="s">
        <v>12</v>
      </c>
      <c r="H2" s="15">
        <v>667848</v>
      </c>
      <c r="I2" s="15" t="s">
        <v>69</v>
      </c>
      <c r="J2" s="16">
        <v>44666</v>
      </c>
      <c r="K2" s="17">
        <v>185284858</v>
      </c>
      <c r="L2" s="17">
        <v>182172269</v>
      </c>
      <c r="M2" s="15" t="s">
        <v>70</v>
      </c>
      <c r="N2" s="15" t="s">
        <v>71</v>
      </c>
      <c r="O2" s="17">
        <v>174434214</v>
      </c>
      <c r="P2" s="18">
        <v>4800058730</v>
      </c>
      <c r="Q2" s="15"/>
      <c r="R2" s="17">
        <v>0</v>
      </c>
      <c r="S2" s="17">
        <v>4114651</v>
      </c>
      <c r="T2" s="15" t="s">
        <v>72</v>
      </c>
      <c r="U2" s="15" t="s">
        <v>52</v>
      </c>
      <c r="V2" s="15"/>
      <c r="W2" s="15"/>
      <c r="X2" s="15"/>
      <c r="Y2" s="15" t="s">
        <v>73</v>
      </c>
      <c r="Z2" s="17">
        <v>185284858</v>
      </c>
      <c r="AA2" s="17">
        <v>0</v>
      </c>
      <c r="AB2" s="17">
        <v>0</v>
      </c>
      <c r="AC2" s="17">
        <v>0</v>
      </c>
      <c r="AD2" s="17">
        <v>181170207</v>
      </c>
      <c r="AE2" s="17">
        <v>0</v>
      </c>
      <c r="AF2" s="17">
        <v>4114651</v>
      </c>
      <c r="AG2" s="17">
        <v>4114651</v>
      </c>
      <c r="AH2" s="17">
        <v>0</v>
      </c>
      <c r="AI2" s="17">
        <v>0</v>
      </c>
      <c r="AJ2" s="15"/>
      <c r="AK2" s="15"/>
      <c r="AL2" s="17">
        <v>0</v>
      </c>
      <c r="AM2" s="15">
        <v>223008516590431</v>
      </c>
      <c r="AN2" s="15"/>
      <c r="AO2" s="15" t="s">
        <v>74</v>
      </c>
      <c r="AP2" s="16">
        <v>44769</v>
      </c>
      <c r="AQ2" s="15"/>
      <c r="AR2" s="15">
        <v>9</v>
      </c>
      <c r="AS2" s="15"/>
      <c r="AT2" s="15" t="s">
        <v>75</v>
      </c>
      <c r="AU2" s="15">
        <v>2</v>
      </c>
      <c r="AV2" s="15">
        <v>21001231</v>
      </c>
      <c r="AW2" s="15">
        <v>20221213</v>
      </c>
      <c r="AX2" s="15">
        <v>185284858</v>
      </c>
      <c r="AY2" s="17">
        <v>0</v>
      </c>
      <c r="AZ2" s="15"/>
      <c r="BA2" s="15" t="s">
        <v>69</v>
      </c>
    </row>
    <row r="3" spans="1:53" x14ac:dyDescent="0.15">
      <c r="A3" s="15">
        <v>800212422</v>
      </c>
      <c r="B3" s="15" t="s">
        <v>11</v>
      </c>
      <c r="C3" s="15" t="s">
        <v>12</v>
      </c>
      <c r="D3" s="15">
        <v>811857</v>
      </c>
      <c r="E3" s="15" t="s">
        <v>76</v>
      </c>
      <c r="F3" s="15" t="s">
        <v>77</v>
      </c>
      <c r="G3" s="15" t="s">
        <v>12</v>
      </c>
      <c r="H3" s="15">
        <v>811857</v>
      </c>
      <c r="I3" s="15" t="s">
        <v>69</v>
      </c>
      <c r="J3" s="16">
        <v>44965</v>
      </c>
      <c r="K3" s="17">
        <v>2576300</v>
      </c>
      <c r="L3" s="17">
        <v>2576300</v>
      </c>
      <c r="M3" s="15" t="s">
        <v>70</v>
      </c>
      <c r="N3" s="15" t="s">
        <v>71</v>
      </c>
      <c r="O3" s="17">
        <v>1009302</v>
      </c>
      <c r="P3" s="18">
        <v>1222243503</v>
      </c>
      <c r="Q3" s="15"/>
      <c r="R3" s="17">
        <v>0</v>
      </c>
      <c r="S3" s="17">
        <v>1546400</v>
      </c>
      <c r="T3" s="15" t="s">
        <v>72</v>
      </c>
      <c r="U3" s="15" t="s">
        <v>78</v>
      </c>
      <c r="V3" s="15"/>
      <c r="W3" s="15"/>
      <c r="X3" s="15"/>
      <c r="Y3" s="15" t="s">
        <v>73</v>
      </c>
      <c r="Z3" s="17">
        <v>2576300</v>
      </c>
      <c r="AA3" s="17">
        <v>0</v>
      </c>
      <c r="AB3" s="17">
        <v>0</v>
      </c>
      <c r="AC3" s="17">
        <v>0</v>
      </c>
      <c r="AD3" s="17">
        <v>1029900</v>
      </c>
      <c r="AE3" s="17">
        <v>0</v>
      </c>
      <c r="AF3" s="17">
        <v>1546400</v>
      </c>
      <c r="AG3" s="17">
        <v>1546400</v>
      </c>
      <c r="AH3" s="17">
        <v>0</v>
      </c>
      <c r="AI3" s="17">
        <v>0</v>
      </c>
      <c r="AJ3" s="15"/>
      <c r="AK3" s="15"/>
      <c r="AL3" s="17">
        <v>0</v>
      </c>
      <c r="AM3" s="15">
        <v>230818516511786</v>
      </c>
      <c r="AN3" s="15"/>
      <c r="AO3" s="15" t="s">
        <v>79</v>
      </c>
      <c r="AP3" s="16">
        <v>44993</v>
      </c>
      <c r="AQ3" s="15"/>
      <c r="AR3" s="15">
        <v>9</v>
      </c>
      <c r="AS3" s="15"/>
      <c r="AT3" s="15" t="s">
        <v>75</v>
      </c>
      <c r="AU3" s="15">
        <v>1</v>
      </c>
      <c r="AV3" s="15">
        <v>21001231</v>
      </c>
      <c r="AW3" s="15">
        <v>20230308</v>
      </c>
      <c r="AX3" s="15">
        <v>2576300</v>
      </c>
      <c r="AY3" s="17">
        <v>0</v>
      </c>
      <c r="AZ3" s="15"/>
      <c r="BA3" s="15" t="s">
        <v>69</v>
      </c>
    </row>
    <row r="4" spans="1:53" x14ac:dyDescent="0.15">
      <c r="A4" s="15">
        <v>800212422</v>
      </c>
      <c r="B4" s="15" t="s">
        <v>11</v>
      </c>
      <c r="C4" s="15" t="s">
        <v>12</v>
      </c>
      <c r="D4" s="15">
        <v>736733</v>
      </c>
      <c r="E4" s="15" t="s">
        <v>80</v>
      </c>
      <c r="F4" s="15" t="s">
        <v>81</v>
      </c>
      <c r="G4" s="15" t="s">
        <v>12</v>
      </c>
      <c r="H4" s="15">
        <v>736733</v>
      </c>
      <c r="I4" s="15" t="s">
        <v>69</v>
      </c>
      <c r="J4" s="16">
        <v>44825</v>
      </c>
      <c r="K4" s="17">
        <v>677608</v>
      </c>
      <c r="L4" s="17">
        <v>677608</v>
      </c>
      <c r="M4" s="15" t="s">
        <v>70</v>
      </c>
      <c r="N4" s="15" t="s">
        <v>71</v>
      </c>
      <c r="O4" s="17">
        <v>595456</v>
      </c>
      <c r="P4" s="18">
        <v>1222230959</v>
      </c>
      <c r="Q4" s="15"/>
      <c r="R4" s="17">
        <v>0</v>
      </c>
      <c r="S4" s="17">
        <v>70000</v>
      </c>
      <c r="T4" s="15" t="s">
        <v>72</v>
      </c>
      <c r="U4" s="15" t="s">
        <v>82</v>
      </c>
      <c r="V4" s="15"/>
      <c r="W4" s="15"/>
      <c r="X4" s="15"/>
      <c r="Y4" s="15" t="s">
        <v>73</v>
      </c>
      <c r="Z4" s="17">
        <v>677608</v>
      </c>
      <c r="AA4" s="17">
        <v>0</v>
      </c>
      <c r="AB4" s="17">
        <v>0</v>
      </c>
      <c r="AC4" s="17">
        <v>0</v>
      </c>
      <c r="AD4" s="17">
        <v>607608</v>
      </c>
      <c r="AE4" s="17">
        <v>0</v>
      </c>
      <c r="AF4" s="17">
        <v>70000</v>
      </c>
      <c r="AG4" s="17">
        <v>70000</v>
      </c>
      <c r="AH4" s="17">
        <v>0</v>
      </c>
      <c r="AI4" s="17">
        <v>0</v>
      </c>
      <c r="AJ4" s="15"/>
      <c r="AK4" s="15"/>
      <c r="AL4" s="17">
        <v>0</v>
      </c>
      <c r="AM4" s="15">
        <v>221668523808217</v>
      </c>
      <c r="AN4" s="15"/>
      <c r="AO4" s="15" t="s">
        <v>83</v>
      </c>
      <c r="AP4" s="16">
        <v>44977</v>
      </c>
      <c r="AQ4" s="15"/>
      <c r="AR4" s="15">
        <v>9</v>
      </c>
      <c r="AS4" s="15"/>
      <c r="AT4" s="15" t="s">
        <v>75</v>
      </c>
      <c r="AU4" s="15">
        <v>1</v>
      </c>
      <c r="AV4" s="15">
        <v>21001231</v>
      </c>
      <c r="AW4" s="15">
        <v>20230220</v>
      </c>
      <c r="AX4" s="15">
        <v>677608</v>
      </c>
      <c r="AY4" s="17">
        <v>0</v>
      </c>
      <c r="AZ4" s="15"/>
      <c r="BA4" s="15" t="s">
        <v>69</v>
      </c>
    </row>
    <row r="5" spans="1:53" x14ac:dyDescent="0.15">
      <c r="A5" s="15">
        <v>800212422</v>
      </c>
      <c r="B5" s="15" t="s">
        <v>11</v>
      </c>
      <c r="C5" s="15" t="s">
        <v>12</v>
      </c>
      <c r="D5" s="15">
        <v>706878</v>
      </c>
      <c r="E5" s="15" t="s">
        <v>84</v>
      </c>
      <c r="F5" s="15" t="s">
        <v>85</v>
      </c>
      <c r="G5" s="15" t="s">
        <v>12</v>
      </c>
      <c r="H5" s="15">
        <v>706878</v>
      </c>
      <c r="I5" s="15" t="s">
        <v>69</v>
      </c>
      <c r="J5" s="16">
        <v>44750</v>
      </c>
      <c r="K5" s="17">
        <v>47000</v>
      </c>
      <c r="L5" s="17">
        <v>47000</v>
      </c>
      <c r="M5" s="15" t="s">
        <v>86</v>
      </c>
      <c r="N5" s="15" t="s">
        <v>87</v>
      </c>
      <c r="O5" s="17">
        <v>0</v>
      </c>
      <c r="P5" s="18"/>
      <c r="Q5" s="15"/>
      <c r="R5" s="17">
        <v>0</v>
      </c>
      <c r="S5" s="17">
        <v>47000</v>
      </c>
      <c r="T5" s="15" t="s">
        <v>88</v>
      </c>
      <c r="U5" s="15" t="s">
        <v>52</v>
      </c>
      <c r="V5" s="15"/>
      <c r="W5" s="15"/>
      <c r="X5" s="15"/>
      <c r="Y5" s="15" t="s">
        <v>73</v>
      </c>
      <c r="Z5" s="17">
        <v>47000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47000</v>
      </c>
      <c r="AG5" s="17">
        <v>47000</v>
      </c>
      <c r="AH5" s="17">
        <v>0</v>
      </c>
      <c r="AI5" s="17">
        <v>0</v>
      </c>
      <c r="AJ5" s="15"/>
      <c r="AK5" s="15"/>
      <c r="AL5" s="17">
        <v>0</v>
      </c>
      <c r="AM5" s="15"/>
      <c r="AN5" s="15"/>
      <c r="AO5" s="15" t="s">
        <v>89</v>
      </c>
      <c r="AP5" s="16">
        <v>44993</v>
      </c>
      <c r="AQ5" s="15"/>
      <c r="AR5" s="15">
        <v>9</v>
      </c>
      <c r="AS5" s="15"/>
      <c r="AT5" s="15" t="s">
        <v>75</v>
      </c>
      <c r="AU5" s="15">
        <v>1</v>
      </c>
      <c r="AV5" s="15">
        <v>21001231</v>
      </c>
      <c r="AW5" s="15">
        <v>20230308</v>
      </c>
      <c r="AX5" s="15">
        <v>47000</v>
      </c>
      <c r="AY5" s="17">
        <v>0</v>
      </c>
      <c r="AZ5" s="15"/>
      <c r="BA5" s="15" t="s">
        <v>69</v>
      </c>
    </row>
    <row r="6" spans="1:53" x14ac:dyDescent="0.15">
      <c r="A6" s="15">
        <v>800212422</v>
      </c>
      <c r="B6" s="15" t="s">
        <v>11</v>
      </c>
      <c r="C6" s="15" t="s">
        <v>12</v>
      </c>
      <c r="D6" s="15">
        <v>820426</v>
      </c>
      <c r="E6" s="15" t="s">
        <v>90</v>
      </c>
      <c r="F6" s="15" t="s">
        <v>91</v>
      </c>
      <c r="G6" s="15" t="s">
        <v>12</v>
      </c>
      <c r="H6" s="15">
        <v>820426</v>
      </c>
      <c r="I6" s="15" t="s">
        <v>69</v>
      </c>
      <c r="J6" s="16">
        <v>44978</v>
      </c>
      <c r="K6" s="17">
        <v>70653</v>
      </c>
      <c r="L6" s="17">
        <v>70653</v>
      </c>
      <c r="M6" s="15" t="s">
        <v>86</v>
      </c>
      <c r="N6" s="15" t="s">
        <v>87</v>
      </c>
      <c r="O6" s="17">
        <v>0</v>
      </c>
      <c r="P6" s="18"/>
      <c r="Q6" s="15"/>
      <c r="R6" s="17">
        <v>0</v>
      </c>
      <c r="S6" s="17">
        <v>70653</v>
      </c>
      <c r="T6" s="15" t="s">
        <v>88</v>
      </c>
      <c r="U6" s="15" t="s">
        <v>52</v>
      </c>
      <c r="V6" s="15"/>
      <c r="W6" s="15"/>
      <c r="X6" s="15"/>
      <c r="Y6" s="15" t="s">
        <v>73</v>
      </c>
      <c r="Z6" s="17">
        <v>70653</v>
      </c>
      <c r="AA6" s="17">
        <v>0</v>
      </c>
      <c r="AB6" s="17">
        <v>0</v>
      </c>
      <c r="AC6" s="17">
        <v>0</v>
      </c>
      <c r="AD6" s="17">
        <v>0</v>
      </c>
      <c r="AE6" s="17">
        <v>0</v>
      </c>
      <c r="AF6" s="17">
        <v>70653</v>
      </c>
      <c r="AG6" s="17">
        <v>70653</v>
      </c>
      <c r="AH6" s="17">
        <v>0</v>
      </c>
      <c r="AI6" s="17">
        <v>0</v>
      </c>
      <c r="AJ6" s="15"/>
      <c r="AK6" s="15"/>
      <c r="AL6" s="17">
        <v>0</v>
      </c>
      <c r="AM6" s="15"/>
      <c r="AN6" s="15"/>
      <c r="AO6" s="15" t="s">
        <v>92</v>
      </c>
      <c r="AP6" s="16">
        <v>44993</v>
      </c>
      <c r="AQ6" s="15"/>
      <c r="AR6" s="15">
        <v>9</v>
      </c>
      <c r="AS6" s="15"/>
      <c r="AT6" s="15" t="s">
        <v>75</v>
      </c>
      <c r="AU6" s="15">
        <v>1</v>
      </c>
      <c r="AV6" s="15">
        <v>21001231</v>
      </c>
      <c r="AW6" s="15">
        <v>20230308</v>
      </c>
      <c r="AX6" s="15">
        <v>70653</v>
      </c>
      <c r="AY6" s="17">
        <v>0</v>
      </c>
      <c r="AZ6" s="15"/>
      <c r="BA6" s="15" t="s">
        <v>69</v>
      </c>
    </row>
    <row r="7" spans="1:53" x14ac:dyDescent="0.15">
      <c r="A7" s="15">
        <v>800212422</v>
      </c>
      <c r="B7" s="15" t="s">
        <v>11</v>
      </c>
      <c r="C7" s="15" t="s">
        <v>12</v>
      </c>
      <c r="D7" s="15">
        <v>791547</v>
      </c>
      <c r="E7" s="15" t="s">
        <v>93</v>
      </c>
      <c r="F7" s="15" t="s">
        <v>94</v>
      </c>
      <c r="G7" s="15" t="s">
        <v>12</v>
      </c>
      <c r="H7" s="15">
        <v>791547</v>
      </c>
      <c r="I7" s="15" t="s">
        <v>69</v>
      </c>
      <c r="J7" s="16">
        <v>44929</v>
      </c>
      <c r="K7" s="17">
        <v>24068996</v>
      </c>
      <c r="L7" s="17">
        <v>24068996</v>
      </c>
      <c r="M7" s="15" t="s">
        <v>95</v>
      </c>
      <c r="N7" s="15" t="s">
        <v>96</v>
      </c>
      <c r="O7" s="17">
        <v>0</v>
      </c>
      <c r="P7" s="18"/>
      <c r="Q7" s="15"/>
      <c r="R7" s="17">
        <v>0</v>
      </c>
      <c r="S7" s="17">
        <v>24068996</v>
      </c>
      <c r="T7" s="15" t="s">
        <v>88</v>
      </c>
      <c r="U7" s="15" t="s">
        <v>52</v>
      </c>
      <c r="V7" s="15"/>
      <c r="W7" s="15"/>
      <c r="X7" s="15"/>
      <c r="Y7" s="15" t="s">
        <v>73</v>
      </c>
      <c r="Z7" s="17">
        <v>24068996</v>
      </c>
      <c r="AA7" s="17">
        <v>0</v>
      </c>
      <c r="AB7" s="17">
        <v>0</v>
      </c>
      <c r="AC7" s="17">
        <v>0</v>
      </c>
      <c r="AD7" s="17">
        <v>0</v>
      </c>
      <c r="AE7" s="17">
        <v>0</v>
      </c>
      <c r="AF7" s="17">
        <v>24068996</v>
      </c>
      <c r="AG7" s="17">
        <v>24068996</v>
      </c>
      <c r="AH7" s="17">
        <v>0</v>
      </c>
      <c r="AI7" s="17">
        <v>0</v>
      </c>
      <c r="AJ7" s="15"/>
      <c r="AK7" s="15"/>
      <c r="AL7" s="17">
        <v>0</v>
      </c>
      <c r="AM7" s="15"/>
      <c r="AN7" s="15"/>
      <c r="AO7" s="15" t="s">
        <v>97</v>
      </c>
      <c r="AP7" s="16">
        <v>44977</v>
      </c>
      <c r="AQ7" s="15"/>
      <c r="AR7" s="15">
        <v>0</v>
      </c>
      <c r="AS7" s="15"/>
      <c r="AT7" s="15" t="s">
        <v>75</v>
      </c>
      <c r="AU7" s="15">
        <v>2</v>
      </c>
      <c r="AV7" s="15">
        <v>20230527</v>
      </c>
      <c r="AW7" s="15">
        <v>20230504</v>
      </c>
      <c r="AX7" s="15">
        <v>24068996</v>
      </c>
      <c r="AY7" s="17">
        <v>0</v>
      </c>
      <c r="AZ7" s="15"/>
      <c r="BA7" s="15" t="s">
        <v>69</v>
      </c>
    </row>
    <row r="8" spans="1:53" x14ac:dyDescent="0.15">
      <c r="A8" s="15">
        <v>800212422</v>
      </c>
      <c r="B8" s="15" t="s">
        <v>11</v>
      </c>
      <c r="C8" s="15" t="s">
        <v>12</v>
      </c>
      <c r="D8" s="15">
        <v>798544</v>
      </c>
      <c r="E8" s="15" t="s">
        <v>98</v>
      </c>
      <c r="F8" s="15" t="s">
        <v>99</v>
      </c>
      <c r="G8" s="15" t="s">
        <v>12</v>
      </c>
      <c r="H8" s="15">
        <v>798544</v>
      </c>
      <c r="I8" s="15" t="s">
        <v>69</v>
      </c>
      <c r="J8" s="16">
        <v>44944</v>
      </c>
      <c r="K8" s="17">
        <v>7118608</v>
      </c>
      <c r="L8" s="17">
        <v>6814026</v>
      </c>
      <c r="M8" s="15" t="s">
        <v>95</v>
      </c>
      <c r="N8" s="15" t="s">
        <v>96</v>
      </c>
      <c r="O8" s="17">
        <v>0</v>
      </c>
      <c r="P8" s="18"/>
      <c r="Q8" s="15"/>
      <c r="R8" s="17">
        <v>0</v>
      </c>
      <c r="S8" s="17">
        <v>6814026</v>
      </c>
      <c r="T8" s="15" t="s">
        <v>88</v>
      </c>
      <c r="U8" s="15" t="s">
        <v>52</v>
      </c>
      <c r="V8" s="15"/>
      <c r="W8" s="15"/>
      <c r="X8" s="15"/>
      <c r="Y8" s="15" t="s">
        <v>73</v>
      </c>
      <c r="Z8" s="17">
        <v>6814026</v>
      </c>
      <c r="AA8" s="17">
        <v>0</v>
      </c>
      <c r="AB8" s="17">
        <v>0</v>
      </c>
      <c r="AC8" s="17">
        <v>0</v>
      </c>
      <c r="AD8" s="17">
        <v>0</v>
      </c>
      <c r="AE8" s="17">
        <v>0</v>
      </c>
      <c r="AF8" s="17">
        <v>6814026</v>
      </c>
      <c r="AG8" s="17">
        <v>6814026</v>
      </c>
      <c r="AH8" s="17">
        <v>0</v>
      </c>
      <c r="AI8" s="17">
        <v>0</v>
      </c>
      <c r="AJ8" s="15"/>
      <c r="AK8" s="15"/>
      <c r="AL8" s="17">
        <v>0</v>
      </c>
      <c r="AM8" s="15"/>
      <c r="AN8" s="15"/>
      <c r="AO8" s="15" t="s">
        <v>100</v>
      </c>
      <c r="AP8" s="16">
        <v>44977</v>
      </c>
      <c r="AQ8" s="15"/>
      <c r="AR8" s="15">
        <v>0</v>
      </c>
      <c r="AS8" s="15"/>
      <c r="AT8" s="15" t="s">
        <v>75</v>
      </c>
      <c r="AU8" s="15">
        <v>2</v>
      </c>
      <c r="AV8" s="15">
        <v>20230530</v>
      </c>
      <c r="AW8" s="15">
        <v>20230504</v>
      </c>
      <c r="AX8" s="15">
        <v>6814026</v>
      </c>
      <c r="AY8" s="17">
        <v>0</v>
      </c>
      <c r="AZ8" s="15"/>
      <c r="BA8" s="15" t="s">
        <v>69</v>
      </c>
    </row>
    <row r="9" spans="1:53" x14ac:dyDescent="0.15">
      <c r="A9" s="15">
        <v>800212422</v>
      </c>
      <c r="B9" s="15" t="s">
        <v>11</v>
      </c>
      <c r="C9" s="15" t="s">
        <v>12</v>
      </c>
      <c r="D9" s="15">
        <v>808481</v>
      </c>
      <c r="E9" s="15" t="s">
        <v>101</v>
      </c>
      <c r="F9" s="15" t="s">
        <v>102</v>
      </c>
      <c r="G9" s="15" t="s">
        <v>12</v>
      </c>
      <c r="H9" s="15">
        <v>808481</v>
      </c>
      <c r="I9" s="15" t="s">
        <v>69</v>
      </c>
      <c r="J9" s="16">
        <v>44959</v>
      </c>
      <c r="K9" s="17">
        <v>13237763</v>
      </c>
      <c r="L9" s="17">
        <v>13237763</v>
      </c>
      <c r="M9" s="15" t="s">
        <v>86</v>
      </c>
      <c r="N9" s="15" t="s">
        <v>87</v>
      </c>
      <c r="O9" s="17">
        <v>0</v>
      </c>
      <c r="P9" s="18"/>
      <c r="Q9" s="15"/>
      <c r="R9" s="17">
        <v>0</v>
      </c>
      <c r="S9" s="17">
        <v>13237763</v>
      </c>
      <c r="T9" s="15" t="s">
        <v>88</v>
      </c>
      <c r="U9" s="15" t="s">
        <v>103</v>
      </c>
      <c r="V9" s="15"/>
      <c r="W9" s="15"/>
      <c r="X9" s="15"/>
      <c r="Y9" s="15" t="s">
        <v>73</v>
      </c>
      <c r="Z9" s="17">
        <v>13237763</v>
      </c>
      <c r="AA9" s="17">
        <v>0</v>
      </c>
      <c r="AB9" s="17">
        <v>0</v>
      </c>
      <c r="AC9" s="17">
        <v>0</v>
      </c>
      <c r="AD9" s="17">
        <v>0</v>
      </c>
      <c r="AE9" s="17">
        <v>0</v>
      </c>
      <c r="AF9" s="17">
        <v>13237763</v>
      </c>
      <c r="AG9" s="17">
        <v>13237763</v>
      </c>
      <c r="AH9" s="17">
        <v>0</v>
      </c>
      <c r="AI9" s="17">
        <v>0</v>
      </c>
      <c r="AJ9" s="15"/>
      <c r="AK9" s="15"/>
      <c r="AL9" s="17">
        <v>0</v>
      </c>
      <c r="AM9" s="15"/>
      <c r="AN9" s="15"/>
      <c r="AO9" s="15" t="s">
        <v>104</v>
      </c>
      <c r="AP9" s="16">
        <v>44993</v>
      </c>
      <c r="AQ9" s="15"/>
      <c r="AR9" s="15">
        <v>9</v>
      </c>
      <c r="AS9" s="15"/>
      <c r="AT9" s="15" t="s">
        <v>75</v>
      </c>
      <c r="AU9" s="15">
        <v>1</v>
      </c>
      <c r="AV9" s="15">
        <v>21001231</v>
      </c>
      <c r="AW9" s="15">
        <v>20230308</v>
      </c>
      <c r="AX9" s="15">
        <v>13237763</v>
      </c>
      <c r="AY9" s="17">
        <v>0</v>
      </c>
      <c r="AZ9" s="15"/>
      <c r="BA9" s="15" t="s">
        <v>69</v>
      </c>
    </row>
    <row r="10" spans="1:53" x14ac:dyDescent="0.15">
      <c r="A10" s="15">
        <v>800212422</v>
      </c>
      <c r="B10" s="15" t="s">
        <v>11</v>
      </c>
      <c r="C10" s="15" t="s">
        <v>12</v>
      </c>
      <c r="D10" s="15">
        <v>803904</v>
      </c>
      <c r="E10" s="15" t="s">
        <v>105</v>
      </c>
      <c r="F10" s="15" t="s">
        <v>106</v>
      </c>
      <c r="G10" s="15" t="s">
        <v>12</v>
      </c>
      <c r="H10" s="15">
        <v>803904</v>
      </c>
      <c r="I10" s="15" t="s">
        <v>69</v>
      </c>
      <c r="J10" s="16">
        <v>44952</v>
      </c>
      <c r="K10" s="17">
        <v>685732</v>
      </c>
      <c r="L10" s="17">
        <v>80832</v>
      </c>
      <c r="M10" s="15" t="s">
        <v>86</v>
      </c>
      <c r="N10" s="15" t="s">
        <v>71</v>
      </c>
      <c r="O10" s="17">
        <v>0</v>
      </c>
      <c r="P10" s="18"/>
      <c r="Q10" s="15"/>
      <c r="R10" s="17">
        <v>0</v>
      </c>
      <c r="S10" s="17">
        <v>80832</v>
      </c>
      <c r="T10" s="15" t="s">
        <v>72</v>
      </c>
      <c r="U10" s="15" t="s">
        <v>82</v>
      </c>
      <c r="V10" s="15"/>
      <c r="W10" s="15"/>
      <c r="X10" s="15"/>
      <c r="Y10" s="15" t="s">
        <v>73</v>
      </c>
      <c r="Z10" s="17">
        <v>685732</v>
      </c>
      <c r="AA10" s="17">
        <v>0</v>
      </c>
      <c r="AB10" s="17">
        <v>0</v>
      </c>
      <c r="AC10" s="17">
        <v>0</v>
      </c>
      <c r="AD10" s="17">
        <v>604900</v>
      </c>
      <c r="AE10" s="17">
        <v>0</v>
      </c>
      <c r="AF10" s="17">
        <v>80832</v>
      </c>
      <c r="AG10" s="17">
        <v>80832</v>
      </c>
      <c r="AH10" s="17">
        <v>0</v>
      </c>
      <c r="AI10" s="17">
        <v>0</v>
      </c>
      <c r="AJ10" s="15"/>
      <c r="AK10" s="15"/>
      <c r="AL10" s="17">
        <v>0</v>
      </c>
      <c r="AM10" s="15">
        <v>220698524307817</v>
      </c>
      <c r="AN10" s="15"/>
      <c r="AO10" s="15" t="s">
        <v>107</v>
      </c>
      <c r="AP10" s="16">
        <v>44977</v>
      </c>
      <c r="AQ10" s="15"/>
      <c r="AR10" s="15">
        <v>9</v>
      </c>
      <c r="AS10" s="15"/>
      <c r="AT10" s="15" t="s">
        <v>75</v>
      </c>
      <c r="AU10" s="15">
        <v>1</v>
      </c>
      <c r="AV10" s="15">
        <v>21001231</v>
      </c>
      <c r="AW10" s="15">
        <v>20230220</v>
      </c>
      <c r="AX10" s="15">
        <v>685732</v>
      </c>
      <c r="AY10" s="17">
        <v>0</v>
      </c>
      <c r="AZ10" s="15"/>
      <c r="BA10" s="15" t="s">
        <v>69</v>
      </c>
    </row>
    <row r="11" spans="1:53" x14ac:dyDescent="0.15">
      <c r="A11" s="15">
        <v>800212422</v>
      </c>
      <c r="B11" s="15" t="s">
        <v>11</v>
      </c>
      <c r="C11" s="15" t="s">
        <v>12</v>
      </c>
      <c r="D11" s="15">
        <v>439106</v>
      </c>
      <c r="E11" s="15" t="s">
        <v>108</v>
      </c>
      <c r="F11" s="15" t="s">
        <v>109</v>
      </c>
      <c r="G11" s="15" t="s">
        <v>69</v>
      </c>
      <c r="H11" s="15" t="s">
        <v>69</v>
      </c>
      <c r="I11" s="15" t="s">
        <v>69</v>
      </c>
      <c r="J11" s="16">
        <v>44253</v>
      </c>
      <c r="K11" s="17">
        <v>575785</v>
      </c>
      <c r="L11" s="17">
        <v>575785</v>
      </c>
      <c r="M11" s="15" t="s">
        <v>110</v>
      </c>
      <c r="N11" s="15" t="s">
        <v>111</v>
      </c>
      <c r="O11" s="17">
        <v>0</v>
      </c>
      <c r="P11" s="18"/>
      <c r="Q11" s="15"/>
      <c r="R11" s="17">
        <v>0</v>
      </c>
      <c r="S11" s="17">
        <v>0</v>
      </c>
      <c r="T11" s="15"/>
      <c r="U11" s="15"/>
      <c r="V11" s="15"/>
      <c r="W11" s="15"/>
      <c r="X11" s="15"/>
      <c r="Y11" s="15" t="s">
        <v>112</v>
      </c>
      <c r="Z11" s="17">
        <v>0</v>
      </c>
      <c r="AA11" s="17">
        <v>0</v>
      </c>
      <c r="AB11" s="17">
        <v>0</v>
      </c>
      <c r="AC11" s="17">
        <v>0</v>
      </c>
      <c r="AD11" s="17">
        <v>0</v>
      </c>
      <c r="AE11" s="17">
        <v>0</v>
      </c>
      <c r="AF11" s="17">
        <v>0</v>
      </c>
      <c r="AG11" s="17">
        <v>0</v>
      </c>
      <c r="AH11" s="17">
        <v>0</v>
      </c>
      <c r="AI11" s="17">
        <v>0</v>
      </c>
      <c r="AJ11" s="15"/>
      <c r="AK11" s="15"/>
      <c r="AL11" s="17">
        <v>0</v>
      </c>
      <c r="AM11" s="15"/>
      <c r="AN11" s="15"/>
      <c r="AO11" s="15"/>
      <c r="AP11" s="16">
        <v>44377</v>
      </c>
      <c r="AQ11" s="15"/>
      <c r="AR11" s="15"/>
      <c r="AS11" s="15"/>
      <c r="AT11" s="15" t="s">
        <v>75</v>
      </c>
      <c r="AU11" s="15"/>
      <c r="AV11" s="15"/>
      <c r="AW11" s="15"/>
      <c r="AX11" s="15"/>
      <c r="AY11" s="17">
        <v>0</v>
      </c>
      <c r="AZ11" s="15"/>
      <c r="BA11" s="15" t="s">
        <v>69</v>
      </c>
    </row>
    <row r="12" spans="1:53" x14ac:dyDescent="0.15">
      <c r="A12" s="15">
        <v>800212422</v>
      </c>
      <c r="B12" s="15" t="s">
        <v>11</v>
      </c>
      <c r="C12" s="15" t="s">
        <v>12</v>
      </c>
      <c r="D12" s="15">
        <v>491791</v>
      </c>
      <c r="E12" s="15" t="s">
        <v>113</v>
      </c>
      <c r="F12" s="15" t="s">
        <v>114</v>
      </c>
      <c r="G12" s="15" t="s">
        <v>69</v>
      </c>
      <c r="H12" s="15" t="s">
        <v>69</v>
      </c>
      <c r="I12" s="15" t="s">
        <v>69</v>
      </c>
      <c r="J12" s="16">
        <v>44438</v>
      </c>
      <c r="K12" s="17">
        <v>719239</v>
      </c>
      <c r="L12" s="17">
        <v>719239</v>
      </c>
      <c r="M12" s="15" t="s">
        <v>110</v>
      </c>
      <c r="N12" s="15" t="s">
        <v>111</v>
      </c>
      <c r="O12" s="17">
        <v>0</v>
      </c>
      <c r="P12" s="18"/>
      <c r="Q12" s="15"/>
      <c r="R12" s="17">
        <v>0</v>
      </c>
      <c r="S12" s="17">
        <v>0</v>
      </c>
      <c r="T12" s="15"/>
      <c r="U12" s="15"/>
      <c r="V12" s="15"/>
      <c r="W12" s="15"/>
      <c r="X12" s="15"/>
      <c r="Y12" s="15" t="s">
        <v>112</v>
      </c>
      <c r="Z12" s="17">
        <v>0</v>
      </c>
      <c r="AA12" s="17">
        <v>0</v>
      </c>
      <c r="AB12" s="17">
        <v>0</v>
      </c>
      <c r="AC12" s="17">
        <v>0</v>
      </c>
      <c r="AD12" s="17">
        <v>0</v>
      </c>
      <c r="AE12" s="17">
        <v>0</v>
      </c>
      <c r="AF12" s="17">
        <v>0</v>
      </c>
      <c r="AG12" s="17">
        <v>0</v>
      </c>
      <c r="AH12" s="17">
        <v>0</v>
      </c>
      <c r="AI12" s="17">
        <v>0</v>
      </c>
      <c r="AJ12" s="15"/>
      <c r="AK12" s="15"/>
      <c r="AL12" s="17">
        <v>0</v>
      </c>
      <c r="AM12" s="15"/>
      <c r="AN12" s="15"/>
      <c r="AO12" s="15"/>
      <c r="AP12" s="16">
        <v>44560</v>
      </c>
      <c r="AQ12" s="15"/>
      <c r="AR12" s="15"/>
      <c r="AS12" s="15"/>
      <c r="AT12" s="15" t="s">
        <v>75</v>
      </c>
      <c r="AU12" s="15"/>
      <c r="AV12" s="15"/>
      <c r="AW12" s="15"/>
      <c r="AX12" s="15"/>
      <c r="AY12" s="17">
        <v>0</v>
      </c>
      <c r="AZ12" s="15"/>
      <c r="BA12" s="15" t="s">
        <v>69</v>
      </c>
    </row>
    <row r="13" spans="1:53" x14ac:dyDescent="0.15">
      <c r="A13" s="15">
        <v>800212422</v>
      </c>
      <c r="B13" s="15" t="s">
        <v>11</v>
      </c>
      <c r="C13" s="15" t="s">
        <v>12</v>
      </c>
      <c r="D13" s="15">
        <v>510406</v>
      </c>
      <c r="E13" s="15" t="s">
        <v>115</v>
      </c>
      <c r="F13" s="15" t="s">
        <v>116</v>
      </c>
      <c r="G13" s="15" t="s">
        <v>69</v>
      </c>
      <c r="H13" s="15" t="s">
        <v>69</v>
      </c>
      <c r="I13" s="15" t="s">
        <v>69</v>
      </c>
      <c r="J13" s="16">
        <v>44494</v>
      </c>
      <c r="K13" s="17">
        <v>2411283</v>
      </c>
      <c r="L13" s="17">
        <v>2411283</v>
      </c>
      <c r="M13" s="15" t="s">
        <v>110</v>
      </c>
      <c r="N13" s="15" t="s">
        <v>111</v>
      </c>
      <c r="O13" s="17">
        <v>0</v>
      </c>
      <c r="P13" s="18"/>
      <c r="Q13" s="15"/>
      <c r="R13" s="17">
        <v>0</v>
      </c>
      <c r="S13" s="17">
        <v>0</v>
      </c>
      <c r="T13" s="15"/>
      <c r="U13" s="15"/>
      <c r="V13" s="15"/>
      <c r="W13" s="15"/>
      <c r="X13" s="15"/>
      <c r="Y13" s="15" t="s">
        <v>112</v>
      </c>
      <c r="Z13" s="17">
        <v>0</v>
      </c>
      <c r="AA13" s="17">
        <v>0</v>
      </c>
      <c r="AB13" s="17">
        <v>0</v>
      </c>
      <c r="AC13" s="17">
        <v>0</v>
      </c>
      <c r="AD13" s="17">
        <v>0</v>
      </c>
      <c r="AE13" s="17">
        <v>0</v>
      </c>
      <c r="AF13" s="17">
        <v>0</v>
      </c>
      <c r="AG13" s="17">
        <v>0</v>
      </c>
      <c r="AH13" s="17">
        <v>0</v>
      </c>
      <c r="AI13" s="17">
        <v>0</v>
      </c>
      <c r="AJ13" s="15"/>
      <c r="AK13" s="15"/>
      <c r="AL13" s="17">
        <v>0</v>
      </c>
      <c r="AM13" s="15"/>
      <c r="AN13" s="15"/>
      <c r="AO13" s="15"/>
      <c r="AP13" s="16">
        <v>44560</v>
      </c>
      <c r="AQ13" s="15"/>
      <c r="AR13" s="15"/>
      <c r="AS13" s="15"/>
      <c r="AT13" s="15" t="s">
        <v>75</v>
      </c>
      <c r="AU13" s="15"/>
      <c r="AV13" s="15"/>
      <c r="AW13" s="15"/>
      <c r="AX13" s="15"/>
      <c r="AY13" s="17">
        <v>0</v>
      </c>
      <c r="AZ13" s="15"/>
      <c r="BA13" s="15" t="s">
        <v>69</v>
      </c>
    </row>
    <row r="14" spans="1:53" x14ac:dyDescent="0.15">
      <c r="A14" s="15">
        <v>800212422</v>
      </c>
      <c r="B14" s="15" t="s">
        <v>11</v>
      </c>
      <c r="C14" s="15" t="s">
        <v>12</v>
      </c>
      <c r="D14" s="15">
        <v>510407</v>
      </c>
      <c r="E14" s="15" t="s">
        <v>117</v>
      </c>
      <c r="F14" s="15" t="s">
        <v>118</v>
      </c>
      <c r="G14" s="15" t="s">
        <v>69</v>
      </c>
      <c r="H14" s="15" t="s">
        <v>69</v>
      </c>
      <c r="I14" s="15" t="s">
        <v>69</v>
      </c>
      <c r="J14" s="16">
        <v>44494</v>
      </c>
      <c r="K14" s="17">
        <v>126000</v>
      </c>
      <c r="L14" s="17">
        <v>126000</v>
      </c>
      <c r="M14" s="15" t="s">
        <v>110</v>
      </c>
      <c r="N14" s="15" t="s">
        <v>111</v>
      </c>
      <c r="O14" s="17">
        <v>0</v>
      </c>
      <c r="P14" s="18"/>
      <c r="Q14" s="15"/>
      <c r="R14" s="17">
        <v>0</v>
      </c>
      <c r="S14" s="17">
        <v>0</v>
      </c>
      <c r="T14" s="15"/>
      <c r="U14" s="15"/>
      <c r="V14" s="15"/>
      <c r="W14" s="15"/>
      <c r="X14" s="15"/>
      <c r="Y14" s="15" t="s">
        <v>112</v>
      </c>
      <c r="Z14" s="17">
        <v>0</v>
      </c>
      <c r="AA14" s="17">
        <v>0</v>
      </c>
      <c r="AB14" s="17">
        <v>0</v>
      </c>
      <c r="AC14" s="17">
        <v>0</v>
      </c>
      <c r="AD14" s="17">
        <v>0</v>
      </c>
      <c r="AE14" s="17">
        <v>0</v>
      </c>
      <c r="AF14" s="17">
        <v>0</v>
      </c>
      <c r="AG14" s="17">
        <v>0</v>
      </c>
      <c r="AH14" s="17">
        <v>0</v>
      </c>
      <c r="AI14" s="17">
        <v>0</v>
      </c>
      <c r="AJ14" s="15"/>
      <c r="AK14" s="15"/>
      <c r="AL14" s="17">
        <v>0</v>
      </c>
      <c r="AM14" s="15"/>
      <c r="AN14" s="15"/>
      <c r="AO14" s="15"/>
      <c r="AP14" s="16">
        <v>44560</v>
      </c>
      <c r="AQ14" s="15"/>
      <c r="AR14" s="15"/>
      <c r="AS14" s="15"/>
      <c r="AT14" s="15" t="s">
        <v>75</v>
      </c>
      <c r="AU14" s="15"/>
      <c r="AV14" s="15"/>
      <c r="AW14" s="15"/>
      <c r="AX14" s="15"/>
      <c r="AY14" s="17">
        <v>0</v>
      </c>
      <c r="AZ14" s="15"/>
      <c r="BA14" s="15" t="s">
        <v>69</v>
      </c>
    </row>
    <row r="15" spans="1:53" x14ac:dyDescent="0.15">
      <c r="A15" s="15">
        <v>800212422</v>
      </c>
      <c r="B15" s="15" t="s">
        <v>11</v>
      </c>
      <c r="C15" s="15" t="s">
        <v>12</v>
      </c>
      <c r="D15" s="15">
        <v>510997</v>
      </c>
      <c r="E15" s="15" t="s">
        <v>119</v>
      </c>
      <c r="F15" s="15" t="s">
        <v>120</v>
      </c>
      <c r="G15" s="15" t="s">
        <v>69</v>
      </c>
      <c r="H15" s="15" t="s">
        <v>69</v>
      </c>
      <c r="I15" s="15" t="s">
        <v>69</v>
      </c>
      <c r="J15" s="16">
        <v>44496</v>
      </c>
      <c r="K15" s="17">
        <v>654740</v>
      </c>
      <c r="L15" s="17">
        <v>654740</v>
      </c>
      <c r="M15" s="15" t="s">
        <v>110</v>
      </c>
      <c r="N15" s="15" t="s">
        <v>111</v>
      </c>
      <c r="O15" s="17">
        <v>0</v>
      </c>
      <c r="P15" s="18"/>
      <c r="Q15" s="15"/>
      <c r="R15" s="17">
        <v>0</v>
      </c>
      <c r="S15" s="17">
        <v>0</v>
      </c>
      <c r="T15" s="15"/>
      <c r="U15" s="15"/>
      <c r="V15" s="15"/>
      <c r="W15" s="15"/>
      <c r="X15" s="15"/>
      <c r="Y15" s="15" t="s">
        <v>112</v>
      </c>
      <c r="Z15" s="17">
        <v>0</v>
      </c>
      <c r="AA15" s="17">
        <v>0</v>
      </c>
      <c r="AB15" s="17">
        <v>0</v>
      </c>
      <c r="AC15" s="17">
        <v>0</v>
      </c>
      <c r="AD15" s="17">
        <v>0</v>
      </c>
      <c r="AE15" s="17">
        <v>0</v>
      </c>
      <c r="AF15" s="17">
        <v>0</v>
      </c>
      <c r="AG15" s="17">
        <v>0</v>
      </c>
      <c r="AH15" s="17">
        <v>0</v>
      </c>
      <c r="AI15" s="17">
        <v>0</v>
      </c>
      <c r="AJ15" s="15"/>
      <c r="AK15" s="15"/>
      <c r="AL15" s="17">
        <v>0</v>
      </c>
      <c r="AM15" s="15"/>
      <c r="AN15" s="15"/>
      <c r="AO15" s="15"/>
      <c r="AP15" s="16">
        <v>44560</v>
      </c>
      <c r="AQ15" s="15"/>
      <c r="AR15" s="15"/>
      <c r="AS15" s="15"/>
      <c r="AT15" s="15" t="s">
        <v>75</v>
      </c>
      <c r="AU15" s="15"/>
      <c r="AV15" s="15"/>
      <c r="AW15" s="15"/>
      <c r="AX15" s="15"/>
      <c r="AY15" s="17">
        <v>0</v>
      </c>
      <c r="AZ15" s="15"/>
      <c r="BA15" s="15" t="s">
        <v>69</v>
      </c>
    </row>
    <row r="16" spans="1:53" x14ac:dyDescent="0.15">
      <c r="A16" s="15">
        <v>800212422</v>
      </c>
      <c r="B16" s="15" t="s">
        <v>11</v>
      </c>
      <c r="C16" s="15" t="s">
        <v>12</v>
      </c>
      <c r="D16" s="15">
        <v>518243</v>
      </c>
      <c r="E16" s="15" t="s">
        <v>121</v>
      </c>
      <c r="F16" s="15" t="s">
        <v>122</v>
      </c>
      <c r="G16" s="15" t="s">
        <v>69</v>
      </c>
      <c r="H16" s="15" t="s">
        <v>69</v>
      </c>
      <c r="I16" s="15" t="s">
        <v>69</v>
      </c>
      <c r="J16" s="16">
        <v>44521</v>
      </c>
      <c r="K16" s="17">
        <v>696205</v>
      </c>
      <c r="L16" s="17">
        <v>696205</v>
      </c>
      <c r="M16" s="15" t="s">
        <v>110</v>
      </c>
      <c r="N16" s="15" t="s">
        <v>111</v>
      </c>
      <c r="O16" s="17">
        <v>0</v>
      </c>
      <c r="P16" s="18"/>
      <c r="Q16" s="15"/>
      <c r="R16" s="17">
        <v>0</v>
      </c>
      <c r="S16" s="17">
        <v>0</v>
      </c>
      <c r="T16" s="15"/>
      <c r="U16" s="15"/>
      <c r="V16" s="15"/>
      <c r="W16" s="15"/>
      <c r="X16" s="15"/>
      <c r="Y16" s="15" t="s">
        <v>112</v>
      </c>
      <c r="Z16" s="17">
        <v>0</v>
      </c>
      <c r="AA16" s="17">
        <v>0</v>
      </c>
      <c r="AB16" s="17">
        <v>0</v>
      </c>
      <c r="AC16" s="17">
        <v>0</v>
      </c>
      <c r="AD16" s="17">
        <v>0</v>
      </c>
      <c r="AE16" s="17">
        <v>0</v>
      </c>
      <c r="AF16" s="17">
        <v>0</v>
      </c>
      <c r="AG16" s="17">
        <v>0</v>
      </c>
      <c r="AH16" s="17">
        <v>0</v>
      </c>
      <c r="AI16" s="17">
        <v>0</v>
      </c>
      <c r="AJ16" s="15"/>
      <c r="AK16" s="15"/>
      <c r="AL16" s="17">
        <v>0</v>
      </c>
      <c r="AM16" s="15"/>
      <c r="AN16" s="15"/>
      <c r="AO16" s="15"/>
      <c r="AP16" s="16">
        <v>44560</v>
      </c>
      <c r="AQ16" s="15"/>
      <c r="AR16" s="15"/>
      <c r="AS16" s="15"/>
      <c r="AT16" s="15" t="s">
        <v>75</v>
      </c>
      <c r="AU16" s="15"/>
      <c r="AV16" s="15"/>
      <c r="AW16" s="15"/>
      <c r="AX16" s="15"/>
      <c r="AY16" s="17">
        <v>0</v>
      </c>
      <c r="AZ16" s="15"/>
      <c r="BA16" s="15" t="s">
        <v>69</v>
      </c>
    </row>
    <row r="17" spans="1:53" x14ac:dyDescent="0.15">
      <c r="A17" s="15">
        <v>800212422</v>
      </c>
      <c r="B17" s="15" t="s">
        <v>11</v>
      </c>
      <c r="C17" s="15" t="s">
        <v>12</v>
      </c>
      <c r="D17" s="15">
        <v>520029</v>
      </c>
      <c r="E17" s="15" t="s">
        <v>123</v>
      </c>
      <c r="F17" s="15" t="s">
        <v>124</v>
      </c>
      <c r="G17" s="15" t="s">
        <v>69</v>
      </c>
      <c r="H17" s="15" t="s">
        <v>69</v>
      </c>
      <c r="I17" s="15" t="s">
        <v>69</v>
      </c>
      <c r="J17" s="16">
        <v>44525</v>
      </c>
      <c r="K17" s="17">
        <v>327481</v>
      </c>
      <c r="L17" s="17">
        <v>327481</v>
      </c>
      <c r="M17" s="15" t="s">
        <v>110</v>
      </c>
      <c r="N17" s="15" t="s">
        <v>111</v>
      </c>
      <c r="O17" s="17">
        <v>0</v>
      </c>
      <c r="P17" s="18"/>
      <c r="Q17" s="15"/>
      <c r="R17" s="17">
        <v>0</v>
      </c>
      <c r="S17" s="17">
        <v>0</v>
      </c>
      <c r="T17" s="15"/>
      <c r="U17" s="15"/>
      <c r="V17" s="15"/>
      <c r="W17" s="15"/>
      <c r="X17" s="15"/>
      <c r="Y17" s="15" t="s">
        <v>112</v>
      </c>
      <c r="Z17" s="17">
        <v>0</v>
      </c>
      <c r="AA17" s="17">
        <v>0</v>
      </c>
      <c r="AB17" s="17">
        <v>0</v>
      </c>
      <c r="AC17" s="17">
        <v>0</v>
      </c>
      <c r="AD17" s="17">
        <v>0</v>
      </c>
      <c r="AE17" s="17">
        <v>0</v>
      </c>
      <c r="AF17" s="17">
        <v>0</v>
      </c>
      <c r="AG17" s="17">
        <v>0</v>
      </c>
      <c r="AH17" s="17">
        <v>0</v>
      </c>
      <c r="AI17" s="17">
        <v>0</v>
      </c>
      <c r="AJ17" s="15"/>
      <c r="AK17" s="15"/>
      <c r="AL17" s="17">
        <v>0</v>
      </c>
      <c r="AM17" s="15"/>
      <c r="AN17" s="15"/>
      <c r="AO17" s="15"/>
      <c r="AP17" s="16">
        <v>44560</v>
      </c>
      <c r="AQ17" s="15"/>
      <c r="AR17" s="15"/>
      <c r="AS17" s="15"/>
      <c r="AT17" s="15" t="s">
        <v>75</v>
      </c>
      <c r="AU17" s="15"/>
      <c r="AV17" s="15"/>
      <c r="AW17" s="15"/>
      <c r="AX17" s="15"/>
      <c r="AY17" s="17">
        <v>0</v>
      </c>
      <c r="AZ17" s="15"/>
      <c r="BA17" s="15" t="s">
        <v>69</v>
      </c>
    </row>
    <row r="18" spans="1:53" x14ac:dyDescent="0.15">
      <c r="A18" s="15">
        <v>800212422</v>
      </c>
      <c r="B18" s="15" t="s">
        <v>11</v>
      </c>
      <c r="C18" s="15" t="s">
        <v>12</v>
      </c>
      <c r="D18" s="15">
        <v>523126</v>
      </c>
      <c r="E18" s="15" t="s">
        <v>125</v>
      </c>
      <c r="F18" s="15" t="s">
        <v>126</v>
      </c>
      <c r="G18" s="15" t="s">
        <v>69</v>
      </c>
      <c r="H18" s="15" t="s">
        <v>69</v>
      </c>
      <c r="I18" s="15" t="s">
        <v>69</v>
      </c>
      <c r="J18" s="16">
        <v>44536</v>
      </c>
      <c r="K18" s="17">
        <v>981992</v>
      </c>
      <c r="L18" s="17">
        <v>981992</v>
      </c>
      <c r="M18" s="15" t="s">
        <v>110</v>
      </c>
      <c r="N18" s="15" t="s">
        <v>111</v>
      </c>
      <c r="O18" s="17">
        <v>0</v>
      </c>
      <c r="P18" s="18"/>
      <c r="Q18" s="15"/>
      <c r="R18" s="17">
        <v>0</v>
      </c>
      <c r="S18" s="17">
        <v>0</v>
      </c>
      <c r="T18" s="15"/>
      <c r="U18" s="15"/>
      <c r="V18" s="15"/>
      <c r="W18" s="15"/>
      <c r="X18" s="15"/>
      <c r="Y18" s="15" t="s">
        <v>112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7">
        <v>0</v>
      </c>
      <c r="AG18" s="17">
        <v>0</v>
      </c>
      <c r="AH18" s="17">
        <v>0</v>
      </c>
      <c r="AI18" s="17">
        <v>0</v>
      </c>
      <c r="AJ18" s="15"/>
      <c r="AK18" s="15"/>
      <c r="AL18" s="17">
        <v>0</v>
      </c>
      <c r="AM18" s="15"/>
      <c r="AN18" s="15"/>
      <c r="AO18" s="15"/>
      <c r="AP18" s="16">
        <v>44560</v>
      </c>
      <c r="AQ18" s="15"/>
      <c r="AR18" s="15"/>
      <c r="AS18" s="15"/>
      <c r="AT18" s="15" t="s">
        <v>75</v>
      </c>
      <c r="AU18" s="15"/>
      <c r="AV18" s="15"/>
      <c r="AW18" s="15"/>
      <c r="AX18" s="15"/>
      <c r="AY18" s="17">
        <v>0</v>
      </c>
      <c r="AZ18" s="15"/>
      <c r="BA18" s="15" t="s">
        <v>69</v>
      </c>
    </row>
    <row r="19" spans="1:53" x14ac:dyDescent="0.15">
      <c r="A19" s="15">
        <v>800212422</v>
      </c>
      <c r="B19" s="15" t="s">
        <v>11</v>
      </c>
      <c r="C19" s="15" t="s">
        <v>12</v>
      </c>
      <c r="D19" s="15">
        <v>661914</v>
      </c>
      <c r="E19" s="15" t="s">
        <v>127</v>
      </c>
      <c r="F19" s="15" t="s">
        <v>128</v>
      </c>
      <c r="G19" s="15" t="s">
        <v>69</v>
      </c>
      <c r="H19" s="15" t="s">
        <v>69</v>
      </c>
      <c r="I19" s="15" t="s">
        <v>69</v>
      </c>
      <c r="J19" s="16">
        <v>44651</v>
      </c>
      <c r="K19" s="17">
        <v>8389276</v>
      </c>
      <c r="L19" s="17">
        <v>8389276</v>
      </c>
      <c r="M19" s="15" t="s">
        <v>110</v>
      </c>
      <c r="N19" s="15" t="s">
        <v>111</v>
      </c>
      <c r="O19" s="17">
        <v>0</v>
      </c>
      <c r="P19" s="18"/>
      <c r="Q19" s="15"/>
      <c r="R19" s="17">
        <v>0</v>
      </c>
      <c r="S19" s="17">
        <v>0</v>
      </c>
      <c r="T19" s="15"/>
      <c r="U19" s="15"/>
      <c r="V19" s="15"/>
      <c r="W19" s="15"/>
      <c r="X19" s="15"/>
      <c r="Y19" s="15" t="s">
        <v>112</v>
      </c>
      <c r="Z19" s="17"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7">
        <v>0</v>
      </c>
      <c r="AG19" s="17">
        <v>0</v>
      </c>
      <c r="AH19" s="17">
        <v>0</v>
      </c>
      <c r="AI19" s="17">
        <v>0</v>
      </c>
      <c r="AJ19" s="15"/>
      <c r="AK19" s="15"/>
      <c r="AL19" s="17">
        <v>0</v>
      </c>
      <c r="AM19" s="15"/>
      <c r="AN19" s="15"/>
      <c r="AO19" s="15"/>
      <c r="AP19" s="16">
        <v>44865</v>
      </c>
      <c r="AQ19" s="15"/>
      <c r="AR19" s="15"/>
      <c r="AS19" s="15"/>
      <c r="AT19" s="15" t="s">
        <v>75</v>
      </c>
      <c r="AU19" s="15"/>
      <c r="AV19" s="15"/>
      <c r="AW19" s="15"/>
      <c r="AX19" s="15"/>
      <c r="AY19" s="17">
        <v>0</v>
      </c>
      <c r="AZ19" s="15"/>
      <c r="BA19" s="15" t="s">
        <v>69</v>
      </c>
    </row>
    <row r="20" spans="1:53" x14ac:dyDescent="0.15">
      <c r="A20" s="15">
        <v>800212422</v>
      </c>
      <c r="B20" s="15" t="s">
        <v>11</v>
      </c>
      <c r="C20" s="15" t="s">
        <v>12</v>
      </c>
      <c r="D20" s="15">
        <v>693825</v>
      </c>
      <c r="E20" s="15" t="s">
        <v>129</v>
      </c>
      <c r="F20" s="15" t="s">
        <v>130</v>
      </c>
      <c r="G20" s="15" t="s">
        <v>12</v>
      </c>
      <c r="H20" s="15">
        <v>693825</v>
      </c>
      <c r="I20" s="15" t="s">
        <v>69</v>
      </c>
      <c r="J20" s="16">
        <v>44719</v>
      </c>
      <c r="K20" s="17">
        <v>202700</v>
      </c>
      <c r="L20" s="17">
        <v>202700</v>
      </c>
      <c r="M20" s="15" t="s">
        <v>131</v>
      </c>
      <c r="N20" s="15" t="s">
        <v>71</v>
      </c>
      <c r="O20" s="17">
        <v>198646</v>
      </c>
      <c r="P20" s="18">
        <v>1222202824</v>
      </c>
      <c r="Q20" s="15"/>
      <c r="R20" s="17">
        <v>0</v>
      </c>
      <c r="S20" s="17">
        <v>0</v>
      </c>
      <c r="T20" s="15"/>
      <c r="U20" s="15"/>
      <c r="V20" s="15"/>
      <c r="W20" s="15"/>
      <c r="X20" s="15"/>
      <c r="Y20" s="15" t="s">
        <v>73</v>
      </c>
      <c r="Z20" s="17">
        <v>202700</v>
      </c>
      <c r="AA20" s="17">
        <v>0</v>
      </c>
      <c r="AB20" s="17">
        <v>0</v>
      </c>
      <c r="AC20" s="17">
        <v>0</v>
      </c>
      <c r="AD20" s="17">
        <v>0</v>
      </c>
      <c r="AE20" s="17">
        <v>202700</v>
      </c>
      <c r="AF20" s="17">
        <v>0</v>
      </c>
      <c r="AG20" s="17">
        <v>0</v>
      </c>
      <c r="AH20" s="17">
        <v>0</v>
      </c>
      <c r="AI20" s="17">
        <v>0</v>
      </c>
      <c r="AJ20" s="15"/>
      <c r="AK20" s="15"/>
      <c r="AL20" s="17">
        <v>0</v>
      </c>
      <c r="AM20" s="15"/>
      <c r="AN20" s="15"/>
      <c r="AO20" s="15"/>
      <c r="AP20" s="16">
        <v>44837</v>
      </c>
      <c r="AQ20" s="15"/>
      <c r="AR20" s="15">
        <v>2</v>
      </c>
      <c r="AS20" s="15"/>
      <c r="AT20" s="15" t="s">
        <v>75</v>
      </c>
      <c r="AU20" s="15">
        <v>2</v>
      </c>
      <c r="AV20" s="15">
        <v>20221230</v>
      </c>
      <c r="AW20" s="15">
        <v>20221213</v>
      </c>
      <c r="AX20" s="15">
        <v>202700</v>
      </c>
      <c r="AY20" s="17">
        <v>202700</v>
      </c>
      <c r="AZ20" s="15"/>
      <c r="BA20" s="15" t="s">
        <v>69</v>
      </c>
    </row>
    <row r="21" spans="1:53" x14ac:dyDescent="0.15">
      <c r="A21" s="15">
        <v>800212422</v>
      </c>
      <c r="B21" s="15" t="s">
        <v>11</v>
      </c>
      <c r="C21" s="15" t="s">
        <v>12</v>
      </c>
      <c r="D21" s="15">
        <v>702202</v>
      </c>
      <c r="E21" s="15" t="s">
        <v>132</v>
      </c>
      <c r="F21" s="15" t="s">
        <v>133</v>
      </c>
      <c r="G21" s="15" t="s">
        <v>12</v>
      </c>
      <c r="H21" s="15">
        <v>702202</v>
      </c>
      <c r="I21" s="15" t="s">
        <v>69</v>
      </c>
      <c r="J21" s="16">
        <v>44739</v>
      </c>
      <c r="K21" s="17">
        <v>543601</v>
      </c>
      <c r="L21" s="17">
        <v>543601</v>
      </c>
      <c r="M21" s="15" t="s">
        <v>131</v>
      </c>
      <c r="N21" s="15" t="s">
        <v>71</v>
      </c>
      <c r="O21" s="17">
        <v>532729</v>
      </c>
      <c r="P21" s="18">
        <v>1222202825</v>
      </c>
      <c r="Q21" s="15"/>
      <c r="R21" s="17">
        <v>0</v>
      </c>
      <c r="S21" s="17">
        <v>0</v>
      </c>
      <c r="T21" s="15"/>
      <c r="U21" s="15"/>
      <c r="V21" s="15"/>
      <c r="W21" s="15"/>
      <c r="X21" s="15"/>
      <c r="Y21" s="15" t="s">
        <v>73</v>
      </c>
      <c r="Z21" s="17">
        <v>543601</v>
      </c>
      <c r="AA21" s="17">
        <v>0</v>
      </c>
      <c r="AB21" s="17">
        <v>0</v>
      </c>
      <c r="AC21" s="17">
        <v>0</v>
      </c>
      <c r="AD21" s="17">
        <v>0</v>
      </c>
      <c r="AE21" s="17">
        <v>543601</v>
      </c>
      <c r="AF21" s="17">
        <v>0</v>
      </c>
      <c r="AG21" s="17">
        <v>0</v>
      </c>
      <c r="AH21" s="17">
        <v>0</v>
      </c>
      <c r="AI21" s="17">
        <v>0</v>
      </c>
      <c r="AJ21" s="15"/>
      <c r="AK21" s="15"/>
      <c r="AL21" s="17">
        <v>0</v>
      </c>
      <c r="AM21" s="15"/>
      <c r="AN21" s="15"/>
      <c r="AO21" s="15"/>
      <c r="AP21" s="16">
        <v>44837</v>
      </c>
      <c r="AQ21" s="15"/>
      <c r="AR21" s="15">
        <v>2</v>
      </c>
      <c r="AS21" s="15"/>
      <c r="AT21" s="15" t="s">
        <v>75</v>
      </c>
      <c r="AU21" s="15">
        <v>3</v>
      </c>
      <c r="AV21" s="15">
        <v>20230430</v>
      </c>
      <c r="AW21" s="15">
        <v>20230421</v>
      </c>
      <c r="AX21" s="15">
        <v>543601</v>
      </c>
      <c r="AY21" s="17">
        <v>543601</v>
      </c>
      <c r="AZ21" s="15"/>
      <c r="BA21" s="15" t="s">
        <v>69</v>
      </c>
    </row>
  </sheetData>
  <autoFilter ref="A1:BA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8" zoomScale="90" zoomScaleNormal="90" zoomScaleSheetLayoutView="100" workbookViewId="0">
      <selection activeCell="C12" sqref="C12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11.42578125" style="23"/>
    <col min="13" max="13" width="20.42578125" style="23" bestFit="1" customWidth="1"/>
    <col min="14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3" ht="6" customHeight="1" thickBot="1" x14ac:dyDescent="0.25"/>
    <row r="2" spans="2:13" ht="19.5" customHeight="1" x14ac:dyDescent="0.2">
      <c r="B2" s="24"/>
      <c r="C2" s="25"/>
      <c r="D2" s="26" t="s">
        <v>139</v>
      </c>
      <c r="E2" s="27"/>
      <c r="F2" s="27"/>
      <c r="G2" s="27"/>
      <c r="H2" s="27"/>
      <c r="I2" s="28"/>
      <c r="J2" s="29" t="s">
        <v>140</v>
      </c>
    </row>
    <row r="3" spans="2:13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3" x14ac:dyDescent="0.2">
      <c r="B4" s="30"/>
      <c r="C4" s="31"/>
      <c r="D4" s="26" t="s">
        <v>141</v>
      </c>
      <c r="E4" s="27"/>
      <c r="F4" s="27"/>
      <c r="G4" s="27"/>
      <c r="H4" s="27"/>
      <c r="I4" s="28"/>
      <c r="J4" s="29" t="s">
        <v>142</v>
      </c>
    </row>
    <row r="5" spans="2:13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3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3" x14ac:dyDescent="0.2">
      <c r="B7" s="42"/>
      <c r="J7" s="43"/>
    </row>
    <row r="8" spans="2:13" x14ac:dyDescent="0.2">
      <c r="B8" s="42"/>
      <c r="J8" s="43"/>
    </row>
    <row r="9" spans="2:13" x14ac:dyDescent="0.2">
      <c r="B9" s="42"/>
      <c r="J9" s="43"/>
    </row>
    <row r="10" spans="2:13" x14ac:dyDescent="0.2">
      <c r="B10" s="42"/>
      <c r="C10" s="44" t="s">
        <v>143</v>
      </c>
      <c r="E10" s="45"/>
      <c r="H10" s="46"/>
      <c r="J10" s="43"/>
      <c r="M10" s="46"/>
    </row>
    <row r="11" spans="2:13" x14ac:dyDescent="0.2">
      <c r="B11" s="42"/>
      <c r="J11" s="43"/>
    </row>
    <row r="12" spans="2:13" x14ac:dyDescent="0.2">
      <c r="B12" s="42"/>
      <c r="C12" s="44" t="s">
        <v>164</v>
      </c>
      <c r="J12" s="43"/>
    </row>
    <row r="13" spans="2:13" x14ac:dyDescent="0.2">
      <c r="B13" s="42"/>
      <c r="C13" s="44" t="s">
        <v>165</v>
      </c>
      <c r="J13" s="43"/>
    </row>
    <row r="14" spans="2:13" x14ac:dyDescent="0.2">
      <c r="B14" s="42"/>
      <c r="J14" s="43"/>
    </row>
    <row r="15" spans="2:13" x14ac:dyDescent="0.2">
      <c r="B15" s="42"/>
      <c r="C15" s="23" t="s">
        <v>144</v>
      </c>
      <c r="J15" s="43"/>
    </row>
    <row r="16" spans="2:13" x14ac:dyDescent="0.2">
      <c r="B16" s="42"/>
      <c r="C16" s="47"/>
      <c r="J16" s="43"/>
    </row>
    <row r="17" spans="2:10" x14ac:dyDescent="0.2">
      <c r="B17" s="42"/>
      <c r="C17" s="23" t="s">
        <v>145</v>
      </c>
      <c r="D17" s="45"/>
      <c r="H17" s="48" t="s">
        <v>146</v>
      </c>
      <c r="I17" s="48" t="s">
        <v>147</v>
      </c>
      <c r="J17" s="43"/>
    </row>
    <row r="18" spans="2:10" x14ac:dyDescent="0.2">
      <c r="B18" s="42"/>
      <c r="C18" s="44" t="s">
        <v>148</v>
      </c>
      <c r="D18" s="44"/>
      <c r="E18" s="44"/>
      <c r="F18" s="44"/>
      <c r="H18" s="49">
        <v>20</v>
      </c>
      <c r="I18" s="50">
        <v>245373749</v>
      </c>
      <c r="J18" s="43"/>
    </row>
    <row r="19" spans="2:10" x14ac:dyDescent="0.2">
      <c r="B19" s="42"/>
      <c r="C19" s="23" t="s">
        <v>149</v>
      </c>
      <c r="H19" s="51">
        <v>0</v>
      </c>
      <c r="I19" s="52">
        <v>0</v>
      </c>
      <c r="J19" s="43"/>
    </row>
    <row r="20" spans="2:10" x14ac:dyDescent="0.2">
      <c r="B20" s="42"/>
      <c r="C20" s="23" t="s">
        <v>150</v>
      </c>
      <c r="H20" s="51">
        <v>3</v>
      </c>
      <c r="I20" s="52">
        <v>13355416</v>
      </c>
      <c r="J20" s="43"/>
    </row>
    <row r="21" spans="2:10" x14ac:dyDescent="0.2">
      <c r="B21" s="42"/>
      <c r="C21" s="23" t="s">
        <v>151</v>
      </c>
      <c r="H21" s="51">
        <v>9</v>
      </c>
      <c r="I21" s="53">
        <v>14882001</v>
      </c>
      <c r="J21" s="43"/>
    </row>
    <row r="22" spans="2:10" x14ac:dyDescent="0.2">
      <c r="B22" s="42"/>
      <c r="C22" s="23" t="s">
        <v>152</v>
      </c>
      <c r="H22" s="51">
        <v>0</v>
      </c>
      <c r="I22" s="52">
        <v>0</v>
      </c>
      <c r="J22" s="43"/>
    </row>
    <row r="23" spans="2:10" ht="13.5" thickBot="1" x14ac:dyDescent="0.25">
      <c r="B23" s="42"/>
      <c r="C23" s="23" t="s">
        <v>153</v>
      </c>
      <c r="H23" s="54">
        <v>0</v>
      </c>
      <c r="I23" s="55">
        <v>5811883</v>
      </c>
      <c r="J23" s="43"/>
    </row>
    <row r="24" spans="2:10" x14ac:dyDescent="0.2">
      <c r="B24" s="42"/>
      <c r="C24" s="44" t="s">
        <v>154</v>
      </c>
      <c r="D24" s="44"/>
      <c r="E24" s="44"/>
      <c r="F24" s="44"/>
      <c r="H24" s="49">
        <f>H19+H20+H21+H22+H23</f>
        <v>12</v>
      </c>
      <c r="I24" s="56">
        <f>I19+I20+I21+I22+I23</f>
        <v>34049300</v>
      </c>
      <c r="J24" s="43"/>
    </row>
    <row r="25" spans="2:10" x14ac:dyDescent="0.2">
      <c r="B25" s="42"/>
      <c r="C25" s="23" t="s">
        <v>155</v>
      </c>
      <c r="H25" s="51">
        <v>6</v>
      </c>
      <c r="I25" s="52">
        <f>186253310-5811883</f>
        <v>180441427</v>
      </c>
      <c r="J25" s="43"/>
    </row>
    <row r="26" spans="2:10" ht="13.5" thickBot="1" x14ac:dyDescent="0.25">
      <c r="B26" s="42"/>
      <c r="C26" s="23" t="s">
        <v>156</v>
      </c>
      <c r="H26" s="54">
        <v>2</v>
      </c>
      <c r="I26" s="55">
        <v>30883022</v>
      </c>
      <c r="J26" s="43"/>
    </row>
    <row r="27" spans="2:10" x14ac:dyDescent="0.2">
      <c r="B27" s="42"/>
      <c r="C27" s="44" t="s">
        <v>157</v>
      </c>
      <c r="D27" s="44"/>
      <c r="E27" s="44"/>
      <c r="F27" s="44"/>
      <c r="H27" s="49">
        <f>H25+H26</f>
        <v>8</v>
      </c>
      <c r="I27" s="56">
        <f>I25+I26</f>
        <v>211324449</v>
      </c>
      <c r="J27" s="43"/>
    </row>
    <row r="28" spans="2:10" ht="13.5" thickBot="1" x14ac:dyDescent="0.25">
      <c r="B28" s="42"/>
      <c r="C28" s="23" t="s">
        <v>158</v>
      </c>
      <c r="D28" s="44"/>
      <c r="E28" s="44"/>
      <c r="F28" s="44"/>
      <c r="H28" s="54">
        <v>0</v>
      </c>
      <c r="I28" s="55">
        <v>0</v>
      </c>
      <c r="J28" s="43"/>
    </row>
    <row r="29" spans="2:10" x14ac:dyDescent="0.2">
      <c r="B29" s="42"/>
      <c r="C29" s="44" t="s">
        <v>159</v>
      </c>
      <c r="D29" s="44"/>
      <c r="E29" s="44"/>
      <c r="F29" s="44"/>
      <c r="H29" s="51">
        <f>H28</f>
        <v>0</v>
      </c>
      <c r="I29" s="52">
        <f>I28</f>
        <v>0</v>
      </c>
      <c r="J29" s="43"/>
    </row>
    <row r="30" spans="2:10" x14ac:dyDescent="0.2">
      <c r="B30" s="42"/>
      <c r="C30" s="44"/>
      <c r="D30" s="44"/>
      <c r="E30" s="44"/>
      <c r="F30" s="44"/>
      <c r="H30" s="57"/>
      <c r="I30" s="56"/>
      <c r="J30" s="43"/>
    </row>
    <row r="31" spans="2:10" ht="13.5" thickBot="1" x14ac:dyDescent="0.25">
      <c r="B31" s="42"/>
      <c r="C31" s="44" t="s">
        <v>160</v>
      </c>
      <c r="D31" s="44"/>
      <c r="H31" s="58">
        <f>H24+H27+H29</f>
        <v>20</v>
      </c>
      <c r="I31" s="59">
        <f>I24+I27+I29</f>
        <v>245373749</v>
      </c>
      <c r="J31" s="43"/>
    </row>
    <row r="32" spans="2:10" ht="13.5" thickTop="1" x14ac:dyDescent="0.2">
      <c r="B32" s="42"/>
      <c r="C32" s="44"/>
      <c r="D32" s="44"/>
      <c r="H32" s="60"/>
      <c r="I32" s="52"/>
      <c r="J32" s="43"/>
    </row>
    <row r="33" spans="2:10" x14ac:dyDescent="0.2">
      <c r="B33" s="42"/>
      <c r="G33" s="60"/>
      <c r="H33" s="60"/>
      <c r="I33" s="60"/>
      <c r="J33" s="43"/>
    </row>
    <row r="34" spans="2:10" x14ac:dyDescent="0.2">
      <c r="B34" s="42"/>
      <c r="G34" s="60"/>
      <c r="H34" s="60"/>
      <c r="I34" s="60"/>
      <c r="J34" s="43"/>
    </row>
    <row r="35" spans="2:10" x14ac:dyDescent="0.2">
      <c r="B35" s="42"/>
      <c r="G35" s="60"/>
      <c r="H35" s="60"/>
      <c r="I35" s="60"/>
      <c r="J35" s="43"/>
    </row>
    <row r="36" spans="2:10" ht="13.5" thickBot="1" x14ac:dyDescent="0.25">
      <c r="B36" s="42"/>
      <c r="C36" s="61"/>
      <c r="D36" s="61"/>
      <c r="G36" s="62" t="s">
        <v>161</v>
      </c>
      <c r="H36" s="61"/>
      <c r="I36" s="60"/>
      <c r="J36" s="43"/>
    </row>
    <row r="37" spans="2:10" ht="4.5" customHeight="1" x14ac:dyDescent="0.2">
      <c r="B37" s="42"/>
      <c r="C37" s="60"/>
      <c r="D37" s="60"/>
      <c r="G37" s="60"/>
      <c r="H37" s="60"/>
      <c r="I37" s="60"/>
      <c r="J37" s="43"/>
    </row>
    <row r="38" spans="2:10" x14ac:dyDescent="0.2">
      <c r="B38" s="42"/>
      <c r="C38" s="44" t="s">
        <v>162</v>
      </c>
      <c r="G38" s="63" t="s">
        <v>163</v>
      </c>
      <c r="H38" s="60"/>
      <c r="I38" s="60"/>
      <c r="J38" s="43"/>
    </row>
    <row r="39" spans="2:10" x14ac:dyDescent="0.2">
      <c r="B39" s="42"/>
      <c r="G39" s="60"/>
      <c r="H39" s="60"/>
      <c r="I39" s="60"/>
      <c r="J39" s="43"/>
    </row>
    <row r="40" spans="2:10" ht="18.75" customHeight="1" thickBot="1" x14ac:dyDescent="0.25">
      <c r="B40" s="64"/>
      <c r="C40" s="65"/>
      <c r="D40" s="65"/>
      <c r="E40" s="65"/>
      <c r="F40" s="65"/>
      <c r="G40" s="61"/>
      <c r="H40" s="61"/>
      <c r="I40" s="61"/>
      <c r="J40" s="6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2023-05-16T16:37:56Z</dcterms:modified>
</cp:coreProperties>
</file>