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86901_NEUROFIC\"/>
    </mc:Choice>
  </mc:AlternateContent>
  <bookViews>
    <workbookView xWindow="-120" yWindow="-120" windowWidth="29040" windowHeight="15840" firstSheet="3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FACTURA'!$A$1:$BA$31</definedName>
  </definedNames>
  <calcPr calcId="152511"/>
  <pivotCaches>
    <pivotCache cacheId="4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I31" i="3" s="1"/>
  <c r="H27" i="3"/>
  <c r="I24" i="3"/>
  <c r="H24" i="3"/>
  <c r="H31" i="3" s="1"/>
  <c r="K32" i="1" l="1"/>
  <c r="K12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<sst xmlns="http://schemas.openxmlformats.org/spreadsheetml/2006/main" count="594" uniqueCount="173">
  <si>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</si>
  <si>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</si>
  <si>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</si>
  <si>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</si>
  <si>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</si>
  <si>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</si>
  <si>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</si>
  <si>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</si>
  <si>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</si>
  <si>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</si>
  <si>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</si>
  <si>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</si>
  <si>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</si>
  <si>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NEUROFIC LTDA</t>
  </si>
  <si>
    <t>FENE</t>
  </si>
  <si>
    <t>SEDE / CIUDAD</t>
  </si>
  <si>
    <t xml:space="preserve">TIPO DE PRESTACION </t>
  </si>
  <si>
    <t>CALI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</si>
  <si>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</si>
  <si>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</si>
  <si>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</si>
  <si>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</si>
  <si>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</si>
  <si>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</si>
  <si>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</si>
  <si>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</si>
  <si>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</si>
  <si>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</si>
  <si>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</si>
  <si>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</si>
  <si>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</si>
  <si>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</si>
  <si>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</si>
  <si>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</si>
  <si>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</si>
  <si>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</si>
  <si>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</si>
  <si>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</si>
  <si>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</si>
  <si>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</si>
  <si>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</si>
  <si>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</si>
  <si>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</si>
  <si>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</si>
  <si>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</si>
  <si>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</si>
  <si>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</si>
  <si>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</si>
  <si>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</si>
  <si>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</si>
  <si>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</si>
  <si>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</si>
  <si>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</si>
  <si>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</si>
  <si>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</si>
  <si>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</si>
  <si>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</si>
  <si>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</si>
  <si>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</si>
  <si>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</si>
  <si>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</si>
  <si>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</si>
  <si>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</si>
  <si>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</si>
  <si>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</si>
  <si>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</si>
  <si>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</si>
  <si>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</si>
  <si>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</si>
  <si>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</si>
  <si>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</si>
  <si>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FENE_8945</t>
  </si>
  <si>
    <t>800186901_FENE_8945</t>
  </si>
  <si>
    <t>NULL</t>
  </si>
  <si>
    <t>B)Factura sin saldo ERP/conciliar diferencia valor de factura</t>
  </si>
  <si>
    <t>Factura pendiente en programacion de pago</t>
  </si>
  <si>
    <t>OK</t>
  </si>
  <si>
    <t>SI</t>
  </si>
  <si>
    <t>FENE_9111</t>
  </si>
  <si>
    <t>800186901_FENE_9111</t>
  </si>
  <si>
    <t>A)Factura no radicada en ERP</t>
  </si>
  <si>
    <t>Factura no radicada</t>
  </si>
  <si>
    <t>no_cruza</t>
  </si>
  <si>
    <t>FENE_9112</t>
  </si>
  <si>
    <t>800186901_FENE_9112</t>
  </si>
  <si>
    <t>FENE_9113</t>
  </si>
  <si>
    <t>800186901_FENE_9113</t>
  </si>
  <si>
    <t>FENE_9114</t>
  </si>
  <si>
    <t>800186901_FENE_9114</t>
  </si>
  <si>
    <t>FENE_9115</t>
  </si>
  <si>
    <t>800186901_FENE_9115</t>
  </si>
  <si>
    <t>FENE_9117</t>
  </si>
  <si>
    <t>800186901_FENE_9117</t>
  </si>
  <si>
    <t>FENE_9119</t>
  </si>
  <si>
    <t>800186901_FENE_9119</t>
  </si>
  <si>
    <t>FENE_9120</t>
  </si>
  <si>
    <t>800186901_FENE_9120</t>
  </si>
  <si>
    <t>FENE_9121</t>
  </si>
  <si>
    <t>800186901_FENE_9121</t>
  </si>
  <si>
    <t>FENE_9140</t>
  </si>
  <si>
    <t>800186901_FENE_9140</t>
  </si>
  <si>
    <t>FENE_9142</t>
  </si>
  <si>
    <t>800186901_FENE_9142</t>
  </si>
  <si>
    <t>FENE_9143</t>
  </si>
  <si>
    <t>800186901_FENE_9143</t>
  </si>
  <si>
    <t>FENE_9161</t>
  </si>
  <si>
    <t>800186901_FENE_9161</t>
  </si>
  <si>
    <t>FENE_8948</t>
  </si>
  <si>
    <t>800186901_FENE_8948</t>
  </si>
  <si>
    <t>FENE_8197</t>
  </si>
  <si>
    <t>800186901_FENE_8197</t>
  </si>
  <si>
    <t>B)Factura sin saldo ERP</t>
  </si>
  <si>
    <t>FENE_8667</t>
  </si>
  <si>
    <t>800186901_FENE_8667</t>
  </si>
  <si>
    <t>FENE_8946</t>
  </si>
  <si>
    <t>800186901_FENE_8946</t>
  </si>
  <si>
    <t>FENE_8405</t>
  </si>
  <si>
    <t>800186901_FENE_8405</t>
  </si>
  <si>
    <t>FENE_8180</t>
  </si>
  <si>
    <t>800186901_FENE_8180</t>
  </si>
  <si>
    <t>FENE_8179</t>
  </si>
  <si>
    <t>800186901_FENE_8179</t>
  </si>
  <si>
    <t>FENE_8947</t>
  </si>
  <si>
    <t>800186901_FENE_8947</t>
  </si>
  <si>
    <t>FENE_8666</t>
  </si>
  <si>
    <t>800186901_FENE_8666</t>
  </si>
  <si>
    <t>FENE_8944</t>
  </si>
  <si>
    <t>800186901_FENE_8944</t>
  </si>
  <si>
    <t>FENE_8949</t>
  </si>
  <si>
    <t>800186901_FENE_8949</t>
  </si>
  <si>
    <t>FENE_8178</t>
  </si>
  <si>
    <t>800186901_FENE_8178</t>
  </si>
  <si>
    <t>FENE_8403</t>
  </si>
  <si>
    <t>800186901_FENE_8403</t>
  </si>
  <si>
    <t>FENE_8941</t>
  </si>
  <si>
    <t>800186901_FENE_8941</t>
  </si>
  <si>
    <t>FENE_8404</t>
  </si>
  <si>
    <t>800186901_FENE_8404</t>
  </si>
  <si>
    <t>FENE_8406</t>
  </si>
  <si>
    <t>800186901_FENE_8406</t>
  </si>
  <si>
    <t>FOR-CSA-018</t>
  </si>
  <si>
    <t>HOJA 1 DE 2</t>
  </si>
  <si>
    <t>RESUMEN DE CARTERA REVISADA POR LA EPS</t>
  </si>
  <si>
    <t>VERSION 1</t>
  </si>
  <si>
    <t>SANTIAGO DE CALI, MAYO 10 DE 2023</t>
  </si>
  <si>
    <t>A continuacion me permito remitir nuestra respuesta al estado de cartera presentado en la fecha: 05/05/2023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</si>
  <si>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</si>
  <si>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</si>
  <si>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</si>
  <si>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</si>
  <si>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</si>
  <si>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</si>
  <si>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</si>
  <si>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</si>
  <si>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</si>
  <si>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</si>
  <si>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</si>
  <si>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</si>
  <si>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</si>
  <si>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</si>
  <si>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</si>
  <si>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</si>
  <si>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</si>
  <si>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</si>
  <si>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BBA</t>
  </si>
  <si>
    <t>Cuenta de LLAVE</t>
  </si>
  <si>
    <t>Etiquetas de fila</t>
  </si>
  <si>
    <t>Total general</t>
  </si>
  <si>
    <t>Suma de SALDO FACT IPS</t>
  </si>
  <si>
    <t>Señores : NEUROFIC LTDA</t>
  </si>
  <si>
    <t>NIT: 800186901</t>
  </si>
  <si>
    <t>Leidy Marcela Navas</t>
  </si>
  <si>
    <t>Analista de facturacion - Neurofic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</si>
</sst>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€_-;\-* #,##0\ _€_-;_-* &quot;-&quot;\ _€_-;_-@_-"/>
    <numFmt numFmtId="164" formatCode="_-* #,##0.00_-;\-* #,##0.00_-;_-* &quot;-&quot;??_-;_-@_-"/>
    <numFmt numFmtId="165" formatCode="yyyy\-mm\-dd;@"/>
    <numFmt numFmtId="166" formatCode="_-* #,##0_-;\-* #,##0_-;_-* &quot;-&quot;??_-;_-@_-"/>
    <numFmt numFmtId="167" formatCode="dd/mm/yyyy;@"/>
    <numFmt numFmtId="168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/>
      <sz val="11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</cellStyleXfs>
  <cellXfs count="7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3" fontId="7" fillId="0" borderId="0" xfId="0" applyNumberFormat="1" applyFont="1"/>
    <xf numFmtId="166" fontId="3" fillId="0" borderId="2" xfId="2" applyNumberFormat="1" applyFont="1" applyBorder="1"/>
    <xf numFmtId="0" fontId="3" fillId="0" borderId="0" xfId="0" applyFont="1"/>
    <xf numFmtId="167" fontId="4" fillId="0" borderId="2" xfId="0" applyNumberFormat="1" applyFont="1" applyFill="1" applyBorder="1" applyAlignment="1">
      <alignment horizontal="center" vertical="top" wrapText="1"/>
    </xf>
    <xf numFmtId="167" fontId="3" fillId="0" borderId="2" xfId="0" applyNumberFormat="1" applyFont="1" applyFill="1" applyBorder="1" applyAlignment="1" applyProtection="1">
      <alignment horizontal="center"/>
      <protection locked="0"/>
    </xf>
    <xf numFmtId="0" fontId="3" fillId="0" borderId="0" xfId="0" applyFont="1" applyBorder="1" applyAlignment="1">
      <alignment horizontal="center"/>
    </xf>
    <xf numFmtId="167" fontId="3" fillId="0" borderId="0" xfId="0" applyNumberFormat="1" applyFont="1" applyFill="1" applyBorder="1" applyAlignment="1" applyProtection="1">
      <alignment horizontal="center"/>
      <protection locked="0"/>
    </xf>
    <xf numFmtId="167" fontId="4" fillId="0" borderId="0" xfId="0" applyNumberFormat="1" applyFont="1" applyFill="1" applyBorder="1" applyAlignment="1">
      <alignment horizontal="center" vertical="top" wrapText="1"/>
    </xf>
    <xf numFmtId="166" fontId="3" fillId="0" borderId="0" xfId="2" applyNumberFormat="1" applyFont="1" applyBorder="1"/>
    <xf numFmtId="166" fontId="8" fillId="0" borderId="0" xfId="2" applyNumberFormat="1" applyFont="1" applyBorder="1"/>
    <xf numFmtId="0" fontId="9" fillId="0" borderId="2" xfId="0" applyFont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68" fontId="9" fillId="0" borderId="2" xfId="2" applyNumberFormat="1" applyFont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168" fontId="9" fillId="3" borderId="2" xfId="2" applyNumberFormat="1" applyFont="1" applyFill="1" applyBorder="1" applyAlignment="1">
      <alignment horizontal="center" vertical="center" wrapText="1"/>
    </xf>
    <xf numFmtId="164" fontId="9" fillId="3" borderId="2" xfId="2" applyFont="1" applyFill="1" applyBorder="1" applyAlignment="1">
      <alignment horizontal="center" vertical="center" wrapText="1"/>
    </xf>
    <xf numFmtId="168" fontId="9" fillId="2" borderId="2" xfId="2" applyNumberFormat="1" applyFont="1" applyFill="1" applyBorder="1" applyAlignment="1">
      <alignment horizontal="center" vertical="center" wrapText="1"/>
    </xf>
    <xf numFmtId="0" fontId="10" fillId="0" borderId="2" xfId="0" applyFont="1" applyBorder="1"/>
    <xf numFmtId="14" fontId="10" fillId="0" borderId="2" xfId="0" applyNumberFormat="1" applyFont="1" applyBorder="1"/>
    <xf numFmtId="168" fontId="10" fillId="0" borderId="2" xfId="2" applyNumberFormat="1" applyFont="1" applyBorder="1"/>
    <xf numFmtId="0" fontId="12" fillId="0" borderId="0" xfId="3" applyFont="1"/>
    <xf numFmtId="0" fontId="12" fillId="0" borderId="3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/>
    </xf>
    <xf numFmtId="0" fontId="12" fillId="0" borderId="7" xfId="3" applyFont="1" applyBorder="1"/>
    <xf numFmtId="0" fontId="12" fillId="0" borderId="8" xfId="3" applyFont="1" applyBorder="1"/>
    <xf numFmtId="0" fontId="13" fillId="0" borderId="0" xfId="3" applyFont="1"/>
    <xf numFmtId="14" fontId="12" fillId="0" borderId="0" xfId="3" applyNumberFormat="1" applyFont="1"/>
    <xf numFmtId="169" fontId="12" fillId="0" borderId="0" xfId="3" applyNumberFormat="1" applyFont="1"/>
    <xf numFmtId="14" fontId="12" fillId="0" borderId="0" xfId="3" applyNumberFormat="1" applyFont="1" applyAlignment="1">
      <alignment horizontal="left"/>
    </xf>
    <xf numFmtId="0" fontId="13" fillId="0" borderId="0" xfId="3" applyFont="1" applyAlignment="1">
      <alignment horizontal="center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70" fontId="12" fillId="0" borderId="0" xfId="3" applyNumberFormat="1" applyFont="1" applyAlignment="1">
      <alignment horizontal="right"/>
    </xf>
    <xf numFmtId="1" fontId="12" fillId="0" borderId="10" xfId="3" applyNumberFormat="1" applyFont="1" applyBorder="1" applyAlignment="1">
      <alignment horizontal="center"/>
    </xf>
    <xf numFmtId="171" fontId="12" fillId="0" borderId="10" xfId="3" applyNumberFormat="1" applyFont="1" applyBorder="1" applyAlignment="1">
      <alignment horizontal="right"/>
    </xf>
    <xf numFmtId="171" fontId="13" fillId="0" borderId="0" xfId="3" applyNumberFormat="1" applyFont="1" applyAlignment="1">
      <alignment horizontal="right"/>
    </xf>
    <xf numFmtId="0" fontId="12" fillId="0" borderId="0" xfId="3" applyFont="1" applyAlignment="1">
      <alignment horizontal="center"/>
    </xf>
    <xf numFmtId="1" fontId="13" fillId="0" borderId="14" xfId="3" applyNumberFormat="1" applyFont="1" applyBorder="1" applyAlignment="1">
      <alignment horizontal="center"/>
    </xf>
    <xf numFmtId="171" fontId="13" fillId="0" borderId="14" xfId="3" applyNumberFormat="1" applyFont="1" applyBorder="1" applyAlignment="1">
      <alignment horizontal="right"/>
    </xf>
    <xf numFmtId="171" fontId="12" fillId="0" borderId="0" xfId="3" applyNumberFormat="1" applyFont="1"/>
    <xf numFmtId="171" fontId="12" fillId="0" borderId="10" xfId="3" applyNumberFormat="1" applyFont="1" applyBorder="1"/>
    <xf numFmtId="171" fontId="13" fillId="0" borderId="10" xfId="3" applyNumberFormat="1" applyFont="1" applyBorder="1"/>
    <xf numFmtId="171" fontId="13" fillId="0" borderId="0" xfId="3" applyNumberFormat="1" applyFont="1"/>
    <xf numFmtId="0" fontId="12" fillId="0" borderId="9" xfId="3" applyFont="1" applyBorder="1"/>
    <xf numFmtId="0" fontId="12" fillId="0" borderId="10" xfId="3" applyFont="1" applyBorder="1"/>
    <xf numFmtId="0" fontId="12" fillId="0" borderId="11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</cellXfs>
  <cellStyles count="4">
    <cellStyle name="Millares" xfId="2" builtinId="3"/>
    <cellStyle name="Millares [0]" xfId="1" builtinId="6"/>
    <cellStyle name="Normal" xfId="0" builtinId="0"/>
    <cellStyle name="Normal 2 2" xfId="3"/>
  </cellStyles>
  <dxfs count="1">
    <dxf>
      <numFmt numFmtId="166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6.645221527775" createdVersion="5" refreshedVersion="5" minRefreshableVersion="3" recordCount="30">
  <cacheSource type="worksheet">
    <worksheetSource ref="A1:BA31" sheet="ESTADO DE CADA FACTURA"/>
  </cacheSource>
  <cacheFields count="53">
    <cacheField name="NIT IPS" numFmtId="0">
      <sharedItems containsSemiMixedTypes="0" containsString="0" containsNumber="1" containsInteger="1" minValue="800186901" maxValue="80018690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178" maxValue="916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178" maxValue="8949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2-12T00:00:00" maxDate="2023-04-06T00:00:00"/>
    </cacheField>
    <cacheField name="VALOR FACT IPS" numFmtId="168">
      <sharedItems containsSemiMixedTypes="0" containsString="0" containsNumber="1" containsInteger="1" minValue="26780" maxValue="9373000"/>
    </cacheField>
    <cacheField name="SALDO FACT IPS" numFmtId="168">
      <sharedItems containsSemiMixedTypes="0" containsString="0" containsNumber="1" containsInteger="1" minValue="20780" maxValue="9357600"/>
    </cacheField>
    <cacheField name="OBSERVACION SASS" numFmtId="0">
      <sharedItems/>
    </cacheField>
    <cacheField name="ESTADO EPS 11/05/2023" numFmtId="0">
      <sharedItems count="2">
        <s v="Factura pendiente en programacion de pago"/>
        <s v="Factura no radicada"/>
      </sharedItems>
    </cacheField>
    <cacheField name="POR PAGAR SAP" numFmtId="168">
      <sharedItems containsSemiMixedTypes="0" containsString="0" containsNumber="1" containsInteger="1" minValue="0" maxValue="8695363"/>
    </cacheField>
    <cacheField name="DOC CONTA" numFmtId="0">
      <sharedItems containsString="0" containsBlank="1" containsNumber="1" containsInteger="1" minValue="1222201473" maxValue="1222245788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0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887345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8873450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0"/>
    </cacheField>
    <cacheField name="SALDO SASS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22973360430386" maxValue="230443360388605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12-13T00:00:00" maxDate="2023-04-1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1230" maxValue="20230330"/>
    </cacheField>
    <cacheField name="F RAD SASS" numFmtId="0">
      <sharedItems containsString="0" containsBlank="1" containsNumber="1" containsInteger="1" minValue="20221222" maxValue="20230324"/>
    </cacheField>
    <cacheField name="VALOR REPORTADO CRICULAR 030" numFmtId="168">
      <sharedItems containsSemiMixedTypes="0" containsString="0" containsNumber="1" containsInteger="1" minValue="0" maxValue="8873450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">
  <r>
    <n v="800186901"/>
    <s v="NEUROFIC LTDA"/>
    <s v="FENE"/>
    <n v="8945"/>
    <s v="FENE_8945"/>
    <s v="800186901_FENE_8945"/>
    <s v="FENE"/>
    <n v="8945"/>
    <s v="NULL"/>
    <d v="2023-03-08T00:00:00"/>
    <n v="8904350"/>
    <n v="8873450"/>
    <s v="B)Factura sin saldo ERP/conciliar diferencia valor de factura"/>
    <x v="0"/>
    <n v="8695363"/>
    <n v="1222245784"/>
    <m/>
    <n v="0"/>
    <n v="0"/>
    <m/>
    <m/>
    <m/>
    <m/>
    <m/>
    <s v="OK"/>
    <n v="8873450"/>
    <n v="0"/>
    <n v="0"/>
    <n v="0"/>
    <n v="8873450"/>
    <n v="0"/>
    <n v="0"/>
    <n v="0"/>
    <n v="0"/>
    <n v="0"/>
    <m/>
    <m/>
    <n v="0"/>
    <n v="222973360551332"/>
    <m/>
    <m/>
    <d v="2023-03-13T00:00:00"/>
    <m/>
    <n v="2"/>
    <m/>
    <s v="SI"/>
    <n v="1"/>
    <n v="20230330"/>
    <n v="20230322"/>
    <n v="8873450"/>
    <n v="0"/>
    <m/>
    <s v="NULL"/>
  </r>
  <r>
    <n v="800186901"/>
    <s v="NEUROFIC LTDA"/>
    <s v="FENE"/>
    <n v="9111"/>
    <s v="FENE_9111"/>
    <s v="800186901_FENE_9111"/>
    <s v="NULL"/>
    <s v="NULL"/>
    <s v="NULL"/>
    <d v="2023-04-03T00:00:00"/>
    <n v="294580"/>
    <n v="27908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12"/>
    <s v="FENE_9112"/>
    <s v="800186901_FENE_9112"/>
    <s v="NULL"/>
    <s v="NULL"/>
    <s v="NULL"/>
    <d v="2023-04-03T00:00:00"/>
    <n v="1339000"/>
    <n v="13390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13"/>
    <s v="FENE_9113"/>
    <s v="800186901_FENE_9113"/>
    <s v="NULL"/>
    <s v="NULL"/>
    <s v="NULL"/>
    <d v="2023-04-03T00:00:00"/>
    <n v="455260"/>
    <n v="44776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14"/>
    <s v="FENE_9114"/>
    <s v="800186901_FENE_9114"/>
    <s v="NULL"/>
    <s v="NULL"/>
    <s v="NULL"/>
    <d v="2023-04-03T00:00:00"/>
    <n v="222480"/>
    <n v="22248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15"/>
    <s v="FENE_9115"/>
    <s v="800186901_FENE_9115"/>
    <s v="NULL"/>
    <s v="NULL"/>
    <s v="NULL"/>
    <d v="2023-04-03T00:00:00"/>
    <n v="9373000"/>
    <n v="93576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17"/>
    <s v="FENE_9117"/>
    <s v="800186901_FENE_9117"/>
    <s v="BBA"/>
    <s v="NULL"/>
    <s v="NULL"/>
    <d v="2023-04-03T00:00:00"/>
    <n v="983650"/>
    <n v="95245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19"/>
    <s v="FENE_9119"/>
    <s v="800186901_FENE_9119"/>
    <s v="NULL"/>
    <s v="NULL"/>
    <s v="NULL"/>
    <d v="2023-04-03T00:00:00"/>
    <n v="1138150"/>
    <n v="113045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20"/>
    <s v="FENE_9120"/>
    <s v="800186901_FENE_9120"/>
    <s v="NULL"/>
    <s v="NULL"/>
    <s v="NULL"/>
    <d v="2023-04-03T00:00:00"/>
    <n v="67465"/>
    <n v="67465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21"/>
    <s v="FENE_9121"/>
    <s v="800186901_FENE_9121"/>
    <s v="NULL"/>
    <s v="NULL"/>
    <s v="NULL"/>
    <d v="2023-04-03T00:00:00"/>
    <n v="26780"/>
    <n v="2678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40"/>
    <s v="FENE_9140"/>
    <s v="800186901_FENE_9140"/>
    <s v="NULL"/>
    <s v="NULL"/>
    <s v="NULL"/>
    <d v="2023-04-03T00:00:00"/>
    <n v="80340"/>
    <n v="7724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42"/>
    <s v="FENE_9142"/>
    <s v="800186901_FENE_9142"/>
    <s v="NULL"/>
    <s v="NULL"/>
    <s v="NULL"/>
    <d v="2023-04-03T00:00:00"/>
    <n v="26780"/>
    <n v="2078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43"/>
    <s v="FENE_9143"/>
    <s v="800186901_FENE_9143"/>
    <s v="NULL"/>
    <s v="NULL"/>
    <s v="NULL"/>
    <d v="2023-04-03T00:00:00"/>
    <n v="1334880"/>
    <n v="131568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9161"/>
    <s v="FENE_9161"/>
    <s v="800186901_FENE_9161"/>
    <s v="NULL"/>
    <s v="NULL"/>
    <s v="NULL"/>
    <d v="2023-04-05T00:00:00"/>
    <n v="154500"/>
    <n v="1545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00186901"/>
    <s v="NEUROFIC LTDA"/>
    <s v="FENE"/>
    <n v="8948"/>
    <s v="FENE_8948"/>
    <s v="800186901_FENE_8948"/>
    <s v="FENE"/>
    <n v="8948"/>
    <s v="NULL"/>
    <d v="2023-03-08T00:00:00"/>
    <n v="1039723"/>
    <n v="1036523"/>
    <s v="B)Factura sin saldo ERP/conciliar diferencia valor de factura"/>
    <x v="0"/>
    <n v="1015729"/>
    <n v="1222245787"/>
    <m/>
    <n v="0"/>
    <n v="0"/>
    <m/>
    <m/>
    <m/>
    <m/>
    <m/>
    <s v="OK"/>
    <n v="1036523"/>
    <n v="0"/>
    <n v="0"/>
    <n v="0"/>
    <n v="1036523"/>
    <n v="0"/>
    <n v="0"/>
    <n v="0"/>
    <n v="0"/>
    <n v="0"/>
    <m/>
    <m/>
    <n v="0"/>
    <n v="230343284461596"/>
    <m/>
    <m/>
    <d v="2023-03-13T00:00:00"/>
    <m/>
    <n v="2"/>
    <m/>
    <s v="SI"/>
    <n v="1"/>
    <n v="20230330"/>
    <n v="20230322"/>
    <n v="1036523"/>
    <n v="0"/>
    <m/>
    <s v="NULL"/>
  </r>
  <r>
    <n v="800186901"/>
    <s v="NEUROFIC LTDA"/>
    <s v="FENE"/>
    <n v="8197"/>
    <s v="FENE_8197"/>
    <s v="800186901_FENE_8197"/>
    <s v="FENE"/>
    <n v="8197"/>
    <s v="NULL"/>
    <d v="2022-12-12T00:00:00"/>
    <n v="803400"/>
    <n v="803400"/>
    <s v="B)Factura sin saldo ERP"/>
    <x v="0"/>
    <n v="787332"/>
    <n v="1222201474"/>
    <m/>
    <n v="0"/>
    <n v="0"/>
    <m/>
    <m/>
    <m/>
    <m/>
    <m/>
    <s v="OK"/>
    <n v="803400"/>
    <n v="0"/>
    <n v="0"/>
    <n v="0"/>
    <n v="803400"/>
    <n v="0"/>
    <n v="0"/>
    <n v="0"/>
    <n v="0"/>
    <n v="0"/>
    <m/>
    <m/>
    <n v="0"/>
    <n v="223003360557955"/>
    <m/>
    <m/>
    <d v="2022-12-13T00:00:00"/>
    <m/>
    <n v="2"/>
    <m/>
    <s v="SI"/>
    <n v="1"/>
    <n v="20221230"/>
    <n v="20221222"/>
    <n v="803400"/>
    <n v="0"/>
    <m/>
    <s v="NULL"/>
  </r>
  <r>
    <n v="800186901"/>
    <s v="NEUROFIC LTDA"/>
    <s v="FENE"/>
    <n v="8667"/>
    <s v="FENE_8667"/>
    <s v="800186901_FENE_8667"/>
    <s v="FENE"/>
    <n v="8667"/>
    <s v="NULL"/>
    <d v="2023-02-08T00:00:00"/>
    <n v="535600"/>
    <n v="535600"/>
    <s v="B)Factura sin saldo ERP"/>
    <x v="0"/>
    <n v="524888"/>
    <n v="1222231263"/>
    <m/>
    <n v="0"/>
    <n v="0"/>
    <m/>
    <m/>
    <m/>
    <m/>
    <m/>
    <s v="OK"/>
    <n v="535600"/>
    <n v="0"/>
    <n v="0"/>
    <n v="0"/>
    <n v="535600"/>
    <n v="0"/>
    <n v="0"/>
    <n v="0"/>
    <n v="0"/>
    <n v="0"/>
    <m/>
    <m/>
    <n v="0"/>
    <n v="230198523404043"/>
    <m/>
    <m/>
    <d v="2023-02-09T00:00:00"/>
    <m/>
    <n v="2"/>
    <m/>
    <s v="SI"/>
    <n v="1"/>
    <n v="20230228"/>
    <n v="20230223"/>
    <n v="535600"/>
    <n v="0"/>
    <m/>
    <s v="NULL"/>
  </r>
  <r>
    <n v="800186901"/>
    <s v="NEUROFIC LTDA"/>
    <s v="FENE"/>
    <n v="8946"/>
    <s v="FENE_8946"/>
    <s v="800186901_FENE_8946"/>
    <s v="FENE"/>
    <n v="8946"/>
    <s v="NULL"/>
    <d v="2023-03-08T00:00:00"/>
    <n v="463500"/>
    <n v="445700"/>
    <s v="B)Factura sin saldo ERP/conciliar diferencia valor de factura"/>
    <x v="0"/>
    <n v="436430"/>
    <n v="1222245785"/>
    <m/>
    <n v="0"/>
    <n v="0"/>
    <m/>
    <m/>
    <m/>
    <m/>
    <m/>
    <s v="OK"/>
    <n v="445700"/>
    <n v="0"/>
    <n v="0"/>
    <n v="0"/>
    <n v="445700"/>
    <n v="0"/>
    <n v="0"/>
    <n v="0"/>
    <n v="0"/>
    <n v="0"/>
    <m/>
    <m/>
    <n v="0"/>
    <n v="230183360310868"/>
    <m/>
    <m/>
    <d v="2023-03-13T00:00:00"/>
    <m/>
    <n v="2"/>
    <m/>
    <s v="SI"/>
    <n v="1"/>
    <n v="20230330"/>
    <n v="20230322"/>
    <n v="445700"/>
    <n v="0"/>
    <m/>
    <s v="NULL"/>
  </r>
  <r>
    <n v="800186901"/>
    <s v="NEUROFIC LTDA"/>
    <s v="FENE"/>
    <n v="8405"/>
    <s v="FENE_8405"/>
    <s v="800186901_FENE_8405"/>
    <s v="FENE"/>
    <n v="8405"/>
    <s v="NULL"/>
    <d v="2022-12-29T00:00:00"/>
    <n v="267800"/>
    <n v="267800"/>
    <s v="B)Factura sin saldo ERP"/>
    <x v="0"/>
    <n v="262444"/>
    <n v="1222205136"/>
    <m/>
    <n v="0"/>
    <n v="0"/>
    <m/>
    <m/>
    <m/>
    <m/>
    <m/>
    <s v="OK"/>
    <n v="267800"/>
    <n v="0"/>
    <n v="0"/>
    <n v="0"/>
    <n v="267800"/>
    <n v="0"/>
    <n v="0"/>
    <n v="0"/>
    <n v="0"/>
    <n v="0"/>
    <m/>
    <m/>
    <n v="0"/>
    <n v="223458524451312"/>
    <m/>
    <m/>
    <d v="2023-01-03T00:00:00"/>
    <m/>
    <n v="2"/>
    <m/>
    <s v="SI"/>
    <n v="1"/>
    <n v="20230130"/>
    <n v="20230111"/>
    <n v="267800"/>
    <n v="0"/>
    <m/>
    <s v="NULL"/>
  </r>
  <r>
    <n v="800186901"/>
    <s v="NEUROFIC LTDA"/>
    <s v="FENE"/>
    <n v="8180"/>
    <s v="FENE_8180"/>
    <s v="800186901_FENE_8180"/>
    <s v="FENE"/>
    <n v="8180"/>
    <s v="NULL"/>
    <d v="2022-12-12T00:00:00"/>
    <n v="154500"/>
    <n v="154500"/>
    <s v="B)Factura sin saldo ERP"/>
    <x v="0"/>
    <n v="151410"/>
    <n v="1222201473"/>
    <m/>
    <n v="0"/>
    <n v="0"/>
    <m/>
    <m/>
    <m/>
    <m/>
    <m/>
    <s v="OK"/>
    <n v="154500"/>
    <n v="0"/>
    <n v="0"/>
    <n v="0"/>
    <n v="154500"/>
    <n v="0"/>
    <n v="0"/>
    <n v="0"/>
    <n v="0"/>
    <n v="0"/>
    <m/>
    <m/>
    <n v="0"/>
    <n v="222973360430386"/>
    <m/>
    <m/>
    <d v="2022-12-13T00:00:00"/>
    <m/>
    <n v="2"/>
    <m/>
    <s v="SI"/>
    <n v="1"/>
    <n v="20221230"/>
    <n v="20221222"/>
    <n v="154500"/>
    <n v="0"/>
    <m/>
    <s v="NULL"/>
  </r>
  <r>
    <n v="800186901"/>
    <s v="NEUROFIC LTDA"/>
    <s v="FENE"/>
    <n v="8179"/>
    <s v="FENE_8179"/>
    <s v="800186901_FENE_8179"/>
    <s v="FENE"/>
    <n v="8179"/>
    <s v="NULL"/>
    <d v="2022-12-12T00:00:00"/>
    <n v="134930"/>
    <n v="134930"/>
    <s v="B)Factura sin saldo ERP"/>
    <x v="0"/>
    <n v="132231"/>
    <n v="1222201475"/>
    <m/>
    <n v="0"/>
    <n v="0"/>
    <m/>
    <m/>
    <m/>
    <m/>
    <m/>
    <s v="OK"/>
    <n v="134930"/>
    <n v="0"/>
    <n v="0"/>
    <n v="0"/>
    <n v="134930"/>
    <n v="0"/>
    <n v="0"/>
    <n v="0"/>
    <n v="0"/>
    <n v="0"/>
    <m/>
    <m/>
    <n v="0"/>
    <n v="223083360338248"/>
    <m/>
    <m/>
    <d v="2022-12-13T00:00:00"/>
    <m/>
    <n v="2"/>
    <m/>
    <s v="SI"/>
    <n v="1"/>
    <n v="20221230"/>
    <n v="20221222"/>
    <n v="134930"/>
    <n v="0"/>
    <m/>
    <s v="NULL"/>
  </r>
  <r>
    <n v="800186901"/>
    <s v="NEUROFIC LTDA"/>
    <s v="FENE"/>
    <n v="8947"/>
    <s v="FENE_8947"/>
    <s v="800186901_FENE_8947"/>
    <s v="FENE"/>
    <n v="8947"/>
    <s v="NULL"/>
    <d v="2023-03-08T00:00:00"/>
    <n v="95275"/>
    <n v="95275"/>
    <s v="B)Factura sin saldo ERP"/>
    <x v="0"/>
    <n v="93369"/>
    <n v="1222245786"/>
    <m/>
    <n v="0"/>
    <n v="0"/>
    <m/>
    <m/>
    <m/>
    <m/>
    <m/>
    <s v="OK"/>
    <n v="95275"/>
    <n v="0"/>
    <n v="0"/>
    <n v="0"/>
    <n v="95275"/>
    <n v="0"/>
    <n v="0"/>
    <n v="0"/>
    <n v="0"/>
    <n v="0"/>
    <m/>
    <m/>
    <n v="0"/>
    <n v="230203360316339"/>
    <m/>
    <m/>
    <d v="2023-03-13T00:00:00"/>
    <m/>
    <n v="2"/>
    <m/>
    <s v="SI"/>
    <n v="1"/>
    <n v="20230330"/>
    <n v="20230322"/>
    <n v="95275"/>
    <n v="0"/>
    <m/>
    <s v="NULL"/>
  </r>
  <r>
    <n v="800186901"/>
    <s v="NEUROFIC LTDA"/>
    <s v="FENE"/>
    <n v="8666"/>
    <s v="FENE_8666"/>
    <s v="800186901_FENE_8666"/>
    <s v="FENE"/>
    <n v="8666"/>
    <s v="NULL"/>
    <d v="2023-02-08T00:00:00"/>
    <n v="80340"/>
    <n v="80340"/>
    <s v="B)Factura sin saldo ERP"/>
    <x v="0"/>
    <n v="78733"/>
    <n v="1222231262"/>
    <m/>
    <n v="0"/>
    <n v="0"/>
    <m/>
    <m/>
    <m/>
    <m/>
    <m/>
    <s v="OK"/>
    <n v="80340"/>
    <n v="0"/>
    <n v="0"/>
    <n v="0"/>
    <n v="80340"/>
    <n v="0"/>
    <n v="0"/>
    <n v="0"/>
    <n v="0"/>
    <n v="0"/>
    <m/>
    <m/>
    <n v="0"/>
    <n v="223568516629486"/>
    <m/>
    <m/>
    <d v="2023-02-09T00:00:00"/>
    <m/>
    <n v="2"/>
    <m/>
    <s v="SI"/>
    <n v="1"/>
    <n v="20230228"/>
    <n v="20230223"/>
    <n v="80340"/>
    <n v="0"/>
    <m/>
    <s v="NULL"/>
  </r>
  <r>
    <n v="800186901"/>
    <s v="NEUROFIC LTDA"/>
    <s v="FENE"/>
    <n v="8944"/>
    <s v="FENE_8944"/>
    <s v="800186901_FENE_8944"/>
    <s v="FENE"/>
    <n v="8944"/>
    <s v="NULL"/>
    <d v="2023-03-08T00:00:00"/>
    <n v="80340"/>
    <n v="80340"/>
    <s v="B)Factura sin saldo ERP"/>
    <x v="0"/>
    <n v="78733"/>
    <n v="1222240771"/>
    <m/>
    <n v="0"/>
    <n v="0"/>
    <m/>
    <m/>
    <m/>
    <m/>
    <m/>
    <s v="OK"/>
    <n v="80340"/>
    <n v="0"/>
    <n v="0"/>
    <n v="0"/>
    <n v="80340"/>
    <n v="0"/>
    <n v="0"/>
    <n v="0"/>
    <n v="0"/>
    <n v="0"/>
    <m/>
    <m/>
    <n v="0"/>
    <n v="230248532207847"/>
    <m/>
    <m/>
    <d v="2023-03-13T00:00:00"/>
    <m/>
    <n v="2"/>
    <m/>
    <s v="SI"/>
    <n v="1"/>
    <n v="20230330"/>
    <n v="20230324"/>
    <n v="80340"/>
    <n v="0"/>
    <m/>
    <s v="NULL"/>
  </r>
  <r>
    <n v="800186901"/>
    <s v="NEUROFIC LTDA"/>
    <s v="FENE"/>
    <n v="8949"/>
    <s v="FENE_8949"/>
    <s v="800186901_FENE_8949"/>
    <s v="FENE"/>
    <n v="8949"/>
    <s v="NULL"/>
    <d v="2023-03-08T00:00:00"/>
    <n v="80340"/>
    <n v="80340"/>
    <s v="B)Factura sin saldo ERP"/>
    <x v="0"/>
    <n v="78733"/>
    <n v="1222245788"/>
    <m/>
    <n v="0"/>
    <n v="0"/>
    <m/>
    <m/>
    <m/>
    <m/>
    <m/>
    <s v="OK"/>
    <n v="80340"/>
    <n v="0"/>
    <n v="0"/>
    <n v="0"/>
    <n v="80340"/>
    <n v="0"/>
    <n v="0"/>
    <n v="0"/>
    <n v="0"/>
    <n v="0"/>
    <m/>
    <m/>
    <n v="0"/>
    <n v="230443284323342"/>
    <m/>
    <m/>
    <d v="2023-03-13T00:00:00"/>
    <m/>
    <n v="2"/>
    <m/>
    <s v="SI"/>
    <n v="1"/>
    <n v="20230330"/>
    <n v="20230322"/>
    <n v="80340"/>
    <n v="0"/>
    <m/>
    <s v="NULL"/>
  </r>
  <r>
    <n v="800186901"/>
    <s v="NEUROFIC LTDA"/>
    <s v="FENE"/>
    <n v="8178"/>
    <s v="FENE_8178"/>
    <s v="800186901_FENE_8178"/>
    <s v="FENE"/>
    <n v="8178"/>
    <s v="NULL"/>
    <d v="2022-12-12T00:00:00"/>
    <n v="53560"/>
    <n v="53560"/>
    <s v="B)Factura sin saldo ERP"/>
    <x v="0"/>
    <n v="52489"/>
    <n v="1222201476"/>
    <m/>
    <n v="0"/>
    <n v="0"/>
    <m/>
    <m/>
    <m/>
    <m/>
    <m/>
    <s v="OK"/>
    <n v="53560"/>
    <n v="0"/>
    <n v="0"/>
    <n v="0"/>
    <n v="53560"/>
    <n v="0"/>
    <n v="0"/>
    <n v="0"/>
    <n v="0"/>
    <n v="0"/>
    <m/>
    <m/>
    <n v="0"/>
    <n v="223053360546971"/>
    <m/>
    <m/>
    <d v="2022-12-13T00:00:00"/>
    <m/>
    <n v="2"/>
    <m/>
    <s v="SI"/>
    <n v="1"/>
    <n v="20221230"/>
    <n v="20221222"/>
    <n v="53560"/>
    <n v="0"/>
    <m/>
    <s v="NULL"/>
  </r>
  <r>
    <n v="800186901"/>
    <s v="NEUROFIC LTDA"/>
    <s v="FENE"/>
    <n v="8403"/>
    <s v="FENE_8403"/>
    <s v="800186901_FENE_8403"/>
    <s v="FENE"/>
    <n v="8403"/>
    <s v="NULL"/>
    <d v="2022-12-29T00:00:00"/>
    <n v="53560"/>
    <n v="53560"/>
    <s v="B)Factura sin saldo ERP"/>
    <x v="0"/>
    <n v="52489"/>
    <n v="1222205134"/>
    <m/>
    <n v="0"/>
    <n v="0"/>
    <m/>
    <m/>
    <m/>
    <m/>
    <m/>
    <s v="OK"/>
    <n v="53560"/>
    <n v="0"/>
    <n v="0"/>
    <n v="0"/>
    <n v="53560"/>
    <n v="0"/>
    <n v="0"/>
    <n v="0"/>
    <n v="0"/>
    <n v="0"/>
    <m/>
    <m/>
    <n v="0"/>
    <n v="223398516566561"/>
    <m/>
    <m/>
    <d v="2023-01-03T00:00:00"/>
    <m/>
    <n v="2"/>
    <m/>
    <s v="SI"/>
    <n v="1"/>
    <n v="20230130"/>
    <n v="20230111"/>
    <n v="53560"/>
    <n v="0"/>
    <m/>
    <s v="NULL"/>
  </r>
  <r>
    <n v="800186901"/>
    <s v="NEUROFIC LTDA"/>
    <s v="FENE"/>
    <n v="8941"/>
    <s v="FENE_8941"/>
    <s v="800186901_FENE_8941"/>
    <s v="FENE"/>
    <n v="8941"/>
    <s v="NULL"/>
    <d v="2023-03-08T00:00:00"/>
    <n v="53560"/>
    <n v="53560"/>
    <s v="B)Factura sin saldo ERP"/>
    <x v="0"/>
    <n v="52489"/>
    <n v="1222240770"/>
    <m/>
    <n v="0"/>
    <n v="0"/>
    <m/>
    <m/>
    <m/>
    <m/>
    <m/>
    <s v="OK"/>
    <n v="53560"/>
    <n v="0"/>
    <n v="0"/>
    <n v="0"/>
    <n v="53560"/>
    <n v="0"/>
    <n v="0"/>
    <n v="0"/>
    <n v="0"/>
    <n v="0"/>
    <m/>
    <m/>
    <n v="0"/>
    <n v="230443360388605"/>
    <m/>
    <m/>
    <d v="2023-03-13T00:00:00"/>
    <m/>
    <n v="2"/>
    <m/>
    <s v="SI"/>
    <n v="1"/>
    <n v="20230330"/>
    <n v="20230324"/>
    <n v="53560"/>
    <n v="0"/>
    <m/>
    <s v="NULL"/>
  </r>
  <r>
    <n v="800186901"/>
    <s v="NEUROFIC LTDA"/>
    <s v="FENE"/>
    <n v="8404"/>
    <s v="FENE_8404"/>
    <s v="800186901_FENE_8404"/>
    <s v="FENE"/>
    <n v="8404"/>
    <s v="NULL"/>
    <d v="2022-12-29T00:00:00"/>
    <n v="26780"/>
    <n v="26780"/>
    <s v="B)Factura sin saldo ERP"/>
    <x v="0"/>
    <n v="26244"/>
    <n v="1222205135"/>
    <m/>
    <n v="0"/>
    <n v="0"/>
    <m/>
    <m/>
    <m/>
    <m/>
    <m/>
    <s v="OK"/>
    <n v="26780"/>
    <n v="0"/>
    <n v="0"/>
    <n v="0"/>
    <n v="26780"/>
    <n v="0"/>
    <n v="0"/>
    <n v="0"/>
    <n v="0"/>
    <n v="0"/>
    <m/>
    <m/>
    <n v="0"/>
    <n v="223548523246675"/>
    <m/>
    <m/>
    <d v="2023-01-03T00:00:00"/>
    <m/>
    <n v="2"/>
    <m/>
    <s v="SI"/>
    <n v="1"/>
    <n v="20230130"/>
    <n v="20230111"/>
    <n v="26780"/>
    <n v="0"/>
    <m/>
    <s v="NULL"/>
  </r>
  <r>
    <n v="800186901"/>
    <s v="NEUROFIC LTDA"/>
    <s v="FENE"/>
    <n v="8406"/>
    <s v="FENE_8406"/>
    <s v="800186901_FENE_8406"/>
    <s v="FENE"/>
    <n v="8406"/>
    <s v="NULL"/>
    <d v="2022-12-29T00:00:00"/>
    <n v="26780"/>
    <n v="26780"/>
    <s v="B)Factura sin saldo ERP"/>
    <x v="0"/>
    <n v="26244"/>
    <n v="1222205137"/>
    <m/>
    <n v="0"/>
    <n v="0"/>
    <m/>
    <m/>
    <m/>
    <m/>
    <m/>
    <s v="OK"/>
    <n v="26780"/>
    <n v="0"/>
    <n v="0"/>
    <n v="0"/>
    <n v="26780"/>
    <n v="0"/>
    <n v="0"/>
    <n v="0"/>
    <n v="0"/>
    <n v="0"/>
    <m/>
    <m/>
    <n v="0"/>
    <n v="223488524577584"/>
    <m/>
    <m/>
    <d v="2023-01-03T00:00:00"/>
    <m/>
    <n v="2"/>
    <m/>
    <s v="SI"/>
    <n v="1"/>
    <n v="20230130"/>
    <n v="20230111"/>
    <n v="2678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3">
        <item x="1"/>
        <item x="0"/>
        <item t="default"/>
      </items>
    </pivotField>
    <pivotField numFmtId="168"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125"/>
  <sheetViews>
    <sheetView showGridLines="0" topLeftCell="A7" workbookViewId="0">
      <selection activeCell="L35" sqref="L35"/>
    </sheetView>
  </sheetViews>
  <sheetFormatPr baseColWidth="10" defaultRowHeight="15" x14ac:dyDescent="0.25"/>
  <cols>
    <col min="1" max="1" width="11.42578125" style="7"/>
    <col min="2" max="2" width="24.140625" style="7" customWidth="1"/>
    <col min="3" max="3" width="17.85546875" style="7" customWidth="1"/>
    <col min="8" max="8" width="17.7109375" customWidth="1"/>
    <col min="10" max="10" width="14.42578125" customWidth="1"/>
  </cols>
  <sheetData>
    <row r="1" spans="1:14" ht="45" x14ac:dyDescent="0.25">
      <c r="A1" s="1" t="s">
        <v>1</v>
      </c>
      <c r="B1" s="2" t="s">
        <v>2</v>
      </c>
      <c r="C1" s="1" t="s">
        <v>3</v>
      </c>
      <c r="D1" s="2" t="s">
        <v>4</v>
      </c>
      <c r="E1" s="3" t="s">
        <v>5</v>
      </c>
      <c r="F1" s="3" t="s">
        <v>6</v>
      </c>
      <c r="G1" s="4" t="s">
        <v>7</v>
      </c>
      <c r="H1" s="4" t="s">
        <v>8</v>
      </c>
      <c r="I1" s="4" t="s">
        <v>9</v>
      </c>
      <c r="J1" s="4" t="s">
        <v>10</v>
      </c>
      <c r="K1" s="4" t="s">
        <v>11</v>
      </c>
      <c r="L1" s="1" t="s">
        <v>0</v>
      </c>
      <c r="M1" s="1" t="s">
        <v>15</v>
      </c>
      <c r="N1" s="1" t="s">
        <v>16</v>
      </c>
    </row>
    <row r="2" spans="1:14" x14ac:dyDescent="0.25">
      <c r="A2" s="5">
        <v>800186901</v>
      </c>
      <c r="B2" s="5" t="s">
        <v>13</v>
      </c>
      <c r="C2" s="5" t="s">
        <v>14</v>
      </c>
      <c r="D2" s="5">
        <v>8178</v>
      </c>
      <c r="E2" s="12">
        <v>44907</v>
      </c>
      <c r="F2" s="11">
        <v>44908</v>
      </c>
      <c r="G2" s="9">
        <v>53560</v>
      </c>
      <c r="H2" s="9">
        <v>0</v>
      </c>
      <c r="I2" s="9">
        <v>0</v>
      </c>
      <c r="J2" s="9">
        <v>0</v>
      </c>
      <c r="K2" s="9">
        <v>53560</v>
      </c>
      <c r="L2" s="5" t="s">
        <v>12</v>
      </c>
      <c r="M2" s="5" t="s">
        <v>17</v>
      </c>
      <c r="N2" s="5" t="s">
        <v>12</v>
      </c>
    </row>
    <row r="3" spans="1:14" x14ac:dyDescent="0.25">
      <c r="A3" s="5">
        <v>800186901</v>
      </c>
      <c r="B3" s="5" t="s">
        <v>13</v>
      </c>
      <c r="C3" s="5" t="s">
        <v>14</v>
      </c>
      <c r="D3" s="5">
        <v>8179</v>
      </c>
      <c r="E3" s="12">
        <v>44907</v>
      </c>
      <c r="F3" s="11">
        <v>44908</v>
      </c>
      <c r="G3" s="9">
        <v>134930</v>
      </c>
      <c r="H3" s="9">
        <v>0</v>
      </c>
      <c r="I3" s="9">
        <v>0</v>
      </c>
      <c r="J3" s="9">
        <v>0</v>
      </c>
      <c r="K3" s="9">
        <v>134930</v>
      </c>
      <c r="L3" s="5" t="s">
        <v>12</v>
      </c>
      <c r="M3" s="5" t="s">
        <v>17</v>
      </c>
      <c r="N3" s="5" t="s">
        <v>12</v>
      </c>
    </row>
    <row r="4" spans="1:14" x14ac:dyDescent="0.25">
      <c r="A4" s="5">
        <v>800186901</v>
      </c>
      <c r="B4" s="5" t="s">
        <v>13</v>
      </c>
      <c r="C4" s="5" t="s">
        <v>14</v>
      </c>
      <c r="D4" s="5">
        <v>8180</v>
      </c>
      <c r="E4" s="12">
        <v>44907</v>
      </c>
      <c r="F4" s="11">
        <v>44908</v>
      </c>
      <c r="G4" s="9">
        <v>154500</v>
      </c>
      <c r="H4" s="9">
        <v>0</v>
      </c>
      <c r="I4" s="9">
        <v>0</v>
      </c>
      <c r="J4" s="9">
        <v>0</v>
      </c>
      <c r="K4" s="9">
        <v>154500</v>
      </c>
      <c r="L4" s="5" t="s">
        <v>12</v>
      </c>
      <c r="M4" s="5" t="s">
        <v>17</v>
      </c>
      <c r="N4" s="5" t="s">
        <v>12</v>
      </c>
    </row>
    <row r="5" spans="1:14" x14ac:dyDescent="0.25">
      <c r="A5" s="5">
        <v>800186901</v>
      </c>
      <c r="B5" s="5" t="s">
        <v>13</v>
      </c>
      <c r="C5" s="5" t="s">
        <v>14</v>
      </c>
      <c r="D5" s="5">
        <v>8197</v>
      </c>
      <c r="E5" s="12">
        <v>44907</v>
      </c>
      <c r="F5" s="11">
        <v>44908</v>
      </c>
      <c r="G5" s="9">
        <v>803400</v>
      </c>
      <c r="H5" s="9">
        <v>0</v>
      </c>
      <c r="I5" s="9">
        <v>0</v>
      </c>
      <c r="J5" s="9">
        <v>0</v>
      </c>
      <c r="K5" s="9">
        <v>803400</v>
      </c>
      <c r="L5" s="5" t="s">
        <v>12</v>
      </c>
      <c r="M5" s="5" t="s">
        <v>17</v>
      </c>
      <c r="N5" s="5" t="s">
        <v>12</v>
      </c>
    </row>
    <row r="6" spans="1:14" x14ac:dyDescent="0.25">
      <c r="A6" s="5">
        <v>800186901</v>
      </c>
      <c r="B6" s="5" t="s">
        <v>13</v>
      </c>
      <c r="C6" s="5" t="s">
        <v>14</v>
      </c>
      <c r="D6" s="5">
        <v>8403</v>
      </c>
      <c r="E6" s="12">
        <v>44924</v>
      </c>
      <c r="F6" s="11">
        <v>44929</v>
      </c>
      <c r="G6" s="9">
        <v>53560</v>
      </c>
      <c r="H6" s="9">
        <v>0</v>
      </c>
      <c r="I6" s="9">
        <v>0</v>
      </c>
      <c r="J6" s="9">
        <v>0</v>
      </c>
      <c r="K6" s="9">
        <v>53560</v>
      </c>
      <c r="L6" s="5" t="s">
        <v>12</v>
      </c>
      <c r="M6" s="5" t="s">
        <v>17</v>
      </c>
      <c r="N6" s="5" t="s">
        <v>12</v>
      </c>
    </row>
    <row r="7" spans="1:14" x14ac:dyDescent="0.25">
      <c r="A7" s="6">
        <v>800186901</v>
      </c>
      <c r="B7" s="6" t="s">
        <v>13</v>
      </c>
      <c r="C7" s="6" t="s">
        <v>14</v>
      </c>
      <c r="D7" s="6">
        <v>8404</v>
      </c>
      <c r="E7" s="12">
        <v>44924</v>
      </c>
      <c r="F7" s="11">
        <v>44929</v>
      </c>
      <c r="G7" s="9">
        <v>26780</v>
      </c>
      <c r="H7" s="9">
        <v>0</v>
      </c>
      <c r="I7" s="9">
        <v>0</v>
      </c>
      <c r="J7" s="9">
        <v>0</v>
      </c>
      <c r="K7" s="9">
        <v>26780</v>
      </c>
      <c r="L7" s="5" t="s">
        <v>12</v>
      </c>
      <c r="M7" s="5" t="s">
        <v>17</v>
      </c>
      <c r="N7" s="5" t="s">
        <v>12</v>
      </c>
    </row>
    <row r="8" spans="1:14" x14ac:dyDescent="0.25">
      <c r="A8" s="6">
        <v>800186901</v>
      </c>
      <c r="B8" s="6" t="s">
        <v>13</v>
      </c>
      <c r="C8" s="6" t="s">
        <v>14</v>
      </c>
      <c r="D8" s="6">
        <v>8405</v>
      </c>
      <c r="E8" s="12">
        <v>44924</v>
      </c>
      <c r="F8" s="11">
        <v>44929</v>
      </c>
      <c r="G8" s="9">
        <v>267800</v>
      </c>
      <c r="H8" s="9">
        <v>0</v>
      </c>
      <c r="I8" s="9">
        <v>0</v>
      </c>
      <c r="J8" s="9">
        <v>0</v>
      </c>
      <c r="K8" s="9">
        <v>267800</v>
      </c>
      <c r="L8" s="5" t="s">
        <v>12</v>
      </c>
      <c r="M8" s="5" t="s">
        <v>17</v>
      </c>
      <c r="N8" s="5" t="s">
        <v>12</v>
      </c>
    </row>
    <row r="9" spans="1:14" x14ac:dyDescent="0.25">
      <c r="A9" s="5">
        <v>800186901</v>
      </c>
      <c r="B9" s="5" t="s">
        <v>13</v>
      </c>
      <c r="C9" s="5" t="s">
        <v>14</v>
      </c>
      <c r="D9" s="5">
        <v>8406</v>
      </c>
      <c r="E9" s="12">
        <v>44924</v>
      </c>
      <c r="F9" s="11">
        <v>44929</v>
      </c>
      <c r="G9" s="9">
        <v>26780</v>
      </c>
      <c r="H9" s="9">
        <v>0</v>
      </c>
      <c r="I9" s="9">
        <v>0</v>
      </c>
      <c r="J9" s="9">
        <v>0</v>
      </c>
      <c r="K9" s="9">
        <v>26780</v>
      </c>
      <c r="L9" s="5" t="s">
        <v>12</v>
      </c>
      <c r="M9" s="5" t="s">
        <v>17</v>
      </c>
      <c r="N9" s="5" t="s">
        <v>12</v>
      </c>
    </row>
    <row r="10" spans="1:14" x14ac:dyDescent="0.25">
      <c r="A10" s="6">
        <v>800186901</v>
      </c>
      <c r="B10" s="6" t="s">
        <v>13</v>
      </c>
      <c r="C10" s="6" t="s">
        <v>14</v>
      </c>
      <c r="D10" s="6">
        <v>8666</v>
      </c>
      <c r="E10" s="12">
        <v>44965</v>
      </c>
      <c r="F10" s="11">
        <v>44966</v>
      </c>
      <c r="G10" s="9">
        <v>80340</v>
      </c>
      <c r="H10" s="9">
        <v>0</v>
      </c>
      <c r="I10" s="9">
        <v>0</v>
      </c>
      <c r="J10" s="9">
        <v>0</v>
      </c>
      <c r="K10" s="9">
        <v>80340</v>
      </c>
      <c r="L10" s="5" t="s">
        <v>12</v>
      </c>
      <c r="M10" s="5" t="s">
        <v>17</v>
      </c>
      <c r="N10" s="5" t="s">
        <v>12</v>
      </c>
    </row>
    <row r="11" spans="1:14" x14ac:dyDescent="0.25">
      <c r="A11" s="6">
        <v>800186901</v>
      </c>
      <c r="B11" s="6" t="s">
        <v>13</v>
      </c>
      <c r="C11" s="6" t="s">
        <v>14</v>
      </c>
      <c r="D11" s="6">
        <v>8667</v>
      </c>
      <c r="E11" s="12">
        <v>44965</v>
      </c>
      <c r="F11" s="11">
        <v>44966</v>
      </c>
      <c r="G11" s="9">
        <v>535600</v>
      </c>
      <c r="H11" s="9">
        <v>0</v>
      </c>
      <c r="I11" s="9">
        <v>0</v>
      </c>
      <c r="J11" s="9">
        <v>0</v>
      </c>
      <c r="K11" s="9">
        <v>535600</v>
      </c>
      <c r="L11" s="5" t="s">
        <v>12</v>
      </c>
      <c r="M11" s="5" t="s">
        <v>17</v>
      </c>
      <c r="N11" s="5" t="s">
        <v>12</v>
      </c>
    </row>
    <row r="12" spans="1:14" x14ac:dyDescent="0.25">
      <c r="A12" s="5">
        <v>800186901</v>
      </c>
      <c r="B12" s="5" t="s">
        <v>13</v>
      </c>
      <c r="C12" s="5" t="s">
        <v>14</v>
      </c>
      <c r="D12" s="5">
        <v>8941</v>
      </c>
      <c r="E12" s="12">
        <v>44993</v>
      </c>
      <c r="F12" s="11">
        <v>44998</v>
      </c>
      <c r="G12" s="9">
        <v>53560</v>
      </c>
      <c r="H12" s="9">
        <v>0</v>
      </c>
      <c r="I12" s="9">
        <v>0</v>
      </c>
      <c r="J12" s="9">
        <v>0</v>
      </c>
      <c r="K12" s="9">
        <v>53560</v>
      </c>
      <c r="L12" s="5" t="s">
        <v>12</v>
      </c>
      <c r="M12" s="5" t="s">
        <v>17</v>
      </c>
      <c r="N12" s="5" t="s">
        <v>12</v>
      </c>
    </row>
    <row r="13" spans="1:14" x14ac:dyDescent="0.25">
      <c r="A13" s="6">
        <v>800186901</v>
      </c>
      <c r="B13" s="6" t="s">
        <v>13</v>
      </c>
      <c r="C13" s="6" t="s">
        <v>14</v>
      </c>
      <c r="D13" s="6">
        <v>8944</v>
      </c>
      <c r="E13" s="12">
        <v>44993</v>
      </c>
      <c r="F13" s="11">
        <v>44998</v>
      </c>
      <c r="G13" s="9">
        <v>80340</v>
      </c>
      <c r="H13" s="9">
        <v>0</v>
      </c>
      <c r="I13" s="9">
        <v>0</v>
      </c>
      <c r="J13" s="9">
        <v>0</v>
      </c>
      <c r="K13" s="9">
        <v>80340</v>
      </c>
      <c r="L13" s="5" t="s">
        <v>12</v>
      </c>
      <c r="M13" s="5" t="s">
        <v>17</v>
      </c>
      <c r="N13" s="5" t="s">
        <v>12</v>
      </c>
    </row>
    <row r="14" spans="1:14" x14ac:dyDescent="0.25">
      <c r="A14" s="6">
        <v>800186901</v>
      </c>
      <c r="B14" s="6" t="s">
        <v>13</v>
      </c>
      <c r="C14" s="6" t="s">
        <v>14</v>
      </c>
      <c r="D14" s="6">
        <v>8945</v>
      </c>
      <c r="E14" s="12">
        <v>44993</v>
      </c>
      <c r="F14" s="11">
        <v>44998</v>
      </c>
      <c r="G14" s="9">
        <v>8904350</v>
      </c>
      <c r="H14" s="9">
        <v>30900</v>
      </c>
      <c r="I14" s="9">
        <v>0</v>
      </c>
      <c r="J14" s="9">
        <v>0</v>
      </c>
      <c r="K14" s="9">
        <v>8873450</v>
      </c>
      <c r="L14" s="5" t="s">
        <v>12</v>
      </c>
      <c r="M14" s="5" t="s">
        <v>17</v>
      </c>
      <c r="N14" s="5" t="s">
        <v>12</v>
      </c>
    </row>
    <row r="15" spans="1:14" x14ac:dyDescent="0.25">
      <c r="A15" s="5">
        <v>800186901</v>
      </c>
      <c r="B15" s="5" t="s">
        <v>13</v>
      </c>
      <c r="C15" s="5" t="s">
        <v>14</v>
      </c>
      <c r="D15" s="5">
        <v>8946</v>
      </c>
      <c r="E15" s="12">
        <v>44993</v>
      </c>
      <c r="F15" s="11">
        <v>44998</v>
      </c>
      <c r="G15" s="9">
        <v>463500</v>
      </c>
      <c r="H15" s="9">
        <v>17800</v>
      </c>
      <c r="I15" s="9">
        <v>0</v>
      </c>
      <c r="J15" s="9">
        <v>0</v>
      </c>
      <c r="K15" s="9">
        <v>445700</v>
      </c>
      <c r="L15" s="5" t="s">
        <v>12</v>
      </c>
      <c r="M15" s="5" t="s">
        <v>17</v>
      </c>
      <c r="N15" s="5" t="s">
        <v>12</v>
      </c>
    </row>
    <row r="16" spans="1:14" x14ac:dyDescent="0.25">
      <c r="A16" s="5">
        <v>800186901</v>
      </c>
      <c r="B16" s="5" t="s">
        <v>13</v>
      </c>
      <c r="C16" s="5" t="s">
        <v>14</v>
      </c>
      <c r="D16" s="5">
        <v>8947</v>
      </c>
      <c r="E16" s="12">
        <v>44993</v>
      </c>
      <c r="F16" s="11">
        <v>44998</v>
      </c>
      <c r="G16" s="9">
        <v>95275</v>
      </c>
      <c r="H16" s="9">
        <v>0</v>
      </c>
      <c r="I16" s="9">
        <v>0</v>
      </c>
      <c r="J16" s="9">
        <v>0</v>
      </c>
      <c r="K16" s="9">
        <v>95275</v>
      </c>
      <c r="L16" s="5" t="s">
        <v>12</v>
      </c>
      <c r="M16" s="5" t="s">
        <v>17</v>
      </c>
      <c r="N16" s="5" t="s">
        <v>12</v>
      </c>
    </row>
    <row r="17" spans="1:14" x14ac:dyDescent="0.25">
      <c r="A17" s="5">
        <v>800186901</v>
      </c>
      <c r="B17" s="5" t="s">
        <v>13</v>
      </c>
      <c r="C17" s="5" t="s">
        <v>14</v>
      </c>
      <c r="D17" s="5">
        <v>8948</v>
      </c>
      <c r="E17" s="12">
        <v>44993</v>
      </c>
      <c r="F17" s="11">
        <v>44998</v>
      </c>
      <c r="G17" s="9">
        <v>1039723</v>
      </c>
      <c r="H17" s="9">
        <v>3200</v>
      </c>
      <c r="I17" s="9">
        <v>0</v>
      </c>
      <c r="J17" s="9">
        <v>0</v>
      </c>
      <c r="K17" s="9">
        <v>1036523</v>
      </c>
      <c r="L17" s="5" t="s">
        <v>12</v>
      </c>
      <c r="M17" s="5" t="s">
        <v>17</v>
      </c>
      <c r="N17" s="5" t="s">
        <v>12</v>
      </c>
    </row>
    <row r="18" spans="1:14" x14ac:dyDescent="0.25">
      <c r="A18" s="5">
        <v>800186901</v>
      </c>
      <c r="B18" s="5" t="s">
        <v>13</v>
      </c>
      <c r="C18" s="5" t="s">
        <v>14</v>
      </c>
      <c r="D18" s="5">
        <v>8949</v>
      </c>
      <c r="E18" s="12">
        <v>44993</v>
      </c>
      <c r="F18" s="11">
        <v>44998</v>
      </c>
      <c r="G18" s="9">
        <v>80340</v>
      </c>
      <c r="H18" s="9">
        <v>0</v>
      </c>
      <c r="I18" s="9">
        <v>0</v>
      </c>
      <c r="J18" s="9">
        <v>0</v>
      </c>
      <c r="K18" s="9">
        <v>80340</v>
      </c>
      <c r="L18" s="5" t="s">
        <v>12</v>
      </c>
      <c r="M18" s="5" t="s">
        <v>17</v>
      </c>
      <c r="N18" s="5" t="s">
        <v>12</v>
      </c>
    </row>
    <row r="19" spans="1:14" x14ac:dyDescent="0.25">
      <c r="A19" s="5">
        <v>800186901</v>
      </c>
      <c r="B19" s="5" t="s">
        <v>13</v>
      </c>
      <c r="C19" s="5" t="s">
        <v>14</v>
      </c>
      <c r="D19" s="5">
        <v>9111</v>
      </c>
      <c r="E19" s="12">
        <v>45019</v>
      </c>
      <c r="F19" s="11">
        <v>45027</v>
      </c>
      <c r="G19" s="9">
        <v>294580</v>
      </c>
      <c r="H19" s="9">
        <v>15500</v>
      </c>
      <c r="I19" s="9">
        <v>0</v>
      </c>
      <c r="J19" s="9">
        <v>0</v>
      </c>
      <c r="K19" s="9">
        <v>279080</v>
      </c>
      <c r="L19" s="5" t="s">
        <v>12</v>
      </c>
      <c r="M19" s="5" t="s">
        <v>17</v>
      </c>
      <c r="N19" s="5" t="s">
        <v>12</v>
      </c>
    </row>
    <row r="20" spans="1:14" x14ac:dyDescent="0.25">
      <c r="A20" s="5">
        <v>800186901</v>
      </c>
      <c r="B20" s="5" t="s">
        <v>13</v>
      </c>
      <c r="C20" s="5" t="s">
        <v>14</v>
      </c>
      <c r="D20" s="5">
        <v>9112</v>
      </c>
      <c r="E20" s="12">
        <v>45019</v>
      </c>
      <c r="F20" s="11">
        <v>45027</v>
      </c>
      <c r="G20" s="9">
        <v>1339000</v>
      </c>
      <c r="H20" s="9">
        <v>0</v>
      </c>
      <c r="I20" s="9">
        <v>0</v>
      </c>
      <c r="J20" s="9">
        <v>0</v>
      </c>
      <c r="K20" s="9">
        <v>1339000</v>
      </c>
      <c r="L20" s="5" t="s">
        <v>12</v>
      </c>
      <c r="M20" s="5" t="s">
        <v>17</v>
      </c>
      <c r="N20" s="5" t="s">
        <v>12</v>
      </c>
    </row>
    <row r="21" spans="1:14" x14ac:dyDescent="0.25">
      <c r="A21" s="5">
        <v>800186901</v>
      </c>
      <c r="B21" s="5" t="s">
        <v>13</v>
      </c>
      <c r="C21" s="5" t="s">
        <v>14</v>
      </c>
      <c r="D21" s="5">
        <v>9113</v>
      </c>
      <c r="E21" s="12">
        <v>45019</v>
      </c>
      <c r="F21" s="11">
        <v>45027</v>
      </c>
      <c r="G21" s="9">
        <v>455260</v>
      </c>
      <c r="H21" s="9">
        <v>7500</v>
      </c>
      <c r="I21" s="9">
        <v>0</v>
      </c>
      <c r="J21" s="9">
        <v>0</v>
      </c>
      <c r="K21" s="9">
        <v>447760</v>
      </c>
      <c r="L21" s="5" t="s">
        <v>12</v>
      </c>
      <c r="M21" s="5" t="s">
        <v>17</v>
      </c>
      <c r="N21" s="5" t="s">
        <v>12</v>
      </c>
    </row>
    <row r="22" spans="1:14" x14ac:dyDescent="0.25">
      <c r="A22" s="5">
        <v>800186901</v>
      </c>
      <c r="B22" s="5" t="s">
        <v>13</v>
      </c>
      <c r="C22" s="5" t="s">
        <v>14</v>
      </c>
      <c r="D22" s="5">
        <v>9114</v>
      </c>
      <c r="E22" s="12">
        <v>45019</v>
      </c>
      <c r="F22" s="11">
        <v>45027</v>
      </c>
      <c r="G22" s="9">
        <v>222480</v>
      </c>
      <c r="H22" s="9">
        <v>0</v>
      </c>
      <c r="I22" s="9">
        <v>0</v>
      </c>
      <c r="J22" s="9">
        <v>0</v>
      </c>
      <c r="K22" s="9">
        <v>222480</v>
      </c>
      <c r="L22" s="5" t="s">
        <v>12</v>
      </c>
      <c r="M22" s="5" t="s">
        <v>17</v>
      </c>
      <c r="N22" s="5" t="s">
        <v>12</v>
      </c>
    </row>
    <row r="23" spans="1:14" x14ac:dyDescent="0.25">
      <c r="A23" s="5">
        <v>800186901</v>
      </c>
      <c r="B23" s="5" t="s">
        <v>13</v>
      </c>
      <c r="C23" s="5" t="s">
        <v>14</v>
      </c>
      <c r="D23" s="5">
        <v>9115</v>
      </c>
      <c r="E23" s="12">
        <v>45019</v>
      </c>
      <c r="F23" s="11">
        <v>45027</v>
      </c>
      <c r="G23" s="9">
        <v>9373000</v>
      </c>
      <c r="H23" s="9">
        <v>15400</v>
      </c>
      <c r="I23" s="9">
        <v>0</v>
      </c>
      <c r="J23" s="9">
        <v>0</v>
      </c>
      <c r="K23" s="9">
        <v>9357600</v>
      </c>
      <c r="L23" s="5" t="s">
        <v>12</v>
      </c>
      <c r="M23" s="5" t="s">
        <v>17</v>
      </c>
      <c r="N23" s="5" t="s">
        <v>12</v>
      </c>
    </row>
    <row r="24" spans="1:14" x14ac:dyDescent="0.25">
      <c r="A24" s="5">
        <v>800186901</v>
      </c>
      <c r="B24" s="5" t="s">
        <v>13</v>
      </c>
      <c r="C24" s="5" t="s">
        <v>14</v>
      </c>
      <c r="D24" s="5">
        <v>9117</v>
      </c>
      <c r="E24" s="12">
        <v>45019</v>
      </c>
      <c r="F24" s="11">
        <v>45027</v>
      </c>
      <c r="G24" s="9">
        <v>983650</v>
      </c>
      <c r="H24" s="9">
        <v>31200</v>
      </c>
      <c r="I24" s="9">
        <v>0</v>
      </c>
      <c r="J24" s="9">
        <v>0</v>
      </c>
      <c r="K24" s="9">
        <v>952450</v>
      </c>
      <c r="L24" s="5" t="s">
        <v>12</v>
      </c>
      <c r="M24" s="5" t="s">
        <v>17</v>
      </c>
      <c r="N24" s="5" t="s">
        <v>12</v>
      </c>
    </row>
    <row r="25" spans="1:14" x14ac:dyDescent="0.25">
      <c r="A25" s="5">
        <v>800186901</v>
      </c>
      <c r="B25" s="5" t="s">
        <v>13</v>
      </c>
      <c r="C25" s="5" t="s">
        <v>14</v>
      </c>
      <c r="D25" s="5">
        <v>9119</v>
      </c>
      <c r="E25" s="12">
        <v>45019</v>
      </c>
      <c r="F25" s="11">
        <v>45027</v>
      </c>
      <c r="G25" s="9">
        <v>1138150</v>
      </c>
      <c r="H25" s="9">
        <v>7700</v>
      </c>
      <c r="I25" s="9">
        <v>0</v>
      </c>
      <c r="J25" s="9">
        <v>0</v>
      </c>
      <c r="K25" s="9">
        <v>1130450</v>
      </c>
      <c r="L25" s="5" t="s">
        <v>12</v>
      </c>
      <c r="M25" s="5" t="s">
        <v>17</v>
      </c>
      <c r="N25" s="5" t="s">
        <v>12</v>
      </c>
    </row>
    <row r="26" spans="1:14" x14ac:dyDescent="0.25">
      <c r="A26" s="5">
        <v>800186901</v>
      </c>
      <c r="B26" s="5" t="s">
        <v>13</v>
      </c>
      <c r="C26" s="5" t="s">
        <v>14</v>
      </c>
      <c r="D26" s="5">
        <v>9120</v>
      </c>
      <c r="E26" s="12">
        <v>45019</v>
      </c>
      <c r="F26" s="11">
        <v>45027</v>
      </c>
      <c r="G26" s="9">
        <v>67465</v>
      </c>
      <c r="H26" s="9">
        <v>0</v>
      </c>
      <c r="I26" s="9">
        <v>0</v>
      </c>
      <c r="J26" s="9">
        <v>0</v>
      </c>
      <c r="K26" s="9">
        <v>67465</v>
      </c>
      <c r="L26" s="5" t="s">
        <v>12</v>
      </c>
      <c r="M26" s="5" t="s">
        <v>17</v>
      </c>
      <c r="N26" s="5" t="s">
        <v>12</v>
      </c>
    </row>
    <row r="27" spans="1:14" x14ac:dyDescent="0.25">
      <c r="A27" s="5">
        <v>800186901</v>
      </c>
      <c r="B27" s="5" t="s">
        <v>13</v>
      </c>
      <c r="C27" s="5" t="s">
        <v>14</v>
      </c>
      <c r="D27" s="5">
        <v>9121</v>
      </c>
      <c r="E27" s="12">
        <v>45019</v>
      </c>
      <c r="F27" s="11">
        <v>45027</v>
      </c>
      <c r="G27" s="9">
        <v>26780</v>
      </c>
      <c r="H27" s="9">
        <v>0</v>
      </c>
      <c r="I27" s="9">
        <v>0</v>
      </c>
      <c r="J27" s="9">
        <v>0</v>
      </c>
      <c r="K27" s="9">
        <v>26780</v>
      </c>
      <c r="L27" s="5" t="s">
        <v>12</v>
      </c>
      <c r="M27" s="5" t="s">
        <v>17</v>
      </c>
      <c r="N27" s="5" t="s">
        <v>12</v>
      </c>
    </row>
    <row r="28" spans="1:14" x14ac:dyDescent="0.25">
      <c r="A28" s="5">
        <v>800186901</v>
      </c>
      <c r="B28" s="5" t="s">
        <v>13</v>
      </c>
      <c r="C28" s="5" t="s">
        <v>14</v>
      </c>
      <c r="D28" s="5">
        <v>9140</v>
      </c>
      <c r="E28" s="12">
        <v>45019</v>
      </c>
      <c r="F28" s="11">
        <v>45027</v>
      </c>
      <c r="G28" s="9">
        <v>80340</v>
      </c>
      <c r="H28" s="9">
        <v>3100</v>
      </c>
      <c r="I28" s="9">
        <v>0</v>
      </c>
      <c r="J28" s="9">
        <v>0</v>
      </c>
      <c r="K28" s="9">
        <v>77240</v>
      </c>
      <c r="L28" s="5" t="s">
        <v>12</v>
      </c>
      <c r="M28" s="5" t="s">
        <v>17</v>
      </c>
      <c r="N28" s="5" t="s">
        <v>12</v>
      </c>
    </row>
    <row r="29" spans="1:14" x14ac:dyDescent="0.25">
      <c r="A29" s="5">
        <v>800186901</v>
      </c>
      <c r="B29" s="5" t="s">
        <v>13</v>
      </c>
      <c r="C29" s="5" t="s">
        <v>14</v>
      </c>
      <c r="D29" s="5">
        <v>9142</v>
      </c>
      <c r="E29" s="12">
        <v>45019</v>
      </c>
      <c r="F29" s="11">
        <v>45027</v>
      </c>
      <c r="G29" s="9">
        <v>26780</v>
      </c>
      <c r="H29" s="9">
        <v>6000</v>
      </c>
      <c r="I29" s="9">
        <v>0</v>
      </c>
      <c r="J29" s="9">
        <v>0</v>
      </c>
      <c r="K29" s="9">
        <v>20780</v>
      </c>
      <c r="L29" s="5" t="s">
        <v>12</v>
      </c>
      <c r="M29" s="5" t="s">
        <v>17</v>
      </c>
      <c r="N29" s="5" t="s">
        <v>12</v>
      </c>
    </row>
    <row r="30" spans="1:14" x14ac:dyDescent="0.25">
      <c r="A30" s="5">
        <v>800186901</v>
      </c>
      <c r="B30" s="5" t="s">
        <v>13</v>
      </c>
      <c r="C30" s="5" t="s">
        <v>14</v>
      </c>
      <c r="D30" s="5">
        <v>9143</v>
      </c>
      <c r="E30" s="12">
        <v>45019</v>
      </c>
      <c r="F30" s="11">
        <v>45027</v>
      </c>
      <c r="G30" s="9">
        <v>1334880</v>
      </c>
      <c r="H30" s="9">
        <v>19200</v>
      </c>
      <c r="I30" s="9">
        <v>0</v>
      </c>
      <c r="J30" s="9">
        <v>0</v>
      </c>
      <c r="K30" s="9">
        <v>1315680</v>
      </c>
      <c r="L30" s="5" t="s">
        <v>12</v>
      </c>
      <c r="M30" s="5" t="s">
        <v>17</v>
      </c>
      <c r="N30" s="5" t="s">
        <v>12</v>
      </c>
    </row>
    <row r="31" spans="1:14" x14ac:dyDescent="0.25">
      <c r="A31" s="5">
        <v>800186901</v>
      </c>
      <c r="B31" s="5" t="s">
        <v>13</v>
      </c>
      <c r="C31" s="5" t="s">
        <v>14</v>
      </c>
      <c r="D31" s="5">
        <v>9161</v>
      </c>
      <c r="E31" s="12">
        <v>45021</v>
      </c>
      <c r="F31" s="11">
        <v>45027</v>
      </c>
      <c r="G31" s="9">
        <v>154500</v>
      </c>
      <c r="H31" s="9">
        <v>0</v>
      </c>
      <c r="I31" s="9">
        <v>0</v>
      </c>
      <c r="J31" s="9">
        <v>0</v>
      </c>
      <c r="K31" s="9">
        <v>154500</v>
      </c>
      <c r="L31" s="5" t="s">
        <v>12</v>
      </c>
      <c r="M31" s="5" t="s">
        <v>17</v>
      </c>
      <c r="N31" s="5" t="s">
        <v>12</v>
      </c>
    </row>
    <row r="32" spans="1:14" x14ac:dyDescent="0.25">
      <c r="A32" s="13"/>
      <c r="B32" s="13"/>
      <c r="C32" s="13"/>
      <c r="D32" s="13"/>
      <c r="E32" s="14"/>
      <c r="F32" s="15"/>
      <c r="G32" s="16"/>
      <c r="H32" s="16"/>
      <c r="I32" s="16"/>
      <c r="J32" s="16"/>
      <c r="K32" s="17">
        <f>SUM(K2:K31)</f>
        <v>28193703</v>
      </c>
      <c r="L32" s="13"/>
      <c r="M32" s="13"/>
      <c r="N32" s="13"/>
    </row>
    <row r="33" spans="1:14" x14ac:dyDescent="0.25">
      <c r="A33" s="13"/>
      <c r="B33" s="13"/>
      <c r="C33" s="13"/>
      <c r="D33" s="13"/>
      <c r="E33" s="14"/>
      <c r="F33" s="15"/>
      <c r="G33" s="16"/>
      <c r="H33" s="16"/>
      <c r="I33" s="16"/>
      <c r="J33" s="16"/>
      <c r="K33" s="16"/>
      <c r="L33" s="13"/>
      <c r="M33" s="13"/>
      <c r="N33" s="13"/>
    </row>
    <row r="34" spans="1:14" x14ac:dyDescent="0.25">
      <c r="A34" s="13"/>
      <c r="B34" s="13"/>
      <c r="C34" s="13"/>
      <c r="D34" s="13"/>
      <c r="E34" s="14"/>
      <c r="F34" s="15"/>
      <c r="G34" s="16"/>
      <c r="H34" s="16"/>
      <c r="I34" s="16"/>
      <c r="J34" s="16"/>
      <c r="K34" s="16"/>
      <c r="L34" s="13"/>
      <c r="M34" s="13"/>
      <c r="N34" s="13"/>
    </row>
    <row r="35" spans="1:14" x14ac:dyDescent="0.25">
      <c r="A35" s="13"/>
      <c r="B35" s="13"/>
      <c r="C35" s="13"/>
      <c r="D35" s="13"/>
      <c r="E35" s="14"/>
      <c r="F35" s="15"/>
      <c r="G35" s="16"/>
      <c r="H35" s="16"/>
      <c r="I35" s="16"/>
      <c r="J35" s="16"/>
      <c r="K35" s="16"/>
      <c r="L35" s="13"/>
      <c r="M35" s="13"/>
      <c r="N35" s="13"/>
    </row>
    <row r="36" spans="1:14" x14ac:dyDescent="0.25">
      <c r="A36" s="13"/>
      <c r="B36" s="13"/>
      <c r="C36" s="13"/>
      <c r="D36" s="13"/>
      <c r="E36" s="14"/>
      <c r="F36" s="15"/>
      <c r="G36" s="16"/>
      <c r="H36" s="16"/>
      <c r="I36" s="16"/>
      <c r="J36" s="16"/>
      <c r="K36" s="16"/>
      <c r="L36" s="13"/>
      <c r="M36" s="13"/>
      <c r="N36" s="13"/>
    </row>
    <row r="37" spans="1:14" x14ac:dyDescent="0.25">
      <c r="A37" s="13"/>
      <c r="B37" s="13"/>
      <c r="C37" s="13"/>
      <c r="D37" s="13"/>
      <c r="E37" s="14"/>
      <c r="F37" s="15"/>
      <c r="G37" s="16"/>
      <c r="H37" s="16"/>
      <c r="I37" s="16"/>
      <c r="J37" s="16"/>
      <c r="K37" s="16"/>
      <c r="L37" s="13"/>
      <c r="M37" s="13"/>
      <c r="N37" s="13"/>
    </row>
    <row r="38" spans="1:14" x14ac:dyDescent="0.25">
      <c r="A38" s="13"/>
      <c r="B38" s="13"/>
      <c r="C38" s="13"/>
      <c r="D38" s="13"/>
      <c r="E38" s="14"/>
      <c r="F38" s="15"/>
      <c r="G38" s="16"/>
      <c r="H38" s="16"/>
      <c r="I38" s="16"/>
      <c r="J38" s="16"/>
      <c r="K38" s="16"/>
      <c r="L38" s="13"/>
      <c r="M38" s="13"/>
      <c r="N38" s="13"/>
    </row>
    <row r="39" spans="1:14" x14ac:dyDescent="0.25">
      <c r="A39" s="13"/>
      <c r="B39" s="13"/>
      <c r="C39" s="13"/>
      <c r="D39" s="13"/>
      <c r="E39" s="14"/>
      <c r="F39" s="15"/>
      <c r="G39" s="16"/>
      <c r="H39" s="16"/>
      <c r="I39" s="16"/>
      <c r="J39" s="16"/>
      <c r="K39" s="16"/>
      <c r="L39" s="13"/>
      <c r="M39" s="13"/>
      <c r="N39" s="13"/>
    </row>
    <row r="40" spans="1:14" x14ac:dyDescent="0.25">
      <c r="A40" s="13"/>
      <c r="B40" s="13"/>
      <c r="C40" s="13"/>
      <c r="D40" s="13"/>
      <c r="E40" s="14"/>
      <c r="F40" s="15"/>
      <c r="G40" s="16"/>
      <c r="H40" s="16"/>
      <c r="I40" s="16"/>
      <c r="J40" s="16"/>
      <c r="K40" s="16"/>
      <c r="L40" s="13"/>
      <c r="M40" s="13"/>
      <c r="N40" s="13"/>
    </row>
    <row r="41" spans="1:14" x14ac:dyDescent="0.25">
      <c r="A41" s="13"/>
      <c r="B41" s="13"/>
      <c r="C41" s="13"/>
      <c r="D41" s="13"/>
      <c r="E41" s="14"/>
      <c r="F41" s="15"/>
      <c r="G41" s="16"/>
      <c r="H41" s="16"/>
      <c r="I41" s="16"/>
      <c r="J41" s="16"/>
      <c r="K41" s="16"/>
      <c r="L41" s="13"/>
      <c r="M41" s="13"/>
      <c r="N41" s="13"/>
    </row>
    <row r="42" spans="1:14" x14ac:dyDescent="0.25">
      <c r="A42" s="13"/>
      <c r="B42" s="13"/>
      <c r="C42" s="13"/>
      <c r="D42" s="13"/>
      <c r="E42" s="14"/>
      <c r="F42" s="15"/>
      <c r="G42" s="16"/>
      <c r="H42" s="16"/>
      <c r="I42" s="16"/>
      <c r="J42" s="16"/>
      <c r="K42" s="16"/>
      <c r="L42" s="13"/>
      <c r="M42" s="13"/>
      <c r="N42" s="13"/>
    </row>
    <row r="43" spans="1:14" x14ac:dyDescent="0.25">
      <c r="A43" s="13"/>
      <c r="B43" s="13"/>
      <c r="C43" s="13"/>
      <c r="D43" s="13"/>
      <c r="E43" s="14"/>
      <c r="F43" s="15"/>
      <c r="G43" s="16"/>
      <c r="H43" s="16"/>
      <c r="I43" s="16"/>
      <c r="J43" s="16"/>
      <c r="K43" s="16"/>
      <c r="L43" s="13"/>
      <c r="M43" s="13"/>
      <c r="N43" s="13"/>
    </row>
    <row r="44" spans="1:14" x14ac:dyDescent="0.25">
      <c r="A44" s="13"/>
      <c r="B44" s="13"/>
      <c r="C44" s="13"/>
      <c r="D44" s="13"/>
      <c r="E44" s="14"/>
      <c r="F44" s="15"/>
      <c r="G44" s="16"/>
      <c r="H44" s="16"/>
      <c r="I44" s="16"/>
      <c r="J44" s="16"/>
      <c r="K44" s="16"/>
      <c r="L44" s="13"/>
      <c r="M44" s="13"/>
      <c r="N44" s="13"/>
    </row>
    <row r="45" spans="1:14" x14ac:dyDescent="0.25">
      <c r="A45" s="13"/>
      <c r="B45" s="13"/>
      <c r="C45" s="13"/>
      <c r="D45" s="13"/>
      <c r="E45" s="14"/>
      <c r="F45" s="15"/>
      <c r="G45" s="16"/>
      <c r="H45" s="16"/>
      <c r="I45" s="16"/>
      <c r="J45" s="16"/>
      <c r="K45" s="16"/>
      <c r="L45" s="13"/>
      <c r="M45" s="13"/>
      <c r="N45" s="13"/>
    </row>
    <row r="46" spans="1:14" x14ac:dyDescent="0.25">
      <c r="A46" s="13"/>
      <c r="B46" s="13"/>
      <c r="C46" s="13"/>
      <c r="D46" s="13"/>
      <c r="E46" s="14"/>
      <c r="F46" s="15"/>
      <c r="G46" s="16"/>
      <c r="H46" s="16"/>
      <c r="I46" s="16"/>
      <c r="J46" s="16"/>
      <c r="K46" s="16"/>
      <c r="L46" s="13"/>
      <c r="M46" s="13"/>
      <c r="N46" s="13"/>
    </row>
    <row r="47" spans="1:14" x14ac:dyDescent="0.25">
      <c r="A47" s="13"/>
      <c r="B47" s="13"/>
      <c r="C47" s="13"/>
      <c r="D47" s="13"/>
      <c r="E47" s="14"/>
      <c r="F47" s="15"/>
      <c r="G47" s="16"/>
      <c r="H47" s="16"/>
      <c r="I47" s="16"/>
      <c r="J47" s="16"/>
      <c r="K47" s="16"/>
      <c r="L47" s="13"/>
      <c r="M47" s="13"/>
      <c r="N47" s="13"/>
    </row>
    <row r="48" spans="1:14" x14ac:dyDescent="0.25">
      <c r="A48" s="13"/>
      <c r="B48" s="13"/>
      <c r="C48" s="13"/>
      <c r="D48" s="13"/>
      <c r="E48" s="14"/>
      <c r="F48" s="15"/>
      <c r="G48" s="16"/>
      <c r="H48" s="16"/>
      <c r="I48" s="16"/>
      <c r="J48" s="16"/>
      <c r="K48" s="16"/>
      <c r="L48" s="13"/>
      <c r="M48" s="13"/>
      <c r="N48" s="13"/>
    </row>
    <row r="49" spans="1:14" x14ac:dyDescent="0.25">
      <c r="A49" s="13"/>
      <c r="B49" s="13"/>
      <c r="C49" s="13"/>
      <c r="D49" s="13"/>
      <c r="E49" s="14"/>
      <c r="F49" s="15"/>
      <c r="G49" s="16"/>
      <c r="H49" s="16"/>
      <c r="I49" s="16"/>
      <c r="J49" s="16"/>
      <c r="K49" s="16"/>
      <c r="L49" s="13"/>
      <c r="M49" s="13"/>
      <c r="N49" s="13"/>
    </row>
    <row r="50" spans="1:14" x14ac:dyDescent="0.25">
      <c r="A50" s="13"/>
      <c r="B50" s="13"/>
      <c r="C50" s="13"/>
      <c r="D50" s="13"/>
      <c r="E50" s="14"/>
      <c r="F50" s="15"/>
      <c r="G50" s="16"/>
      <c r="H50" s="16"/>
      <c r="I50" s="16"/>
      <c r="J50" s="16"/>
      <c r="K50" s="16"/>
      <c r="L50" s="13"/>
      <c r="M50" s="13"/>
      <c r="N50" s="13"/>
    </row>
    <row r="51" spans="1:14" x14ac:dyDescent="0.25">
      <c r="A51" s="13"/>
      <c r="B51" s="13"/>
      <c r="C51" s="13"/>
      <c r="D51" s="13"/>
      <c r="E51" s="14"/>
      <c r="F51" s="15"/>
      <c r="G51" s="16"/>
      <c r="H51" s="16"/>
      <c r="I51" s="16"/>
      <c r="J51" s="16"/>
      <c r="K51" s="16"/>
      <c r="L51" s="13"/>
      <c r="M51" s="13"/>
      <c r="N51" s="13"/>
    </row>
    <row r="52" spans="1:14" x14ac:dyDescent="0.25">
      <c r="A52" s="13"/>
      <c r="B52" s="13"/>
      <c r="C52" s="13"/>
      <c r="D52" s="13"/>
      <c r="E52" s="14"/>
      <c r="F52" s="15"/>
      <c r="G52" s="16"/>
      <c r="H52" s="16"/>
      <c r="I52" s="16"/>
      <c r="J52" s="16"/>
      <c r="K52" s="16"/>
      <c r="L52" s="13"/>
      <c r="M52" s="13"/>
      <c r="N52" s="13"/>
    </row>
    <row r="53" spans="1:14" x14ac:dyDescent="0.25">
      <c r="A53" s="13"/>
      <c r="B53" s="13"/>
      <c r="C53" s="13"/>
      <c r="D53" s="13"/>
      <c r="E53" s="14"/>
      <c r="F53" s="15"/>
      <c r="G53" s="16"/>
      <c r="H53" s="16"/>
      <c r="I53" s="16"/>
      <c r="J53" s="16"/>
      <c r="K53" s="16"/>
      <c r="L53" s="13"/>
      <c r="M53" s="13"/>
      <c r="N53" s="13"/>
    </row>
    <row r="54" spans="1:14" x14ac:dyDescent="0.25">
      <c r="A54" s="13"/>
      <c r="B54" s="13"/>
      <c r="C54" s="13"/>
      <c r="D54" s="13"/>
      <c r="E54" s="14"/>
      <c r="F54" s="15"/>
      <c r="G54" s="16"/>
      <c r="H54" s="16"/>
      <c r="I54" s="16"/>
      <c r="J54" s="16"/>
      <c r="K54" s="16"/>
      <c r="L54" s="13"/>
      <c r="M54" s="13"/>
      <c r="N54" s="13"/>
    </row>
    <row r="55" spans="1:14" x14ac:dyDescent="0.25">
      <c r="A55" s="13"/>
      <c r="B55" s="13"/>
      <c r="C55" s="13"/>
      <c r="D55" s="13"/>
      <c r="E55" s="14"/>
      <c r="F55" s="15"/>
      <c r="G55" s="16"/>
      <c r="H55" s="16"/>
      <c r="I55" s="16"/>
      <c r="J55" s="16"/>
      <c r="K55" s="16"/>
      <c r="L55" s="13"/>
      <c r="M55" s="13"/>
      <c r="N55" s="13"/>
    </row>
    <row r="56" spans="1:14" x14ac:dyDescent="0.25">
      <c r="A56" s="13"/>
      <c r="B56" s="13"/>
      <c r="C56" s="13"/>
      <c r="D56" s="13"/>
      <c r="E56" s="14"/>
      <c r="F56" s="15"/>
      <c r="G56" s="16"/>
      <c r="H56" s="16"/>
      <c r="I56" s="16"/>
      <c r="J56" s="16"/>
      <c r="K56" s="16"/>
      <c r="L56" s="13"/>
      <c r="M56" s="13"/>
      <c r="N56" s="13"/>
    </row>
    <row r="57" spans="1:14" x14ac:dyDescent="0.25">
      <c r="A57" s="13"/>
      <c r="B57" s="13"/>
      <c r="C57" s="13"/>
      <c r="D57" s="13"/>
      <c r="E57" s="14"/>
      <c r="F57" s="15"/>
      <c r="G57" s="16"/>
      <c r="H57" s="16"/>
      <c r="I57" s="16"/>
      <c r="J57" s="16"/>
      <c r="K57" s="16"/>
      <c r="L57" s="13"/>
      <c r="M57" s="13"/>
      <c r="N57" s="13"/>
    </row>
    <row r="58" spans="1:14" x14ac:dyDescent="0.25">
      <c r="A58" s="13"/>
      <c r="B58" s="13"/>
      <c r="C58" s="13"/>
      <c r="D58" s="13"/>
      <c r="E58" s="14"/>
      <c r="F58" s="15"/>
      <c r="G58" s="16"/>
      <c r="H58" s="16"/>
      <c r="I58" s="16"/>
      <c r="J58" s="16"/>
      <c r="K58" s="16"/>
      <c r="L58" s="13"/>
      <c r="M58" s="13"/>
      <c r="N58" s="13"/>
    </row>
    <row r="59" spans="1:14" x14ac:dyDescent="0.25">
      <c r="A59" s="13"/>
      <c r="B59" s="13"/>
      <c r="C59" s="13"/>
      <c r="D59" s="13"/>
      <c r="E59" s="14"/>
      <c r="F59" s="15"/>
      <c r="G59" s="16"/>
      <c r="H59" s="16"/>
      <c r="I59" s="16"/>
      <c r="J59" s="16"/>
      <c r="K59" s="16"/>
      <c r="L59" s="13"/>
      <c r="M59" s="13"/>
      <c r="N59" s="13"/>
    </row>
    <row r="60" spans="1:14" x14ac:dyDescent="0.25">
      <c r="A60" s="13"/>
      <c r="B60" s="13"/>
      <c r="C60" s="13"/>
      <c r="D60" s="13"/>
      <c r="E60" s="14"/>
      <c r="F60" s="15"/>
      <c r="G60" s="16"/>
      <c r="H60" s="16"/>
      <c r="I60" s="16"/>
      <c r="J60" s="16"/>
      <c r="K60" s="16"/>
      <c r="L60" s="13"/>
      <c r="M60" s="13"/>
      <c r="N60" s="13"/>
    </row>
    <row r="61" spans="1:14" x14ac:dyDescent="0.25">
      <c r="A61" s="13"/>
      <c r="B61" s="13"/>
      <c r="C61" s="13"/>
      <c r="D61" s="13"/>
      <c r="E61" s="14"/>
      <c r="F61" s="15"/>
      <c r="G61" s="16"/>
      <c r="H61" s="16"/>
      <c r="I61" s="16"/>
      <c r="J61" s="16"/>
      <c r="K61" s="16"/>
      <c r="L61" s="13"/>
      <c r="M61" s="13"/>
      <c r="N61" s="13"/>
    </row>
    <row r="62" spans="1:14" x14ac:dyDescent="0.25">
      <c r="A62" s="13"/>
      <c r="B62" s="13"/>
      <c r="C62" s="13"/>
      <c r="D62" s="13"/>
      <c r="E62" s="14"/>
      <c r="F62" s="15"/>
      <c r="G62" s="16"/>
      <c r="H62" s="16"/>
      <c r="I62" s="16"/>
      <c r="J62" s="16"/>
      <c r="K62" s="16"/>
      <c r="L62" s="13"/>
      <c r="M62" s="13"/>
      <c r="N62" s="13"/>
    </row>
    <row r="63" spans="1:14" x14ac:dyDescent="0.25">
      <c r="A63" s="13"/>
      <c r="B63" s="13"/>
      <c r="C63" s="13"/>
      <c r="D63" s="13"/>
      <c r="E63" s="14"/>
      <c r="F63" s="15"/>
      <c r="G63" s="16"/>
      <c r="H63" s="16"/>
      <c r="I63" s="16"/>
      <c r="J63" s="16"/>
      <c r="K63" s="16"/>
      <c r="L63" s="13"/>
      <c r="M63" s="13"/>
      <c r="N63" s="13"/>
    </row>
    <row r="64" spans="1:14" x14ac:dyDescent="0.25">
      <c r="A64" s="13"/>
      <c r="B64" s="13"/>
      <c r="C64" s="13"/>
      <c r="D64" s="13"/>
      <c r="E64" s="14"/>
      <c r="F64" s="15"/>
      <c r="G64" s="16"/>
      <c r="H64" s="16"/>
      <c r="I64" s="16"/>
      <c r="J64" s="16"/>
      <c r="K64" s="16"/>
      <c r="L64" s="13"/>
      <c r="M64" s="13"/>
      <c r="N64" s="13"/>
    </row>
    <row r="65" spans="1:14" x14ac:dyDescent="0.25">
      <c r="A65" s="13"/>
      <c r="B65" s="13"/>
      <c r="C65" s="13"/>
      <c r="D65" s="13"/>
      <c r="E65" s="14"/>
      <c r="F65" s="15"/>
      <c r="G65" s="16"/>
      <c r="H65" s="16"/>
      <c r="I65" s="16"/>
      <c r="J65" s="16"/>
      <c r="K65" s="16"/>
      <c r="L65" s="13"/>
      <c r="M65" s="13"/>
      <c r="N65" s="13"/>
    </row>
    <row r="66" spans="1:14" x14ac:dyDescent="0.25">
      <c r="A66" s="13"/>
      <c r="B66" s="13"/>
      <c r="C66" s="13"/>
      <c r="D66" s="13"/>
      <c r="E66" s="14"/>
      <c r="F66" s="15"/>
      <c r="G66" s="16"/>
      <c r="H66" s="16"/>
      <c r="I66" s="16"/>
      <c r="J66" s="16"/>
      <c r="K66" s="16"/>
      <c r="L66" s="13"/>
      <c r="M66" s="13"/>
      <c r="N66" s="13"/>
    </row>
    <row r="67" spans="1:14" x14ac:dyDescent="0.25">
      <c r="A67" s="13"/>
      <c r="B67" s="13"/>
      <c r="C67" s="13"/>
      <c r="D67" s="13"/>
      <c r="E67" s="14"/>
      <c r="F67" s="15"/>
      <c r="G67" s="16"/>
      <c r="H67" s="16"/>
      <c r="I67" s="16"/>
      <c r="J67" s="16"/>
      <c r="K67" s="16"/>
      <c r="L67" s="13"/>
      <c r="M67" s="13"/>
      <c r="N67" s="13"/>
    </row>
    <row r="68" spans="1:14" x14ac:dyDescent="0.25">
      <c r="A68" s="13"/>
      <c r="B68" s="13"/>
      <c r="C68" s="13"/>
      <c r="D68" s="13"/>
      <c r="E68" s="14"/>
      <c r="F68" s="15"/>
      <c r="G68" s="16"/>
      <c r="H68" s="16"/>
      <c r="I68" s="16"/>
      <c r="J68" s="16"/>
      <c r="K68" s="16"/>
      <c r="L68" s="13"/>
      <c r="M68" s="13"/>
      <c r="N68" s="13"/>
    </row>
    <row r="69" spans="1:14" x14ac:dyDescent="0.25">
      <c r="A69" s="13"/>
      <c r="B69" s="13"/>
      <c r="C69" s="13"/>
      <c r="D69" s="13"/>
      <c r="E69" s="14"/>
      <c r="F69" s="15"/>
      <c r="G69" s="16"/>
      <c r="H69" s="16"/>
      <c r="I69" s="16"/>
      <c r="J69" s="16"/>
      <c r="K69" s="16"/>
      <c r="L69" s="13"/>
      <c r="M69" s="13"/>
      <c r="N69" s="13"/>
    </row>
    <row r="70" spans="1:14" x14ac:dyDescent="0.25">
      <c r="A70" s="13"/>
      <c r="B70" s="13"/>
      <c r="C70" s="13"/>
      <c r="D70" s="13"/>
      <c r="E70" s="14"/>
      <c r="F70" s="15"/>
      <c r="G70" s="16"/>
      <c r="H70" s="16"/>
      <c r="I70" s="16"/>
      <c r="J70" s="16"/>
      <c r="K70" s="16"/>
      <c r="L70" s="13"/>
      <c r="M70" s="13"/>
      <c r="N70" s="13"/>
    </row>
    <row r="71" spans="1:14" x14ac:dyDescent="0.25">
      <c r="A71" s="13"/>
      <c r="B71" s="13"/>
      <c r="C71" s="13"/>
      <c r="D71" s="13"/>
      <c r="E71" s="14"/>
      <c r="F71" s="15"/>
      <c r="G71" s="16"/>
      <c r="H71" s="16"/>
      <c r="I71" s="16"/>
      <c r="J71" s="16"/>
      <c r="K71" s="16"/>
      <c r="L71" s="13"/>
      <c r="M71" s="13"/>
      <c r="N71" s="13"/>
    </row>
    <row r="72" spans="1:14" x14ac:dyDescent="0.25">
      <c r="A72" s="13"/>
      <c r="B72" s="13"/>
      <c r="C72" s="13"/>
      <c r="D72" s="13"/>
      <c r="E72" s="14"/>
      <c r="F72" s="15"/>
      <c r="G72" s="16"/>
      <c r="H72" s="16"/>
      <c r="I72" s="16"/>
      <c r="J72" s="16"/>
      <c r="K72" s="16"/>
      <c r="L72" s="13"/>
      <c r="M72" s="13"/>
      <c r="N72" s="13"/>
    </row>
    <row r="73" spans="1:14" x14ac:dyDescent="0.25">
      <c r="A73" s="13"/>
      <c r="B73" s="13"/>
      <c r="C73" s="13"/>
      <c r="D73" s="13"/>
      <c r="E73" s="14"/>
      <c r="F73" s="15"/>
      <c r="G73" s="16"/>
      <c r="H73" s="16"/>
      <c r="I73" s="16"/>
      <c r="J73" s="16"/>
      <c r="K73" s="16"/>
      <c r="L73" s="13"/>
      <c r="M73" s="13"/>
      <c r="N73" s="13"/>
    </row>
    <row r="74" spans="1:14" x14ac:dyDescent="0.25">
      <c r="A74" s="13"/>
      <c r="B74" s="13"/>
      <c r="C74" s="13"/>
      <c r="D74" s="13"/>
      <c r="E74" s="14"/>
      <c r="F74" s="15"/>
      <c r="G74" s="16"/>
      <c r="H74" s="16"/>
      <c r="I74" s="16"/>
      <c r="J74" s="16"/>
      <c r="K74" s="16"/>
      <c r="L74" s="13"/>
      <c r="M74" s="13"/>
      <c r="N74" s="13"/>
    </row>
    <row r="75" spans="1:14" x14ac:dyDescent="0.25">
      <c r="A75" s="13"/>
      <c r="B75" s="13"/>
      <c r="C75" s="13"/>
      <c r="D75" s="13"/>
      <c r="E75" s="14"/>
      <c r="F75" s="15"/>
      <c r="G75" s="16"/>
      <c r="H75" s="16"/>
      <c r="I75" s="16"/>
      <c r="J75" s="16"/>
      <c r="K75" s="16"/>
      <c r="L75" s="13"/>
      <c r="M75" s="13"/>
      <c r="N75" s="13"/>
    </row>
    <row r="76" spans="1:14" x14ac:dyDescent="0.25">
      <c r="A76" s="13"/>
      <c r="B76" s="13"/>
      <c r="C76" s="13"/>
      <c r="D76" s="13"/>
      <c r="E76" s="14"/>
      <c r="F76" s="15"/>
      <c r="G76" s="16"/>
      <c r="H76" s="16"/>
      <c r="I76" s="16"/>
      <c r="J76" s="16"/>
      <c r="K76" s="16"/>
      <c r="L76" s="13"/>
      <c r="M76" s="13"/>
      <c r="N76" s="13"/>
    </row>
    <row r="77" spans="1:14" x14ac:dyDescent="0.25">
      <c r="A77" s="13"/>
      <c r="B77" s="13"/>
      <c r="C77" s="13"/>
      <c r="D77" s="13"/>
      <c r="E77" s="14"/>
      <c r="F77" s="15"/>
      <c r="G77" s="16"/>
      <c r="H77" s="16"/>
      <c r="I77" s="16"/>
      <c r="J77" s="16"/>
      <c r="K77" s="16"/>
      <c r="L77" s="13"/>
      <c r="M77" s="13"/>
      <c r="N77" s="13"/>
    </row>
    <row r="78" spans="1:14" x14ac:dyDescent="0.25">
      <c r="A78" s="13"/>
      <c r="B78" s="13"/>
      <c r="C78" s="13"/>
      <c r="D78" s="13"/>
      <c r="E78" s="14"/>
      <c r="F78" s="15"/>
      <c r="G78" s="16"/>
      <c r="H78" s="16"/>
      <c r="I78" s="16"/>
      <c r="J78" s="16"/>
      <c r="K78" s="16"/>
      <c r="L78" s="13"/>
      <c r="M78" s="13"/>
      <c r="N78" s="13"/>
    </row>
    <row r="79" spans="1:14" x14ac:dyDescent="0.25">
      <c r="A79" s="13"/>
      <c r="B79" s="13"/>
      <c r="C79" s="13"/>
      <c r="D79" s="13"/>
      <c r="E79" s="14"/>
      <c r="F79" s="15"/>
      <c r="G79" s="16"/>
      <c r="H79" s="16"/>
      <c r="I79" s="16"/>
      <c r="J79" s="16"/>
      <c r="K79" s="16"/>
      <c r="L79" s="13"/>
      <c r="M79" s="13"/>
      <c r="N79" s="13"/>
    </row>
    <row r="80" spans="1:14" x14ac:dyDescent="0.25">
      <c r="A80" s="13"/>
      <c r="B80" s="13"/>
      <c r="C80" s="13"/>
      <c r="D80" s="13"/>
      <c r="E80" s="14"/>
      <c r="F80" s="15"/>
      <c r="G80" s="16"/>
      <c r="H80" s="16"/>
      <c r="I80" s="16"/>
      <c r="J80" s="16"/>
      <c r="K80" s="16"/>
      <c r="L80" s="13"/>
      <c r="M80" s="13"/>
      <c r="N80" s="13"/>
    </row>
    <row r="81" spans="1:14" x14ac:dyDescent="0.25">
      <c r="A81" s="13"/>
      <c r="B81" s="13"/>
      <c r="C81" s="13"/>
      <c r="D81" s="13"/>
      <c r="E81" s="14"/>
      <c r="F81" s="15"/>
      <c r="G81" s="16"/>
      <c r="H81" s="16"/>
      <c r="I81" s="16"/>
      <c r="J81" s="16"/>
      <c r="K81" s="16"/>
      <c r="L81" s="13"/>
      <c r="M81" s="13"/>
      <c r="N81" s="13"/>
    </row>
    <row r="82" spans="1:14" x14ac:dyDescent="0.25">
      <c r="A82" s="13"/>
      <c r="B82" s="13"/>
      <c r="C82" s="13"/>
      <c r="D82" s="13"/>
      <c r="E82" s="14"/>
      <c r="F82" s="15"/>
      <c r="G82" s="16"/>
      <c r="H82" s="16"/>
      <c r="I82" s="16"/>
      <c r="J82" s="16"/>
      <c r="K82" s="16"/>
      <c r="L82" s="13"/>
      <c r="M82" s="13"/>
      <c r="N82" s="13"/>
    </row>
    <row r="83" spans="1:14" x14ac:dyDescent="0.25">
      <c r="A83" s="13"/>
      <c r="B83" s="13"/>
      <c r="C83" s="13"/>
      <c r="D83" s="13"/>
      <c r="E83" s="14"/>
      <c r="F83" s="15"/>
      <c r="G83" s="16"/>
      <c r="H83" s="16"/>
      <c r="I83" s="16"/>
      <c r="J83" s="16"/>
      <c r="K83" s="16"/>
      <c r="L83" s="13"/>
      <c r="M83" s="13"/>
      <c r="N83" s="13"/>
    </row>
    <row r="84" spans="1:14" x14ac:dyDescent="0.25">
      <c r="A84" s="13"/>
      <c r="B84" s="13"/>
      <c r="C84" s="13"/>
      <c r="D84" s="13"/>
      <c r="E84" s="14"/>
      <c r="F84" s="15"/>
      <c r="G84" s="16"/>
      <c r="H84" s="16"/>
      <c r="I84" s="16"/>
      <c r="J84" s="16"/>
      <c r="K84" s="16"/>
      <c r="L84" s="13"/>
      <c r="M84" s="13"/>
      <c r="N84" s="13"/>
    </row>
    <row r="85" spans="1:14" x14ac:dyDescent="0.25">
      <c r="A85" s="13"/>
      <c r="B85" s="13"/>
      <c r="C85" s="13"/>
      <c r="D85" s="13"/>
      <c r="E85" s="14"/>
      <c r="F85" s="15"/>
      <c r="G85" s="16"/>
      <c r="H85" s="16"/>
      <c r="I85" s="16"/>
      <c r="J85" s="16"/>
      <c r="K85" s="16"/>
      <c r="L85" s="13"/>
      <c r="M85" s="13"/>
      <c r="N85" s="13"/>
    </row>
    <row r="86" spans="1:14" x14ac:dyDescent="0.25">
      <c r="A86" s="13"/>
      <c r="B86" s="13"/>
      <c r="C86" s="13"/>
      <c r="D86" s="13"/>
      <c r="E86" s="14"/>
      <c r="F86" s="15"/>
      <c r="G86" s="16"/>
      <c r="H86" s="16"/>
      <c r="I86" s="16"/>
      <c r="J86" s="16"/>
      <c r="K86" s="16"/>
      <c r="L86" s="13"/>
      <c r="M86" s="13"/>
      <c r="N86" s="13"/>
    </row>
    <row r="87" spans="1:14" x14ac:dyDescent="0.25">
      <c r="A87" s="13"/>
      <c r="B87" s="13"/>
      <c r="C87" s="13"/>
      <c r="D87" s="13"/>
      <c r="E87" s="14"/>
      <c r="F87" s="15"/>
      <c r="G87" s="16"/>
      <c r="H87" s="16"/>
      <c r="I87" s="16"/>
      <c r="J87" s="16"/>
      <c r="K87" s="16"/>
      <c r="L87" s="13"/>
      <c r="M87" s="13"/>
      <c r="N87" s="13"/>
    </row>
    <row r="88" spans="1:14" x14ac:dyDescent="0.25">
      <c r="A88" s="13"/>
      <c r="B88" s="13"/>
      <c r="C88" s="13"/>
      <c r="D88" s="13"/>
      <c r="E88" s="14"/>
      <c r="F88" s="15"/>
      <c r="G88" s="16"/>
      <c r="H88" s="16"/>
      <c r="I88" s="16"/>
      <c r="J88" s="16"/>
      <c r="K88" s="16"/>
      <c r="L88" s="13"/>
      <c r="M88" s="13"/>
      <c r="N88" s="13"/>
    </row>
    <row r="89" spans="1:14" x14ac:dyDescent="0.25">
      <c r="A89" s="13"/>
      <c r="B89" s="13"/>
      <c r="C89" s="13"/>
      <c r="D89" s="13"/>
      <c r="E89" s="14"/>
      <c r="F89" s="15"/>
      <c r="G89" s="16"/>
      <c r="H89" s="16"/>
      <c r="I89" s="16"/>
      <c r="J89" s="16"/>
      <c r="K89" s="16"/>
      <c r="L89" s="13"/>
      <c r="M89" s="13"/>
      <c r="N89" s="13"/>
    </row>
    <row r="90" spans="1:14" x14ac:dyDescent="0.25">
      <c r="A90" s="13"/>
      <c r="B90" s="13"/>
      <c r="C90" s="13"/>
      <c r="D90" s="13"/>
      <c r="E90" s="14"/>
      <c r="F90" s="15"/>
      <c r="G90" s="16"/>
      <c r="H90" s="16"/>
      <c r="I90" s="16"/>
      <c r="J90" s="16"/>
      <c r="K90" s="16"/>
      <c r="L90" s="13"/>
      <c r="M90" s="13"/>
      <c r="N90" s="13"/>
    </row>
    <row r="91" spans="1:14" x14ac:dyDescent="0.25">
      <c r="A91" s="13"/>
      <c r="B91" s="13"/>
      <c r="C91" s="13"/>
      <c r="D91" s="13"/>
      <c r="E91" s="14"/>
      <c r="F91" s="15"/>
      <c r="G91" s="16"/>
      <c r="H91" s="16"/>
      <c r="I91" s="16"/>
      <c r="J91" s="16"/>
      <c r="K91" s="16"/>
      <c r="L91" s="13"/>
      <c r="M91" s="13"/>
      <c r="N91" s="13"/>
    </row>
    <row r="92" spans="1:14" x14ac:dyDescent="0.25">
      <c r="A92" s="13"/>
      <c r="B92" s="13"/>
      <c r="C92" s="13"/>
      <c r="D92" s="13"/>
      <c r="E92" s="14"/>
      <c r="F92" s="15"/>
      <c r="G92" s="16"/>
      <c r="H92" s="16"/>
      <c r="I92" s="16"/>
      <c r="J92" s="16"/>
      <c r="K92" s="16"/>
      <c r="L92" s="13"/>
      <c r="M92" s="13"/>
      <c r="N92" s="13"/>
    </row>
    <row r="93" spans="1:14" x14ac:dyDescent="0.25">
      <c r="A93" s="13"/>
      <c r="B93" s="13"/>
      <c r="C93" s="13"/>
      <c r="D93" s="13"/>
      <c r="E93" s="14"/>
      <c r="F93" s="15"/>
      <c r="G93" s="16"/>
      <c r="H93" s="16"/>
      <c r="I93" s="16"/>
      <c r="J93" s="16"/>
      <c r="K93" s="16"/>
      <c r="L93" s="13"/>
      <c r="M93" s="13"/>
      <c r="N93" s="13"/>
    </row>
    <row r="94" spans="1:14" x14ac:dyDescent="0.25">
      <c r="A94" s="13"/>
      <c r="B94" s="13"/>
      <c r="C94" s="13"/>
      <c r="D94" s="13"/>
      <c r="E94" s="14"/>
      <c r="F94" s="15"/>
      <c r="G94" s="16"/>
      <c r="H94" s="16"/>
      <c r="I94" s="16"/>
      <c r="J94" s="16"/>
      <c r="K94" s="16"/>
      <c r="L94" s="13"/>
      <c r="M94" s="13"/>
      <c r="N94" s="13"/>
    </row>
    <row r="95" spans="1:14" x14ac:dyDescent="0.25">
      <c r="A95" s="13"/>
      <c r="B95" s="13"/>
      <c r="C95" s="13"/>
      <c r="D95" s="13"/>
      <c r="E95" s="14"/>
      <c r="F95" s="15"/>
      <c r="G95" s="16"/>
      <c r="H95" s="16"/>
      <c r="I95" s="16"/>
      <c r="J95" s="16"/>
      <c r="K95" s="16"/>
      <c r="L95" s="13"/>
      <c r="M95" s="13"/>
      <c r="N95" s="13"/>
    </row>
    <row r="96" spans="1:14" x14ac:dyDescent="0.25">
      <c r="A96" s="13"/>
      <c r="B96" s="13"/>
      <c r="C96" s="13"/>
      <c r="D96" s="13"/>
      <c r="E96" s="14"/>
      <c r="F96" s="15"/>
      <c r="G96" s="16"/>
      <c r="H96" s="16"/>
      <c r="I96" s="16"/>
      <c r="J96" s="16"/>
      <c r="K96" s="16"/>
      <c r="L96" s="13"/>
      <c r="M96" s="13"/>
      <c r="N96" s="13"/>
    </row>
    <row r="97" spans="1:14" x14ac:dyDescent="0.25">
      <c r="A97" s="13"/>
      <c r="B97" s="13"/>
      <c r="C97" s="13"/>
      <c r="D97" s="13"/>
      <c r="E97" s="14"/>
      <c r="F97" s="15"/>
      <c r="G97" s="16"/>
      <c r="H97" s="16"/>
      <c r="I97" s="16"/>
      <c r="J97" s="16"/>
      <c r="K97" s="16"/>
      <c r="L97" s="13"/>
      <c r="M97" s="13"/>
      <c r="N97" s="13"/>
    </row>
    <row r="98" spans="1:14" x14ac:dyDescent="0.25">
      <c r="A98" s="13"/>
      <c r="B98" s="13"/>
      <c r="C98" s="13"/>
      <c r="D98" s="13"/>
      <c r="E98" s="14"/>
      <c r="F98" s="15"/>
      <c r="G98" s="16"/>
      <c r="H98" s="16"/>
      <c r="I98" s="16"/>
      <c r="J98" s="16"/>
      <c r="K98" s="16"/>
      <c r="L98" s="13"/>
      <c r="M98" s="13"/>
      <c r="N98" s="13"/>
    </row>
    <row r="99" spans="1:14" x14ac:dyDescent="0.25">
      <c r="A99" s="13"/>
      <c r="B99" s="13"/>
      <c r="C99" s="13"/>
      <c r="D99" s="13"/>
      <c r="E99" s="14"/>
      <c r="F99" s="15"/>
      <c r="G99" s="16"/>
      <c r="H99" s="16"/>
      <c r="I99" s="16"/>
      <c r="J99" s="16"/>
      <c r="K99" s="16"/>
      <c r="L99" s="13"/>
      <c r="M99" s="13"/>
      <c r="N99" s="13"/>
    </row>
    <row r="100" spans="1:14" x14ac:dyDescent="0.25">
      <c r="A100" s="13"/>
      <c r="B100" s="13"/>
      <c r="C100" s="13"/>
      <c r="D100" s="13"/>
      <c r="E100" s="14"/>
      <c r="F100" s="15"/>
      <c r="G100" s="16"/>
      <c r="H100" s="16"/>
      <c r="I100" s="16"/>
      <c r="J100" s="16"/>
      <c r="K100" s="16"/>
      <c r="L100" s="13"/>
      <c r="M100" s="13"/>
      <c r="N100" s="13"/>
    </row>
    <row r="101" spans="1:14" x14ac:dyDescent="0.25">
      <c r="A101" s="13"/>
      <c r="B101" s="13"/>
      <c r="C101" s="13"/>
      <c r="D101" s="13"/>
      <c r="E101" s="14"/>
      <c r="F101" s="15"/>
      <c r="G101" s="16"/>
      <c r="H101" s="16"/>
      <c r="I101" s="16"/>
      <c r="J101" s="16"/>
      <c r="K101" s="16"/>
      <c r="L101" s="13"/>
      <c r="M101" s="13"/>
      <c r="N101" s="13"/>
    </row>
    <row r="102" spans="1:14" x14ac:dyDescent="0.25">
      <c r="A102" s="13"/>
      <c r="B102" s="13"/>
      <c r="C102" s="13"/>
      <c r="D102" s="13"/>
      <c r="E102" s="14"/>
      <c r="F102" s="15"/>
      <c r="G102" s="16"/>
      <c r="H102" s="16"/>
      <c r="I102" s="16"/>
      <c r="J102" s="16"/>
      <c r="K102" s="16"/>
      <c r="L102" s="13"/>
      <c r="M102" s="13"/>
      <c r="N102" s="13"/>
    </row>
    <row r="103" spans="1:14" x14ac:dyDescent="0.25">
      <c r="A103" s="13"/>
      <c r="B103" s="13"/>
      <c r="C103" s="13"/>
      <c r="D103" s="13"/>
      <c r="E103" s="14"/>
      <c r="F103" s="15"/>
      <c r="G103" s="16"/>
      <c r="H103" s="16"/>
      <c r="I103" s="16"/>
      <c r="J103" s="16"/>
      <c r="K103" s="16"/>
      <c r="L103" s="13"/>
      <c r="M103" s="13"/>
      <c r="N103" s="13"/>
    </row>
    <row r="104" spans="1:14" x14ac:dyDescent="0.25">
      <c r="A104" s="13"/>
      <c r="B104" s="13"/>
      <c r="C104" s="13"/>
      <c r="D104" s="13"/>
      <c r="E104" s="14"/>
      <c r="F104" s="15"/>
      <c r="G104" s="16"/>
      <c r="H104" s="16"/>
      <c r="I104" s="16"/>
      <c r="J104" s="16"/>
      <c r="K104" s="16"/>
      <c r="L104" s="13"/>
      <c r="M104" s="13"/>
      <c r="N104" s="13"/>
    </row>
    <row r="105" spans="1:14" x14ac:dyDescent="0.25">
      <c r="A105" s="13"/>
      <c r="B105" s="13"/>
      <c r="C105" s="13"/>
      <c r="D105" s="13"/>
      <c r="E105" s="14"/>
      <c r="F105" s="15"/>
      <c r="G105" s="16"/>
      <c r="H105" s="16"/>
      <c r="I105" s="16"/>
      <c r="J105" s="16"/>
      <c r="K105" s="16"/>
      <c r="L105" s="13"/>
      <c r="M105" s="13"/>
      <c r="N105" s="13"/>
    </row>
    <row r="106" spans="1:14" x14ac:dyDescent="0.25">
      <c r="A106" s="13"/>
      <c r="B106" s="13"/>
      <c r="C106" s="13"/>
      <c r="D106" s="13"/>
      <c r="E106" s="14"/>
      <c r="F106" s="15"/>
      <c r="G106" s="16"/>
      <c r="H106" s="16"/>
      <c r="I106" s="16"/>
      <c r="J106" s="16"/>
      <c r="K106" s="16"/>
      <c r="L106" s="13"/>
      <c r="M106" s="13"/>
      <c r="N106" s="13"/>
    </row>
    <row r="107" spans="1:14" x14ac:dyDescent="0.25">
      <c r="A107" s="13"/>
      <c r="B107" s="13"/>
      <c r="C107" s="13"/>
      <c r="D107" s="13"/>
      <c r="E107" s="14"/>
      <c r="F107" s="15"/>
      <c r="G107" s="16"/>
      <c r="H107" s="16"/>
      <c r="I107" s="16"/>
      <c r="J107" s="16"/>
      <c r="K107" s="16"/>
      <c r="L107" s="13"/>
      <c r="M107" s="13"/>
      <c r="N107" s="13"/>
    </row>
    <row r="108" spans="1:14" x14ac:dyDescent="0.25">
      <c r="A108" s="13"/>
      <c r="B108" s="13"/>
      <c r="C108" s="13"/>
      <c r="D108" s="13"/>
      <c r="E108" s="14"/>
      <c r="F108" s="15"/>
      <c r="G108" s="16"/>
      <c r="H108" s="16"/>
      <c r="I108" s="16"/>
      <c r="J108" s="16"/>
      <c r="K108" s="16"/>
      <c r="L108" s="13"/>
      <c r="M108" s="13"/>
      <c r="N108" s="13"/>
    </row>
    <row r="109" spans="1:14" x14ac:dyDescent="0.25">
      <c r="A109" s="13"/>
      <c r="B109" s="13"/>
      <c r="C109" s="13"/>
      <c r="D109" s="13"/>
      <c r="E109" s="14"/>
      <c r="F109" s="15"/>
      <c r="G109" s="16"/>
      <c r="H109" s="16"/>
      <c r="I109" s="16"/>
      <c r="J109" s="16"/>
      <c r="K109" s="16"/>
      <c r="L109" s="13"/>
      <c r="M109" s="13"/>
      <c r="N109" s="13"/>
    </row>
    <row r="110" spans="1:14" x14ac:dyDescent="0.25">
      <c r="A110" s="13"/>
      <c r="B110" s="13"/>
      <c r="C110" s="13"/>
      <c r="D110" s="13"/>
      <c r="E110" s="14"/>
      <c r="F110" s="15"/>
      <c r="G110" s="16"/>
      <c r="H110" s="16"/>
      <c r="I110" s="16"/>
      <c r="J110" s="16"/>
      <c r="K110" s="16"/>
      <c r="L110" s="13"/>
      <c r="M110" s="13"/>
      <c r="N110" s="13"/>
    </row>
    <row r="111" spans="1:14" x14ac:dyDescent="0.25">
      <c r="A111" s="13"/>
      <c r="B111" s="13"/>
      <c r="C111" s="13"/>
      <c r="D111" s="13"/>
      <c r="E111" s="14"/>
      <c r="F111" s="15"/>
      <c r="G111" s="16"/>
      <c r="H111" s="16"/>
      <c r="I111" s="16"/>
      <c r="J111" s="16"/>
      <c r="K111" s="16"/>
      <c r="L111" s="13"/>
      <c r="M111" s="13"/>
      <c r="N111" s="13"/>
    </row>
    <row r="112" spans="1:14" x14ac:dyDescent="0.25">
      <c r="A112" s="13"/>
      <c r="B112" s="13"/>
      <c r="C112" s="13"/>
      <c r="D112" s="13"/>
      <c r="E112" s="14"/>
      <c r="F112" s="15"/>
      <c r="G112" s="16"/>
      <c r="H112" s="16"/>
      <c r="I112" s="16"/>
      <c r="J112" s="16"/>
      <c r="K112" s="16"/>
      <c r="L112" s="13"/>
      <c r="M112" s="13"/>
      <c r="N112" s="13"/>
    </row>
    <row r="113" spans="1:14" x14ac:dyDescent="0.25">
      <c r="A113" s="13"/>
      <c r="B113" s="13"/>
      <c r="C113" s="13"/>
      <c r="D113" s="13"/>
      <c r="E113" s="14"/>
      <c r="F113" s="15"/>
      <c r="G113" s="16"/>
      <c r="H113" s="16"/>
      <c r="I113" s="16"/>
      <c r="J113" s="16"/>
      <c r="K113" s="16"/>
      <c r="L113" s="13"/>
      <c r="M113" s="13"/>
      <c r="N113" s="13"/>
    </row>
    <row r="114" spans="1:14" x14ac:dyDescent="0.25">
      <c r="A114" s="13"/>
      <c r="B114" s="13"/>
      <c r="C114" s="13"/>
      <c r="D114" s="13"/>
      <c r="E114" s="14"/>
      <c r="F114" s="15"/>
      <c r="G114" s="16"/>
      <c r="H114" s="16"/>
      <c r="I114" s="16"/>
      <c r="J114" s="16"/>
      <c r="K114" s="16"/>
      <c r="L114" s="13"/>
      <c r="M114" s="13"/>
      <c r="N114" s="13"/>
    </row>
    <row r="115" spans="1:14" x14ac:dyDescent="0.25">
      <c r="A115" s="13"/>
      <c r="B115" s="13"/>
      <c r="C115" s="13"/>
      <c r="D115" s="13"/>
      <c r="E115" s="14"/>
      <c r="F115" s="15"/>
      <c r="G115" s="16"/>
      <c r="H115" s="16"/>
      <c r="I115" s="16"/>
      <c r="J115" s="16"/>
      <c r="K115" s="16"/>
      <c r="L115" s="13"/>
      <c r="M115" s="13"/>
      <c r="N115" s="13"/>
    </row>
    <row r="116" spans="1:14" x14ac:dyDescent="0.25">
      <c r="A116" s="13"/>
      <c r="B116" s="13"/>
      <c r="C116" s="13"/>
      <c r="D116" s="13"/>
      <c r="E116" s="14"/>
      <c r="F116" s="15"/>
      <c r="G116" s="16"/>
      <c r="H116" s="16"/>
      <c r="I116" s="16"/>
      <c r="J116" s="16"/>
      <c r="K116" s="16"/>
      <c r="L116" s="13"/>
      <c r="M116" s="13"/>
      <c r="N116" s="13"/>
    </row>
    <row r="117" spans="1:14" x14ac:dyDescent="0.25">
      <c r="A117" s="13"/>
      <c r="B117" s="13"/>
      <c r="C117" s="13"/>
      <c r="D117" s="13"/>
      <c r="E117" s="14"/>
      <c r="F117" s="15"/>
      <c r="G117" s="16"/>
      <c r="H117" s="16"/>
      <c r="I117" s="16"/>
      <c r="J117" s="16"/>
      <c r="K117" s="16"/>
      <c r="L117" s="13"/>
      <c r="M117" s="13"/>
      <c r="N117" s="13"/>
    </row>
    <row r="118" spans="1:14" x14ac:dyDescent="0.25">
      <c r="A118" s="13"/>
      <c r="B118" s="13"/>
      <c r="C118" s="13"/>
      <c r="D118" s="13"/>
      <c r="E118" s="14"/>
      <c r="F118" s="15"/>
      <c r="G118" s="16"/>
      <c r="H118" s="16"/>
      <c r="I118" s="16"/>
      <c r="J118" s="16"/>
      <c r="K118" s="16"/>
      <c r="L118" s="13"/>
      <c r="M118" s="13"/>
      <c r="N118" s="13"/>
    </row>
    <row r="119" spans="1:14" x14ac:dyDescent="0.25">
      <c r="A119" s="13"/>
      <c r="B119" s="13"/>
      <c r="C119" s="13"/>
      <c r="D119" s="13"/>
      <c r="E119" s="14"/>
      <c r="F119" s="15"/>
      <c r="G119" s="16"/>
      <c r="H119" s="16"/>
      <c r="I119" s="16"/>
      <c r="J119" s="16"/>
      <c r="K119" s="16"/>
      <c r="L119" s="13"/>
      <c r="M119" s="13"/>
      <c r="N119" s="13"/>
    </row>
    <row r="120" spans="1:14" x14ac:dyDescent="0.25">
      <c r="A120" s="13"/>
      <c r="B120" s="13"/>
      <c r="C120" s="13"/>
      <c r="D120" s="13"/>
      <c r="E120" s="14"/>
      <c r="F120" s="15"/>
      <c r="G120" s="16"/>
      <c r="H120" s="16"/>
      <c r="I120" s="16"/>
      <c r="J120" s="16"/>
      <c r="K120" s="16"/>
      <c r="L120" s="13"/>
      <c r="M120" s="13"/>
      <c r="N120" s="13"/>
    </row>
    <row r="121" spans="1:14" x14ac:dyDescent="0.25">
      <c r="A121" s="13"/>
      <c r="B121" s="13"/>
      <c r="C121" s="13"/>
      <c r="D121" s="13"/>
      <c r="E121" s="14"/>
      <c r="F121" s="15"/>
      <c r="G121" s="16"/>
      <c r="H121" s="16"/>
      <c r="I121" s="16"/>
      <c r="J121" s="16"/>
      <c r="K121" s="16"/>
      <c r="L121" s="13"/>
      <c r="M121" s="13"/>
      <c r="N121" s="13"/>
    </row>
    <row r="122" spans="1:14" x14ac:dyDescent="0.25">
      <c r="A122" s="13"/>
      <c r="B122" s="13"/>
      <c r="C122" s="13"/>
      <c r="D122" s="13"/>
      <c r="E122" s="14"/>
      <c r="F122" s="15"/>
      <c r="G122" s="16"/>
      <c r="H122" s="16"/>
      <c r="I122" s="16"/>
      <c r="J122" s="16"/>
      <c r="K122" s="16"/>
      <c r="L122" s="13"/>
      <c r="M122" s="13"/>
      <c r="N122" s="13"/>
    </row>
    <row r="123" spans="1:14" x14ac:dyDescent="0.25">
      <c r="A123" s="13"/>
      <c r="B123" s="13"/>
      <c r="C123" s="13"/>
      <c r="D123" s="13"/>
      <c r="E123" s="14"/>
      <c r="F123" s="15"/>
      <c r="G123" s="16"/>
      <c r="H123" s="16"/>
      <c r="I123" s="16"/>
      <c r="J123" s="16"/>
      <c r="K123" s="16"/>
      <c r="L123" s="13"/>
      <c r="M123" s="13"/>
      <c r="N123" s="13"/>
    </row>
    <row r="124" spans="1:14" x14ac:dyDescent="0.25">
      <c r="A124" s="13"/>
      <c r="B124" s="13"/>
      <c r="C124" s="13"/>
      <c r="D124" s="13"/>
      <c r="E124" s="14"/>
      <c r="F124" s="15"/>
      <c r="G124" s="16"/>
      <c r="H124" s="16"/>
      <c r="I124" s="16"/>
      <c r="J124" s="16"/>
      <c r="K124" s="16"/>
      <c r="L124" s="13"/>
      <c r="M124" s="13"/>
      <c r="N124" s="13"/>
    </row>
    <row r="125" spans="1:14" x14ac:dyDescent="0.25">
      <c r="G125" s="10"/>
      <c r="H125" s="10"/>
      <c r="I125" s="10"/>
      <c r="J125" s="10"/>
      <c r="K125" s="8">
        <f>SUM(K2:K18)</f>
        <v>12802438</v>
      </c>
    </row>
  </sheetData>
  <protectedRanges>
    <protectedRange sqref="E2:E124" name="Rango1"/>
  </protectedRanges>
  <dataConsolidate/>
  <dataValidations count="5">
    <dataValidation type="whole" allowBlank="1" showInputMessage="1" showErrorMessage="1" errorTitle="ERROR" error="Datos no validos" sqref="D125:D1048576">
      <formula1>1</formula1>
      <formula2>9999999999999</formula2>
    </dataValidation>
    <dataValidation type="date" allowBlank="1" showInputMessage="1" showErrorMessage="1" sqref="E32:E1048576 E1:E18">
      <formula1>36526</formula1>
      <formula2>30/4/2023</formula2>
    </dataValidation>
    <dataValidation type="textLength" allowBlank="1" showInputMessage="1" showErrorMessage="1" errorTitle="ERROR" error="El prefijo no debe superar los 4 caracteres" sqref="C2:C1048576">
      <formula1>0</formula1>
      <formula2>4</formula2>
    </dataValidation>
    <dataValidation type="date" allowBlank="1" showInputMessage="1" showErrorMessage="1" sqref="F1:F18 F32:F1048576">
      <formula1>36526</formula1>
      <formula2>30/4/2023</formula2>
    </dataValidation>
    <dataValidation type="date" allowBlank="1" showInputMessage="1" showErrorMessage="1" sqref="E19:F31">
      <formula1>36526</formula1>
      <formula2>45046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73" t="s">
        <v>166</v>
      </c>
      <c r="B3" t="s">
        <v>165</v>
      </c>
      <c r="C3" t="s">
        <v>168</v>
      </c>
    </row>
    <row r="4" spans="1:3" x14ac:dyDescent="0.25">
      <c r="A4" s="74" t="s">
        <v>81</v>
      </c>
      <c r="B4" s="72">
        <v>13</v>
      </c>
      <c r="C4" s="75">
        <v>15391265</v>
      </c>
    </row>
    <row r="5" spans="1:3" x14ac:dyDescent="0.25">
      <c r="A5" s="74" t="s">
        <v>75</v>
      </c>
      <c r="B5" s="72">
        <v>17</v>
      </c>
      <c r="C5" s="75">
        <v>12802438</v>
      </c>
    </row>
    <row r="6" spans="1:3" x14ac:dyDescent="0.25">
      <c r="A6" s="74" t="s">
        <v>167</v>
      </c>
      <c r="B6" s="72">
        <v>30</v>
      </c>
      <c r="C6" s="75">
        <v>28193703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3" ht="63" x14ac:dyDescent="0.25">
      <c r="A1" s="18" t="s">
        <v>18</v>
      </c>
      <c r="B1" s="18" t="s">
        <v>19</v>
      </c>
      <c r="C1" s="18" t="s">
        <v>20</v>
      </c>
      <c r="D1" s="18" t="s">
        <v>21</v>
      </c>
      <c r="E1" s="19" t="s">
        <v>22</v>
      </c>
      <c r="F1" s="19" t="s">
        <v>23</v>
      </c>
      <c r="G1" s="18" t="s">
        <v>24</v>
      </c>
      <c r="H1" s="18" t="s">
        <v>25</v>
      </c>
      <c r="I1" s="18" t="s">
        <v>26</v>
      </c>
      <c r="J1" s="18" t="s">
        <v>27</v>
      </c>
      <c r="K1" s="20" t="s">
        <v>28</v>
      </c>
      <c r="L1" s="20" t="s">
        <v>29</v>
      </c>
      <c r="M1" s="18" t="s">
        <v>30</v>
      </c>
      <c r="N1" s="21" t="s">
        <v>31</v>
      </c>
      <c r="O1" s="22" t="s">
        <v>32</v>
      </c>
      <c r="P1" s="21" t="s">
        <v>33</v>
      </c>
      <c r="Q1" s="21" t="s">
        <v>34</v>
      </c>
      <c r="R1" s="22" t="s">
        <v>35</v>
      </c>
      <c r="S1" s="23" t="s">
        <v>36</v>
      </c>
      <c r="T1" s="21" t="s">
        <v>37</v>
      </c>
      <c r="U1" s="21" t="s">
        <v>38</v>
      </c>
      <c r="V1" s="21" t="s">
        <v>39</v>
      </c>
      <c r="W1" s="21" t="s">
        <v>40</v>
      </c>
      <c r="X1" s="21" t="s">
        <v>41</v>
      </c>
      <c r="Y1" s="18" t="s">
        <v>42</v>
      </c>
      <c r="Z1" s="20" t="s">
        <v>43</v>
      </c>
      <c r="AA1" s="20" t="s">
        <v>44</v>
      </c>
      <c r="AB1" s="20" t="s">
        <v>45</v>
      </c>
      <c r="AC1" s="20" t="s">
        <v>46</v>
      </c>
      <c r="AD1" s="20" t="s">
        <v>47</v>
      </c>
      <c r="AE1" s="24" t="s">
        <v>48</v>
      </c>
      <c r="AF1" s="24" t="s">
        <v>49</v>
      </c>
      <c r="AG1" s="20" t="s">
        <v>50</v>
      </c>
      <c r="AH1" s="24" t="s">
        <v>51</v>
      </c>
      <c r="AI1" s="24" t="s">
        <v>52</v>
      </c>
      <c r="AJ1" s="19" t="s">
        <v>53</v>
      </c>
      <c r="AK1" s="19" t="s">
        <v>54</v>
      </c>
      <c r="AL1" s="24" t="s">
        <v>55</v>
      </c>
      <c r="AM1" s="18" t="s">
        <v>56</v>
      </c>
      <c r="AN1" s="18" t="s">
        <v>57</v>
      </c>
      <c r="AO1" s="19" t="s">
        <v>58</v>
      </c>
      <c r="AP1" s="18" t="s">
        <v>59</v>
      </c>
      <c r="AQ1" s="18" t="s">
        <v>60</v>
      </c>
      <c r="AR1" s="19" t="s">
        <v>61</v>
      </c>
      <c r="AS1" s="18" t="s">
        <v>62</v>
      </c>
      <c r="AT1" s="18" t="s">
        <v>63</v>
      </c>
      <c r="AU1" s="18" t="s">
        <v>64</v>
      </c>
      <c r="AV1" s="19" t="s">
        <v>65</v>
      </c>
      <c r="AW1" s="19" t="s">
        <v>66</v>
      </c>
      <c r="AX1" s="20" t="s">
        <v>67</v>
      </c>
      <c r="AY1" s="24" t="s">
        <v>68</v>
      </c>
      <c r="AZ1" s="19" t="s">
        <v>69</v>
      </c>
      <c r="BA1" s="18" t="s">
        <v>70</v>
      </c>
    </row>
    <row r="2" spans="1:53" x14ac:dyDescent="0.25">
      <c r="A2" s="25">
        <v>800186901</v>
      </c>
      <c r="B2" s="25" t="s">
        <v>13</v>
      </c>
      <c r="C2" s="25" t="s">
        <v>14</v>
      </c>
      <c r="D2" s="25">
        <v>8945</v>
      </c>
      <c r="E2" s="25" t="s">
        <v>71</v>
      </c>
      <c r="F2" s="25" t="s">
        <v>72</v>
      </c>
      <c r="G2" s="25" t="s">
        <v>14</v>
      </c>
      <c r="H2" s="25">
        <v>8945</v>
      </c>
      <c r="I2" s="25" t="s">
        <v>73</v>
      </c>
      <c r="J2" s="26">
        <v>44993</v>
      </c>
      <c r="K2" s="27">
        <v>8904350</v>
      </c>
      <c r="L2" s="27">
        <v>8873450</v>
      </c>
      <c r="M2" s="25" t="s">
        <v>74</v>
      </c>
      <c r="N2" s="25" t="s">
        <v>75</v>
      </c>
      <c r="O2" s="27">
        <v>8695363</v>
      </c>
      <c r="P2" s="25">
        <v>1222245784</v>
      </c>
      <c r="Q2" s="25"/>
      <c r="R2" s="27">
        <v>0</v>
      </c>
      <c r="S2" s="27">
        <v>0</v>
      </c>
      <c r="T2" s="25"/>
      <c r="U2" s="25"/>
      <c r="V2" s="25"/>
      <c r="W2" s="25"/>
      <c r="X2" s="25"/>
      <c r="Y2" s="25" t="s">
        <v>76</v>
      </c>
      <c r="Z2" s="27">
        <v>8873450</v>
      </c>
      <c r="AA2" s="27">
        <v>0</v>
      </c>
      <c r="AB2" s="27">
        <v>0</v>
      </c>
      <c r="AC2" s="27">
        <v>0</v>
      </c>
      <c r="AD2" s="27">
        <v>8873450</v>
      </c>
      <c r="AE2" s="27">
        <v>0</v>
      </c>
      <c r="AF2" s="27">
        <v>0</v>
      </c>
      <c r="AG2" s="27">
        <v>0</v>
      </c>
      <c r="AH2" s="27">
        <v>0</v>
      </c>
      <c r="AI2" s="27">
        <v>0</v>
      </c>
      <c r="AJ2" s="25"/>
      <c r="AK2" s="25"/>
      <c r="AL2" s="27">
        <v>0</v>
      </c>
      <c r="AM2" s="25">
        <v>222973360551332</v>
      </c>
      <c r="AN2" s="25"/>
      <c r="AO2" s="25"/>
      <c r="AP2" s="26">
        <v>44998</v>
      </c>
      <c r="AQ2" s="25"/>
      <c r="AR2" s="25">
        <v>2</v>
      </c>
      <c r="AS2" s="25"/>
      <c r="AT2" s="25" t="s">
        <v>77</v>
      </c>
      <c r="AU2" s="25">
        <v>1</v>
      </c>
      <c r="AV2" s="25">
        <v>20230330</v>
      </c>
      <c r="AW2" s="25">
        <v>20230322</v>
      </c>
      <c r="AX2" s="27">
        <v>8873450</v>
      </c>
      <c r="AY2" s="27">
        <v>0</v>
      </c>
      <c r="AZ2" s="25"/>
      <c r="BA2" s="25" t="s">
        <v>73</v>
      </c>
    </row>
    <row r="3" spans="1:53" x14ac:dyDescent="0.25">
      <c r="A3" s="25">
        <v>800186901</v>
      </c>
      <c r="B3" s="25" t="s">
        <v>13</v>
      </c>
      <c r="C3" s="25" t="s">
        <v>14</v>
      </c>
      <c r="D3" s="25">
        <v>9111</v>
      </c>
      <c r="E3" s="25" t="s">
        <v>78</v>
      </c>
      <c r="F3" s="25" t="s">
        <v>79</v>
      </c>
      <c r="G3" s="25" t="s">
        <v>73</v>
      </c>
      <c r="H3" s="25" t="s">
        <v>73</v>
      </c>
      <c r="I3" s="25" t="s">
        <v>73</v>
      </c>
      <c r="J3" s="26">
        <v>45019</v>
      </c>
      <c r="K3" s="27">
        <v>294580</v>
      </c>
      <c r="L3" s="27">
        <v>279080</v>
      </c>
      <c r="M3" s="25" t="s">
        <v>80</v>
      </c>
      <c r="N3" s="25" t="s">
        <v>81</v>
      </c>
      <c r="O3" s="27">
        <v>0</v>
      </c>
      <c r="P3" s="25"/>
      <c r="Q3" s="25"/>
      <c r="R3" s="27">
        <v>0</v>
      </c>
      <c r="S3" s="27">
        <v>0</v>
      </c>
      <c r="T3" s="25"/>
      <c r="U3" s="25"/>
      <c r="V3" s="25"/>
      <c r="W3" s="25"/>
      <c r="X3" s="25"/>
      <c r="Y3" s="25" t="s">
        <v>82</v>
      </c>
      <c r="Z3" s="27">
        <v>0</v>
      </c>
      <c r="AA3" s="27">
        <v>0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5"/>
      <c r="AK3" s="25"/>
      <c r="AL3" s="27">
        <v>0</v>
      </c>
      <c r="AM3" s="25"/>
      <c r="AN3" s="25"/>
      <c r="AO3" s="25"/>
      <c r="AP3" s="26">
        <v>45027</v>
      </c>
      <c r="AQ3" s="25"/>
      <c r="AR3" s="25"/>
      <c r="AS3" s="25"/>
      <c r="AT3" s="25" t="s">
        <v>77</v>
      </c>
      <c r="AU3" s="25"/>
      <c r="AV3" s="25"/>
      <c r="AW3" s="25"/>
      <c r="AX3" s="27">
        <v>0</v>
      </c>
      <c r="AY3" s="27">
        <v>0</v>
      </c>
      <c r="AZ3" s="25"/>
      <c r="BA3" s="25" t="s">
        <v>73</v>
      </c>
    </row>
    <row r="4" spans="1:53" x14ac:dyDescent="0.25">
      <c r="A4" s="25">
        <v>800186901</v>
      </c>
      <c r="B4" s="25" t="s">
        <v>13</v>
      </c>
      <c r="C4" s="25" t="s">
        <v>14</v>
      </c>
      <c r="D4" s="25">
        <v>9112</v>
      </c>
      <c r="E4" s="25" t="s">
        <v>83</v>
      </c>
      <c r="F4" s="25" t="s">
        <v>84</v>
      </c>
      <c r="G4" s="25" t="s">
        <v>73</v>
      </c>
      <c r="H4" s="25" t="s">
        <v>73</v>
      </c>
      <c r="I4" s="25" t="s">
        <v>73</v>
      </c>
      <c r="J4" s="26">
        <v>45019</v>
      </c>
      <c r="K4" s="27">
        <v>1339000</v>
      </c>
      <c r="L4" s="27">
        <v>1339000</v>
      </c>
      <c r="M4" s="25" t="s">
        <v>80</v>
      </c>
      <c r="N4" s="25" t="s">
        <v>81</v>
      </c>
      <c r="O4" s="27">
        <v>0</v>
      </c>
      <c r="P4" s="25"/>
      <c r="Q4" s="25"/>
      <c r="R4" s="27">
        <v>0</v>
      </c>
      <c r="S4" s="27">
        <v>0</v>
      </c>
      <c r="T4" s="25"/>
      <c r="U4" s="25"/>
      <c r="V4" s="25"/>
      <c r="W4" s="25"/>
      <c r="X4" s="25"/>
      <c r="Y4" s="25" t="s">
        <v>82</v>
      </c>
      <c r="Z4" s="27">
        <v>0</v>
      </c>
      <c r="AA4" s="27">
        <v>0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5"/>
      <c r="AK4" s="25"/>
      <c r="AL4" s="27">
        <v>0</v>
      </c>
      <c r="AM4" s="25"/>
      <c r="AN4" s="25"/>
      <c r="AO4" s="25"/>
      <c r="AP4" s="26">
        <v>45027</v>
      </c>
      <c r="AQ4" s="25"/>
      <c r="AR4" s="25"/>
      <c r="AS4" s="25"/>
      <c r="AT4" s="25" t="s">
        <v>77</v>
      </c>
      <c r="AU4" s="25"/>
      <c r="AV4" s="25"/>
      <c r="AW4" s="25"/>
      <c r="AX4" s="27">
        <v>0</v>
      </c>
      <c r="AY4" s="27">
        <v>0</v>
      </c>
      <c r="AZ4" s="25"/>
      <c r="BA4" s="25" t="s">
        <v>73</v>
      </c>
    </row>
    <row r="5" spans="1:53" x14ac:dyDescent="0.25">
      <c r="A5" s="25">
        <v>800186901</v>
      </c>
      <c r="B5" s="25" t="s">
        <v>13</v>
      </c>
      <c r="C5" s="25" t="s">
        <v>14</v>
      </c>
      <c r="D5" s="25">
        <v>9113</v>
      </c>
      <c r="E5" s="25" t="s">
        <v>85</v>
      </c>
      <c r="F5" s="25" t="s">
        <v>86</v>
      </c>
      <c r="G5" s="25" t="s">
        <v>73</v>
      </c>
      <c r="H5" s="25" t="s">
        <v>73</v>
      </c>
      <c r="I5" s="25" t="s">
        <v>73</v>
      </c>
      <c r="J5" s="26">
        <v>45019</v>
      </c>
      <c r="K5" s="27">
        <v>455260</v>
      </c>
      <c r="L5" s="27">
        <v>447760</v>
      </c>
      <c r="M5" s="25" t="s">
        <v>80</v>
      </c>
      <c r="N5" s="25" t="s">
        <v>81</v>
      </c>
      <c r="O5" s="27">
        <v>0</v>
      </c>
      <c r="P5" s="25"/>
      <c r="Q5" s="25"/>
      <c r="R5" s="27">
        <v>0</v>
      </c>
      <c r="S5" s="27">
        <v>0</v>
      </c>
      <c r="T5" s="25"/>
      <c r="U5" s="25"/>
      <c r="V5" s="25"/>
      <c r="W5" s="25"/>
      <c r="X5" s="25"/>
      <c r="Y5" s="25" t="s">
        <v>82</v>
      </c>
      <c r="Z5" s="27">
        <v>0</v>
      </c>
      <c r="AA5" s="27">
        <v>0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5"/>
      <c r="AK5" s="25"/>
      <c r="AL5" s="27">
        <v>0</v>
      </c>
      <c r="AM5" s="25"/>
      <c r="AN5" s="25"/>
      <c r="AO5" s="25"/>
      <c r="AP5" s="26">
        <v>45027</v>
      </c>
      <c r="AQ5" s="25"/>
      <c r="AR5" s="25"/>
      <c r="AS5" s="25"/>
      <c r="AT5" s="25" t="s">
        <v>77</v>
      </c>
      <c r="AU5" s="25"/>
      <c r="AV5" s="25"/>
      <c r="AW5" s="25"/>
      <c r="AX5" s="27">
        <v>0</v>
      </c>
      <c r="AY5" s="27">
        <v>0</v>
      </c>
      <c r="AZ5" s="25"/>
      <c r="BA5" s="25" t="s">
        <v>73</v>
      </c>
    </row>
    <row r="6" spans="1:53" x14ac:dyDescent="0.25">
      <c r="A6" s="25">
        <v>800186901</v>
      </c>
      <c r="B6" s="25" t="s">
        <v>13</v>
      </c>
      <c r="C6" s="25" t="s">
        <v>14</v>
      </c>
      <c r="D6" s="25">
        <v>9114</v>
      </c>
      <c r="E6" s="25" t="s">
        <v>87</v>
      </c>
      <c r="F6" s="25" t="s">
        <v>88</v>
      </c>
      <c r="G6" s="25" t="s">
        <v>73</v>
      </c>
      <c r="H6" s="25" t="s">
        <v>73</v>
      </c>
      <c r="I6" s="25" t="s">
        <v>73</v>
      </c>
      <c r="J6" s="26">
        <v>45019</v>
      </c>
      <c r="K6" s="27">
        <v>222480</v>
      </c>
      <c r="L6" s="27">
        <v>222480</v>
      </c>
      <c r="M6" s="25" t="s">
        <v>80</v>
      </c>
      <c r="N6" s="25" t="s">
        <v>81</v>
      </c>
      <c r="O6" s="27">
        <v>0</v>
      </c>
      <c r="P6" s="25"/>
      <c r="Q6" s="25"/>
      <c r="R6" s="27">
        <v>0</v>
      </c>
      <c r="S6" s="27">
        <v>0</v>
      </c>
      <c r="T6" s="25"/>
      <c r="U6" s="25"/>
      <c r="V6" s="25"/>
      <c r="W6" s="25"/>
      <c r="X6" s="25"/>
      <c r="Y6" s="25" t="s">
        <v>82</v>
      </c>
      <c r="Z6" s="27">
        <v>0</v>
      </c>
      <c r="AA6" s="27">
        <v>0</v>
      </c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5"/>
      <c r="AK6" s="25"/>
      <c r="AL6" s="27">
        <v>0</v>
      </c>
      <c r="AM6" s="25"/>
      <c r="AN6" s="25"/>
      <c r="AO6" s="25"/>
      <c r="AP6" s="26">
        <v>45027</v>
      </c>
      <c r="AQ6" s="25"/>
      <c r="AR6" s="25"/>
      <c r="AS6" s="25"/>
      <c r="AT6" s="25" t="s">
        <v>77</v>
      </c>
      <c r="AU6" s="25"/>
      <c r="AV6" s="25"/>
      <c r="AW6" s="25"/>
      <c r="AX6" s="27">
        <v>0</v>
      </c>
      <c r="AY6" s="27">
        <v>0</v>
      </c>
      <c r="AZ6" s="25"/>
      <c r="BA6" s="25" t="s">
        <v>73</v>
      </c>
    </row>
    <row r="7" spans="1:53" x14ac:dyDescent="0.25">
      <c r="A7" s="25">
        <v>800186901</v>
      </c>
      <c r="B7" s="25" t="s">
        <v>13</v>
      </c>
      <c r="C7" s="25" t="s">
        <v>14</v>
      </c>
      <c r="D7" s="25">
        <v>9115</v>
      </c>
      <c r="E7" s="25" t="s">
        <v>89</v>
      </c>
      <c r="F7" s="25" t="s">
        <v>90</v>
      </c>
      <c r="G7" s="25" t="s">
        <v>73</v>
      </c>
      <c r="H7" s="25" t="s">
        <v>73</v>
      </c>
      <c r="I7" s="25" t="s">
        <v>73</v>
      </c>
      <c r="J7" s="26">
        <v>45019</v>
      </c>
      <c r="K7" s="27">
        <v>9373000</v>
      </c>
      <c r="L7" s="27">
        <v>9357600</v>
      </c>
      <c r="M7" s="25" t="s">
        <v>80</v>
      </c>
      <c r="N7" s="25" t="s">
        <v>81</v>
      </c>
      <c r="O7" s="27">
        <v>0</v>
      </c>
      <c r="P7" s="25"/>
      <c r="Q7" s="25"/>
      <c r="R7" s="27">
        <v>0</v>
      </c>
      <c r="S7" s="27">
        <v>0</v>
      </c>
      <c r="T7" s="25"/>
      <c r="U7" s="25"/>
      <c r="V7" s="25"/>
      <c r="W7" s="25"/>
      <c r="X7" s="25"/>
      <c r="Y7" s="25" t="s">
        <v>82</v>
      </c>
      <c r="Z7" s="27">
        <v>0</v>
      </c>
      <c r="AA7" s="27">
        <v>0</v>
      </c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5"/>
      <c r="AK7" s="25"/>
      <c r="AL7" s="27">
        <v>0</v>
      </c>
      <c r="AM7" s="25"/>
      <c r="AN7" s="25"/>
      <c r="AO7" s="25"/>
      <c r="AP7" s="26">
        <v>45027</v>
      </c>
      <c r="AQ7" s="25"/>
      <c r="AR7" s="25"/>
      <c r="AS7" s="25"/>
      <c r="AT7" s="25" t="s">
        <v>77</v>
      </c>
      <c r="AU7" s="25"/>
      <c r="AV7" s="25"/>
      <c r="AW7" s="25"/>
      <c r="AX7" s="27">
        <v>0</v>
      </c>
      <c r="AY7" s="27">
        <v>0</v>
      </c>
      <c r="AZ7" s="25"/>
      <c r="BA7" s="25" t="s">
        <v>73</v>
      </c>
    </row>
    <row r="8" spans="1:53" x14ac:dyDescent="0.25">
      <c r="A8" s="25">
        <v>800186901</v>
      </c>
      <c r="B8" s="25" t="s">
        <v>13</v>
      </c>
      <c r="C8" s="25" t="s">
        <v>14</v>
      </c>
      <c r="D8" s="25">
        <v>9117</v>
      </c>
      <c r="E8" s="25" t="s">
        <v>91</v>
      </c>
      <c r="F8" s="25" t="s">
        <v>92</v>
      </c>
      <c r="G8" s="25" t="s">
        <v>164</v>
      </c>
      <c r="H8" s="25" t="s">
        <v>73</v>
      </c>
      <c r="I8" s="25" t="s">
        <v>73</v>
      </c>
      <c r="J8" s="26">
        <v>45019</v>
      </c>
      <c r="K8" s="27">
        <v>983650</v>
      </c>
      <c r="L8" s="27">
        <v>952450</v>
      </c>
      <c r="M8" s="25" t="s">
        <v>80</v>
      </c>
      <c r="N8" s="25" t="s">
        <v>81</v>
      </c>
      <c r="O8" s="27">
        <v>0</v>
      </c>
      <c r="P8" s="25"/>
      <c r="Q8" s="25"/>
      <c r="R8" s="27">
        <v>0</v>
      </c>
      <c r="S8" s="27">
        <v>0</v>
      </c>
      <c r="T8" s="25"/>
      <c r="U8" s="25"/>
      <c r="V8" s="25"/>
      <c r="W8" s="25"/>
      <c r="X8" s="25"/>
      <c r="Y8" s="25" t="s">
        <v>82</v>
      </c>
      <c r="Z8" s="27">
        <v>0</v>
      </c>
      <c r="AA8" s="27">
        <v>0</v>
      </c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5"/>
      <c r="AK8" s="25"/>
      <c r="AL8" s="27">
        <v>0</v>
      </c>
      <c r="AM8" s="25"/>
      <c r="AN8" s="25"/>
      <c r="AO8" s="25"/>
      <c r="AP8" s="26">
        <v>45027</v>
      </c>
      <c r="AQ8" s="25"/>
      <c r="AR8" s="25"/>
      <c r="AS8" s="25"/>
      <c r="AT8" s="25" t="s">
        <v>77</v>
      </c>
      <c r="AU8" s="25"/>
      <c r="AV8" s="25"/>
      <c r="AW8" s="25"/>
      <c r="AX8" s="27">
        <v>0</v>
      </c>
      <c r="AY8" s="27">
        <v>0</v>
      </c>
      <c r="AZ8" s="25"/>
      <c r="BA8" s="25" t="s">
        <v>73</v>
      </c>
    </row>
    <row r="9" spans="1:53" x14ac:dyDescent="0.25">
      <c r="A9" s="25">
        <v>800186901</v>
      </c>
      <c r="B9" s="25" t="s">
        <v>13</v>
      </c>
      <c r="C9" s="25" t="s">
        <v>14</v>
      </c>
      <c r="D9" s="25">
        <v>9119</v>
      </c>
      <c r="E9" s="25" t="s">
        <v>93</v>
      </c>
      <c r="F9" s="25" t="s">
        <v>94</v>
      </c>
      <c r="G9" s="25" t="s">
        <v>73</v>
      </c>
      <c r="H9" s="25" t="s">
        <v>73</v>
      </c>
      <c r="I9" s="25" t="s">
        <v>73</v>
      </c>
      <c r="J9" s="26">
        <v>45019</v>
      </c>
      <c r="K9" s="27">
        <v>1138150</v>
      </c>
      <c r="L9" s="27">
        <v>1130450</v>
      </c>
      <c r="M9" s="25" t="s">
        <v>80</v>
      </c>
      <c r="N9" s="25" t="s">
        <v>81</v>
      </c>
      <c r="O9" s="27">
        <v>0</v>
      </c>
      <c r="P9" s="25"/>
      <c r="Q9" s="25"/>
      <c r="R9" s="27">
        <v>0</v>
      </c>
      <c r="S9" s="27">
        <v>0</v>
      </c>
      <c r="T9" s="25"/>
      <c r="U9" s="25"/>
      <c r="V9" s="25"/>
      <c r="W9" s="25"/>
      <c r="X9" s="25"/>
      <c r="Y9" s="25" t="s">
        <v>82</v>
      </c>
      <c r="Z9" s="27">
        <v>0</v>
      </c>
      <c r="AA9" s="27">
        <v>0</v>
      </c>
      <c r="AB9" s="27">
        <v>0</v>
      </c>
      <c r="AC9" s="27">
        <v>0</v>
      </c>
      <c r="AD9" s="27">
        <v>0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5"/>
      <c r="AK9" s="25"/>
      <c r="AL9" s="27">
        <v>0</v>
      </c>
      <c r="AM9" s="25"/>
      <c r="AN9" s="25"/>
      <c r="AO9" s="25"/>
      <c r="AP9" s="26">
        <v>45027</v>
      </c>
      <c r="AQ9" s="25"/>
      <c r="AR9" s="25"/>
      <c r="AS9" s="25"/>
      <c r="AT9" s="25" t="s">
        <v>77</v>
      </c>
      <c r="AU9" s="25"/>
      <c r="AV9" s="25"/>
      <c r="AW9" s="25"/>
      <c r="AX9" s="27">
        <v>0</v>
      </c>
      <c r="AY9" s="27">
        <v>0</v>
      </c>
      <c r="AZ9" s="25"/>
      <c r="BA9" s="25" t="s">
        <v>73</v>
      </c>
    </row>
    <row r="10" spans="1:53" x14ac:dyDescent="0.25">
      <c r="A10" s="25">
        <v>800186901</v>
      </c>
      <c r="B10" s="25" t="s">
        <v>13</v>
      </c>
      <c r="C10" s="25" t="s">
        <v>14</v>
      </c>
      <c r="D10" s="25">
        <v>9120</v>
      </c>
      <c r="E10" s="25" t="s">
        <v>95</v>
      </c>
      <c r="F10" s="25" t="s">
        <v>96</v>
      </c>
      <c r="G10" s="25" t="s">
        <v>73</v>
      </c>
      <c r="H10" s="25" t="s">
        <v>73</v>
      </c>
      <c r="I10" s="25" t="s">
        <v>73</v>
      </c>
      <c r="J10" s="26">
        <v>45019</v>
      </c>
      <c r="K10" s="27">
        <v>67465</v>
      </c>
      <c r="L10" s="27">
        <v>67465</v>
      </c>
      <c r="M10" s="25" t="s">
        <v>80</v>
      </c>
      <c r="N10" s="25" t="s">
        <v>81</v>
      </c>
      <c r="O10" s="27">
        <v>0</v>
      </c>
      <c r="P10" s="25"/>
      <c r="Q10" s="25"/>
      <c r="R10" s="27">
        <v>0</v>
      </c>
      <c r="S10" s="27">
        <v>0</v>
      </c>
      <c r="T10" s="25"/>
      <c r="U10" s="25"/>
      <c r="V10" s="25"/>
      <c r="W10" s="25"/>
      <c r="X10" s="25"/>
      <c r="Y10" s="25" t="s">
        <v>82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5"/>
      <c r="AK10" s="25"/>
      <c r="AL10" s="27">
        <v>0</v>
      </c>
      <c r="AM10" s="25"/>
      <c r="AN10" s="25"/>
      <c r="AO10" s="25"/>
      <c r="AP10" s="26">
        <v>45027</v>
      </c>
      <c r="AQ10" s="25"/>
      <c r="AR10" s="25"/>
      <c r="AS10" s="25"/>
      <c r="AT10" s="25" t="s">
        <v>77</v>
      </c>
      <c r="AU10" s="25"/>
      <c r="AV10" s="25"/>
      <c r="AW10" s="25"/>
      <c r="AX10" s="27">
        <v>0</v>
      </c>
      <c r="AY10" s="27">
        <v>0</v>
      </c>
      <c r="AZ10" s="25"/>
      <c r="BA10" s="25" t="s">
        <v>73</v>
      </c>
    </row>
    <row r="11" spans="1:53" x14ac:dyDescent="0.25">
      <c r="A11" s="25">
        <v>800186901</v>
      </c>
      <c r="B11" s="25" t="s">
        <v>13</v>
      </c>
      <c r="C11" s="25" t="s">
        <v>14</v>
      </c>
      <c r="D11" s="25">
        <v>9121</v>
      </c>
      <c r="E11" s="25" t="s">
        <v>97</v>
      </c>
      <c r="F11" s="25" t="s">
        <v>98</v>
      </c>
      <c r="G11" s="25" t="s">
        <v>73</v>
      </c>
      <c r="H11" s="25" t="s">
        <v>73</v>
      </c>
      <c r="I11" s="25" t="s">
        <v>73</v>
      </c>
      <c r="J11" s="26">
        <v>45019</v>
      </c>
      <c r="K11" s="27">
        <v>26780</v>
      </c>
      <c r="L11" s="27">
        <v>26780</v>
      </c>
      <c r="M11" s="25" t="s">
        <v>80</v>
      </c>
      <c r="N11" s="25" t="s">
        <v>81</v>
      </c>
      <c r="O11" s="27">
        <v>0</v>
      </c>
      <c r="P11" s="25"/>
      <c r="Q11" s="25"/>
      <c r="R11" s="27">
        <v>0</v>
      </c>
      <c r="S11" s="27">
        <v>0</v>
      </c>
      <c r="T11" s="25"/>
      <c r="U11" s="25"/>
      <c r="V11" s="25"/>
      <c r="W11" s="25"/>
      <c r="X11" s="25"/>
      <c r="Y11" s="25" t="s">
        <v>82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5"/>
      <c r="AK11" s="25"/>
      <c r="AL11" s="27">
        <v>0</v>
      </c>
      <c r="AM11" s="25"/>
      <c r="AN11" s="25"/>
      <c r="AO11" s="25"/>
      <c r="AP11" s="26">
        <v>45027</v>
      </c>
      <c r="AQ11" s="25"/>
      <c r="AR11" s="25"/>
      <c r="AS11" s="25"/>
      <c r="AT11" s="25" t="s">
        <v>77</v>
      </c>
      <c r="AU11" s="25"/>
      <c r="AV11" s="25"/>
      <c r="AW11" s="25"/>
      <c r="AX11" s="27">
        <v>0</v>
      </c>
      <c r="AY11" s="27">
        <v>0</v>
      </c>
      <c r="AZ11" s="25"/>
      <c r="BA11" s="25" t="s">
        <v>73</v>
      </c>
    </row>
    <row r="12" spans="1:53" x14ac:dyDescent="0.25">
      <c r="A12" s="25">
        <v>800186901</v>
      </c>
      <c r="B12" s="25" t="s">
        <v>13</v>
      </c>
      <c r="C12" s="25" t="s">
        <v>14</v>
      </c>
      <c r="D12" s="25">
        <v>9140</v>
      </c>
      <c r="E12" s="25" t="s">
        <v>99</v>
      </c>
      <c r="F12" s="25" t="s">
        <v>100</v>
      </c>
      <c r="G12" s="25" t="s">
        <v>73</v>
      </c>
      <c r="H12" s="25" t="s">
        <v>73</v>
      </c>
      <c r="I12" s="25" t="s">
        <v>73</v>
      </c>
      <c r="J12" s="26">
        <v>45019</v>
      </c>
      <c r="K12" s="27">
        <v>80340</v>
      </c>
      <c r="L12" s="27">
        <v>77240</v>
      </c>
      <c r="M12" s="25" t="s">
        <v>80</v>
      </c>
      <c r="N12" s="25" t="s">
        <v>81</v>
      </c>
      <c r="O12" s="27">
        <v>0</v>
      </c>
      <c r="P12" s="25"/>
      <c r="Q12" s="25"/>
      <c r="R12" s="27">
        <v>0</v>
      </c>
      <c r="S12" s="27">
        <v>0</v>
      </c>
      <c r="T12" s="25"/>
      <c r="U12" s="25"/>
      <c r="V12" s="25"/>
      <c r="W12" s="25"/>
      <c r="X12" s="25"/>
      <c r="Y12" s="25" t="s">
        <v>82</v>
      </c>
      <c r="Z12" s="27">
        <v>0</v>
      </c>
      <c r="AA12" s="27">
        <v>0</v>
      </c>
      <c r="AB12" s="27">
        <v>0</v>
      </c>
      <c r="AC12" s="27">
        <v>0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5"/>
      <c r="AK12" s="25"/>
      <c r="AL12" s="27">
        <v>0</v>
      </c>
      <c r="AM12" s="25"/>
      <c r="AN12" s="25"/>
      <c r="AO12" s="25"/>
      <c r="AP12" s="26">
        <v>45027</v>
      </c>
      <c r="AQ12" s="25"/>
      <c r="AR12" s="25"/>
      <c r="AS12" s="25"/>
      <c r="AT12" s="25" t="s">
        <v>77</v>
      </c>
      <c r="AU12" s="25"/>
      <c r="AV12" s="25"/>
      <c r="AW12" s="25"/>
      <c r="AX12" s="27">
        <v>0</v>
      </c>
      <c r="AY12" s="27">
        <v>0</v>
      </c>
      <c r="AZ12" s="25"/>
      <c r="BA12" s="25" t="s">
        <v>73</v>
      </c>
    </row>
    <row r="13" spans="1:53" x14ac:dyDescent="0.25">
      <c r="A13" s="25">
        <v>800186901</v>
      </c>
      <c r="B13" s="25" t="s">
        <v>13</v>
      </c>
      <c r="C13" s="25" t="s">
        <v>14</v>
      </c>
      <c r="D13" s="25">
        <v>9142</v>
      </c>
      <c r="E13" s="25" t="s">
        <v>101</v>
      </c>
      <c r="F13" s="25" t="s">
        <v>102</v>
      </c>
      <c r="G13" s="25" t="s">
        <v>73</v>
      </c>
      <c r="H13" s="25" t="s">
        <v>73</v>
      </c>
      <c r="I13" s="25" t="s">
        <v>73</v>
      </c>
      <c r="J13" s="26">
        <v>45019</v>
      </c>
      <c r="K13" s="27">
        <v>26780</v>
      </c>
      <c r="L13" s="27">
        <v>20780</v>
      </c>
      <c r="M13" s="25" t="s">
        <v>80</v>
      </c>
      <c r="N13" s="25" t="s">
        <v>81</v>
      </c>
      <c r="O13" s="27">
        <v>0</v>
      </c>
      <c r="P13" s="25"/>
      <c r="Q13" s="25"/>
      <c r="R13" s="27">
        <v>0</v>
      </c>
      <c r="S13" s="27">
        <v>0</v>
      </c>
      <c r="T13" s="25"/>
      <c r="U13" s="25"/>
      <c r="V13" s="25"/>
      <c r="W13" s="25"/>
      <c r="X13" s="25"/>
      <c r="Y13" s="25" t="s">
        <v>82</v>
      </c>
      <c r="Z13" s="27">
        <v>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5"/>
      <c r="AK13" s="25"/>
      <c r="AL13" s="27">
        <v>0</v>
      </c>
      <c r="AM13" s="25"/>
      <c r="AN13" s="25"/>
      <c r="AO13" s="25"/>
      <c r="AP13" s="26">
        <v>45027</v>
      </c>
      <c r="AQ13" s="25"/>
      <c r="AR13" s="25"/>
      <c r="AS13" s="25"/>
      <c r="AT13" s="25" t="s">
        <v>77</v>
      </c>
      <c r="AU13" s="25"/>
      <c r="AV13" s="25"/>
      <c r="AW13" s="25"/>
      <c r="AX13" s="27">
        <v>0</v>
      </c>
      <c r="AY13" s="27">
        <v>0</v>
      </c>
      <c r="AZ13" s="25"/>
      <c r="BA13" s="25" t="s">
        <v>73</v>
      </c>
    </row>
    <row r="14" spans="1:53" x14ac:dyDescent="0.25">
      <c r="A14" s="25">
        <v>800186901</v>
      </c>
      <c r="B14" s="25" t="s">
        <v>13</v>
      </c>
      <c r="C14" s="25" t="s">
        <v>14</v>
      </c>
      <c r="D14" s="25">
        <v>9143</v>
      </c>
      <c r="E14" s="25" t="s">
        <v>103</v>
      </c>
      <c r="F14" s="25" t="s">
        <v>104</v>
      </c>
      <c r="G14" s="25" t="s">
        <v>73</v>
      </c>
      <c r="H14" s="25" t="s">
        <v>73</v>
      </c>
      <c r="I14" s="25" t="s">
        <v>73</v>
      </c>
      <c r="J14" s="26">
        <v>45019</v>
      </c>
      <c r="K14" s="27">
        <v>1334880</v>
      </c>
      <c r="L14" s="27">
        <v>1315680</v>
      </c>
      <c r="M14" s="25" t="s">
        <v>80</v>
      </c>
      <c r="N14" s="25" t="s">
        <v>81</v>
      </c>
      <c r="O14" s="27">
        <v>0</v>
      </c>
      <c r="P14" s="25"/>
      <c r="Q14" s="25"/>
      <c r="R14" s="27">
        <v>0</v>
      </c>
      <c r="S14" s="27">
        <v>0</v>
      </c>
      <c r="T14" s="25"/>
      <c r="U14" s="25"/>
      <c r="V14" s="25"/>
      <c r="W14" s="25"/>
      <c r="X14" s="25"/>
      <c r="Y14" s="25" t="s">
        <v>82</v>
      </c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5"/>
      <c r="AK14" s="25"/>
      <c r="AL14" s="27">
        <v>0</v>
      </c>
      <c r="AM14" s="25"/>
      <c r="AN14" s="25"/>
      <c r="AO14" s="25"/>
      <c r="AP14" s="26">
        <v>45027</v>
      </c>
      <c r="AQ14" s="25"/>
      <c r="AR14" s="25"/>
      <c r="AS14" s="25"/>
      <c r="AT14" s="25" t="s">
        <v>77</v>
      </c>
      <c r="AU14" s="25"/>
      <c r="AV14" s="25"/>
      <c r="AW14" s="25"/>
      <c r="AX14" s="27">
        <v>0</v>
      </c>
      <c r="AY14" s="27">
        <v>0</v>
      </c>
      <c r="AZ14" s="25"/>
      <c r="BA14" s="25" t="s">
        <v>73</v>
      </c>
    </row>
    <row r="15" spans="1:53" x14ac:dyDescent="0.25">
      <c r="A15" s="25">
        <v>800186901</v>
      </c>
      <c r="B15" s="25" t="s">
        <v>13</v>
      </c>
      <c r="C15" s="25" t="s">
        <v>14</v>
      </c>
      <c r="D15" s="25">
        <v>9161</v>
      </c>
      <c r="E15" s="25" t="s">
        <v>105</v>
      </c>
      <c r="F15" s="25" t="s">
        <v>106</v>
      </c>
      <c r="G15" s="25" t="s">
        <v>73</v>
      </c>
      <c r="H15" s="25" t="s">
        <v>73</v>
      </c>
      <c r="I15" s="25" t="s">
        <v>73</v>
      </c>
      <c r="J15" s="26">
        <v>45021</v>
      </c>
      <c r="K15" s="27">
        <v>154500</v>
      </c>
      <c r="L15" s="27">
        <v>154500</v>
      </c>
      <c r="M15" s="25" t="s">
        <v>80</v>
      </c>
      <c r="N15" s="25" t="s">
        <v>81</v>
      </c>
      <c r="O15" s="27">
        <v>0</v>
      </c>
      <c r="P15" s="25"/>
      <c r="Q15" s="25"/>
      <c r="R15" s="27">
        <v>0</v>
      </c>
      <c r="S15" s="27">
        <v>0</v>
      </c>
      <c r="T15" s="25"/>
      <c r="U15" s="25"/>
      <c r="V15" s="25"/>
      <c r="W15" s="25"/>
      <c r="X15" s="25"/>
      <c r="Y15" s="25" t="s">
        <v>82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5"/>
      <c r="AK15" s="25"/>
      <c r="AL15" s="27">
        <v>0</v>
      </c>
      <c r="AM15" s="25"/>
      <c r="AN15" s="25"/>
      <c r="AO15" s="25"/>
      <c r="AP15" s="26">
        <v>45027</v>
      </c>
      <c r="AQ15" s="25"/>
      <c r="AR15" s="25"/>
      <c r="AS15" s="25"/>
      <c r="AT15" s="25" t="s">
        <v>77</v>
      </c>
      <c r="AU15" s="25"/>
      <c r="AV15" s="25"/>
      <c r="AW15" s="25"/>
      <c r="AX15" s="27">
        <v>0</v>
      </c>
      <c r="AY15" s="27">
        <v>0</v>
      </c>
      <c r="AZ15" s="25"/>
      <c r="BA15" s="25" t="s">
        <v>73</v>
      </c>
    </row>
    <row r="16" spans="1:53" x14ac:dyDescent="0.25">
      <c r="A16" s="25">
        <v>800186901</v>
      </c>
      <c r="B16" s="25" t="s">
        <v>13</v>
      </c>
      <c r="C16" s="25" t="s">
        <v>14</v>
      </c>
      <c r="D16" s="25">
        <v>8948</v>
      </c>
      <c r="E16" s="25" t="s">
        <v>107</v>
      </c>
      <c r="F16" s="25" t="s">
        <v>108</v>
      </c>
      <c r="G16" s="25" t="s">
        <v>14</v>
      </c>
      <c r="H16" s="25">
        <v>8948</v>
      </c>
      <c r="I16" s="25" t="s">
        <v>73</v>
      </c>
      <c r="J16" s="26">
        <v>44993</v>
      </c>
      <c r="K16" s="27">
        <v>1039723</v>
      </c>
      <c r="L16" s="27">
        <v>1036523</v>
      </c>
      <c r="M16" s="25" t="s">
        <v>74</v>
      </c>
      <c r="N16" s="25" t="s">
        <v>75</v>
      </c>
      <c r="O16" s="27">
        <v>1015729</v>
      </c>
      <c r="P16" s="25">
        <v>1222245787</v>
      </c>
      <c r="Q16" s="25"/>
      <c r="R16" s="27">
        <v>0</v>
      </c>
      <c r="S16" s="27">
        <v>0</v>
      </c>
      <c r="T16" s="25"/>
      <c r="U16" s="25"/>
      <c r="V16" s="25"/>
      <c r="W16" s="25"/>
      <c r="X16" s="25"/>
      <c r="Y16" s="25" t="s">
        <v>76</v>
      </c>
      <c r="Z16" s="27">
        <v>1036523</v>
      </c>
      <c r="AA16" s="27">
        <v>0</v>
      </c>
      <c r="AB16" s="27">
        <v>0</v>
      </c>
      <c r="AC16" s="27">
        <v>0</v>
      </c>
      <c r="AD16" s="27">
        <v>1036523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5"/>
      <c r="AK16" s="25"/>
      <c r="AL16" s="27">
        <v>0</v>
      </c>
      <c r="AM16" s="25">
        <v>230343284461596</v>
      </c>
      <c r="AN16" s="25"/>
      <c r="AO16" s="25"/>
      <c r="AP16" s="26">
        <v>44998</v>
      </c>
      <c r="AQ16" s="25"/>
      <c r="AR16" s="25">
        <v>2</v>
      </c>
      <c r="AS16" s="25"/>
      <c r="AT16" s="25" t="s">
        <v>77</v>
      </c>
      <c r="AU16" s="25">
        <v>1</v>
      </c>
      <c r="AV16" s="25">
        <v>20230330</v>
      </c>
      <c r="AW16" s="25">
        <v>20230322</v>
      </c>
      <c r="AX16" s="27">
        <v>1036523</v>
      </c>
      <c r="AY16" s="27">
        <v>0</v>
      </c>
      <c r="AZ16" s="25"/>
      <c r="BA16" s="25" t="s">
        <v>73</v>
      </c>
    </row>
    <row r="17" spans="1:53" x14ac:dyDescent="0.25">
      <c r="A17" s="25">
        <v>800186901</v>
      </c>
      <c r="B17" s="25" t="s">
        <v>13</v>
      </c>
      <c r="C17" s="25" t="s">
        <v>14</v>
      </c>
      <c r="D17" s="25">
        <v>8197</v>
      </c>
      <c r="E17" s="25" t="s">
        <v>109</v>
      </c>
      <c r="F17" s="25" t="s">
        <v>110</v>
      </c>
      <c r="G17" s="25" t="s">
        <v>14</v>
      </c>
      <c r="H17" s="25">
        <v>8197</v>
      </c>
      <c r="I17" s="25" t="s">
        <v>73</v>
      </c>
      <c r="J17" s="26">
        <v>44907</v>
      </c>
      <c r="K17" s="27">
        <v>803400</v>
      </c>
      <c r="L17" s="27">
        <v>803400</v>
      </c>
      <c r="M17" s="25" t="s">
        <v>111</v>
      </c>
      <c r="N17" s="25" t="s">
        <v>75</v>
      </c>
      <c r="O17" s="27">
        <v>787332</v>
      </c>
      <c r="P17" s="25">
        <v>1222201474</v>
      </c>
      <c r="Q17" s="25"/>
      <c r="R17" s="27">
        <v>0</v>
      </c>
      <c r="S17" s="27">
        <v>0</v>
      </c>
      <c r="T17" s="25"/>
      <c r="U17" s="25"/>
      <c r="V17" s="25"/>
      <c r="W17" s="25"/>
      <c r="X17" s="25"/>
      <c r="Y17" s="25" t="s">
        <v>76</v>
      </c>
      <c r="Z17" s="27">
        <v>803400</v>
      </c>
      <c r="AA17" s="27">
        <v>0</v>
      </c>
      <c r="AB17" s="27">
        <v>0</v>
      </c>
      <c r="AC17" s="27">
        <v>0</v>
      </c>
      <c r="AD17" s="27">
        <v>803400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5"/>
      <c r="AK17" s="25"/>
      <c r="AL17" s="27">
        <v>0</v>
      </c>
      <c r="AM17" s="25">
        <v>223003360557955</v>
      </c>
      <c r="AN17" s="25"/>
      <c r="AO17" s="25"/>
      <c r="AP17" s="26">
        <v>44908</v>
      </c>
      <c r="AQ17" s="25"/>
      <c r="AR17" s="25">
        <v>2</v>
      </c>
      <c r="AS17" s="25"/>
      <c r="AT17" s="25" t="s">
        <v>77</v>
      </c>
      <c r="AU17" s="25">
        <v>1</v>
      </c>
      <c r="AV17" s="25">
        <v>20221230</v>
      </c>
      <c r="AW17" s="25">
        <v>20221222</v>
      </c>
      <c r="AX17" s="27">
        <v>803400</v>
      </c>
      <c r="AY17" s="27">
        <v>0</v>
      </c>
      <c r="AZ17" s="25"/>
      <c r="BA17" s="25" t="s">
        <v>73</v>
      </c>
    </row>
    <row r="18" spans="1:53" x14ac:dyDescent="0.25">
      <c r="A18" s="25">
        <v>800186901</v>
      </c>
      <c r="B18" s="25" t="s">
        <v>13</v>
      </c>
      <c r="C18" s="25" t="s">
        <v>14</v>
      </c>
      <c r="D18" s="25">
        <v>8667</v>
      </c>
      <c r="E18" s="25" t="s">
        <v>112</v>
      </c>
      <c r="F18" s="25" t="s">
        <v>113</v>
      </c>
      <c r="G18" s="25" t="s">
        <v>14</v>
      </c>
      <c r="H18" s="25">
        <v>8667</v>
      </c>
      <c r="I18" s="25" t="s">
        <v>73</v>
      </c>
      <c r="J18" s="26">
        <v>44965</v>
      </c>
      <c r="K18" s="27">
        <v>535600</v>
      </c>
      <c r="L18" s="27">
        <v>535600</v>
      </c>
      <c r="M18" s="25" t="s">
        <v>111</v>
      </c>
      <c r="N18" s="25" t="s">
        <v>75</v>
      </c>
      <c r="O18" s="27">
        <v>524888</v>
      </c>
      <c r="P18" s="25">
        <v>1222231263</v>
      </c>
      <c r="Q18" s="25"/>
      <c r="R18" s="27">
        <v>0</v>
      </c>
      <c r="S18" s="27">
        <v>0</v>
      </c>
      <c r="T18" s="25"/>
      <c r="U18" s="25"/>
      <c r="V18" s="25"/>
      <c r="W18" s="25"/>
      <c r="X18" s="25"/>
      <c r="Y18" s="25" t="s">
        <v>76</v>
      </c>
      <c r="Z18" s="27">
        <v>535600</v>
      </c>
      <c r="AA18" s="27">
        <v>0</v>
      </c>
      <c r="AB18" s="27">
        <v>0</v>
      </c>
      <c r="AC18" s="27">
        <v>0</v>
      </c>
      <c r="AD18" s="27">
        <v>535600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5"/>
      <c r="AK18" s="25"/>
      <c r="AL18" s="27">
        <v>0</v>
      </c>
      <c r="AM18" s="25">
        <v>230198523404043</v>
      </c>
      <c r="AN18" s="25"/>
      <c r="AO18" s="25"/>
      <c r="AP18" s="26">
        <v>44966</v>
      </c>
      <c r="AQ18" s="25"/>
      <c r="AR18" s="25">
        <v>2</v>
      </c>
      <c r="AS18" s="25"/>
      <c r="AT18" s="25" t="s">
        <v>77</v>
      </c>
      <c r="AU18" s="25">
        <v>1</v>
      </c>
      <c r="AV18" s="25">
        <v>20230228</v>
      </c>
      <c r="AW18" s="25">
        <v>20230223</v>
      </c>
      <c r="AX18" s="27">
        <v>535600</v>
      </c>
      <c r="AY18" s="27">
        <v>0</v>
      </c>
      <c r="AZ18" s="25"/>
      <c r="BA18" s="25" t="s">
        <v>73</v>
      </c>
    </row>
    <row r="19" spans="1:53" x14ac:dyDescent="0.25">
      <c r="A19" s="25">
        <v>800186901</v>
      </c>
      <c r="B19" s="25" t="s">
        <v>13</v>
      </c>
      <c r="C19" s="25" t="s">
        <v>14</v>
      </c>
      <c r="D19" s="25">
        <v>8946</v>
      </c>
      <c r="E19" s="25" t="s">
        <v>114</v>
      </c>
      <c r="F19" s="25" t="s">
        <v>115</v>
      </c>
      <c r="G19" s="25" t="s">
        <v>14</v>
      </c>
      <c r="H19" s="25">
        <v>8946</v>
      </c>
      <c r="I19" s="25" t="s">
        <v>73</v>
      </c>
      <c r="J19" s="26">
        <v>44993</v>
      </c>
      <c r="K19" s="27">
        <v>463500</v>
      </c>
      <c r="L19" s="27">
        <v>445700</v>
      </c>
      <c r="M19" s="25" t="s">
        <v>74</v>
      </c>
      <c r="N19" s="25" t="s">
        <v>75</v>
      </c>
      <c r="O19" s="27">
        <v>436430</v>
      </c>
      <c r="P19" s="25">
        <v>1222245785</v>
      </c>
      <c r="Q19" s="25"/>
      <c r="R19" s="27">
        <v>0</v>
      </c>
      <c r="S19" s="27">
        <v>0</v>
      </c>
      <c r="T19" s="25"/>
      <c r="U19" s="25"/>
      <c r="V19" s="25"/>
      <c r="W19" s="25"/>
      <c r="X19" s="25"/>
      <c r="Y19" s="25" t="s">
        <v>76</v>
      </c>
      <c r="Z19" s="27">
        <v>445700</v>
      </c>
      <c r="AA19" s="27">
        <v>0</v>
      </c>
      <c r="AB19" s="27">
        <v>0</v>
      </c>
      <c r="AC19" s="27">
        <v>0</v>
      </c>
      <c r="AD19" s="27">
        <v>445700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5"/>
      <c r="AK19" s="25"/>
      <c r="AL19" s="27">
        <v>0</v>
      </c>
      <c r="AM19" s="25">
        <v>230183360310868</v>
      </c>
      <c r="AN19" s="25"/>
      <c r="AO19" s="25"/>
      <c r="AP19" s="26">
        <v>44998</v>
      </c>
      <c r="AQ19" s="25"/>
      <c r="AR19" s="25">
        <v>2</v>
      </c>
      <c r="AS19" s="25"/>
      <c r="AT19" s="25" t="s">
        <v>77</v>
      </c>
      <c r="AU19" s="25">
        <v>1</v>
      </c>
      <c r="AV19" s="25">
        <v>20230330</v>
      </c>
      <c r="AW19" s="25">
        <v>20230322</v>
      </c>
      <c r="AX19" s="27">
        <v>445700</v>
      </c>
      <c r="AY19" s="27">
        <v>0</v>
      </c>
      <c r="AZ19" s="25"/>
      <c r="BA19" s="25" t="s">
        <v>73</v>
      </c>
    </row>
    <row r="20" spans="1:53" x14ac:dyDescent="0.25">
      <c r="A20" s="25">
        <v>800186901</v>
      </c>
      <c r="B20" s="25" t="s">
        <v>13</v>
      </c>
      <c r="C20" s="25" t="s">
        <v>14</v>
      </c>
      <c r="D20" s="25">
        <v>8405</v>
      </c>
      <c r="E20" s="25" t="s">
        <v>116</v>
      </c>
      <c r="F20" s="25" t="s">
        <v>117</v>
      </c>
      <c r="G20" s="25" t="s">
        <v>14</v>
      </c>
      <c r="H20" s="25">
        <v>8405</v>
      </c>
      <c r="I20" s="25" t="s">
        <v>73</v>
      </c>
      <c r="J20" s="26">
        <v>44924</v>
      </c>
      <c r="K20" s="27">
        <v>267800</v>
      </c>
      <c r="L20" s="27">
        <v>267800</v>
      </c>
      <c r="M20" s="25" t="s">
        <v>111</v>
      </c>
      <c r="N20" s="25" t="s">
        <v>75</v>
      </c>
      <c r="O20" s="27">
        <v>262444</v>
      </c>
      <c r="P20" s="25">
        <v>1222205136</v>
      </c>
      <c r="Q20" s="25"/>
      <c r="R20" s="27">
        <v>0</v>
      </c>
      <c r="S20" s="27">
        <v>0</v>
      </c>
      <c r="T20" s="25"/>
      <c r="U20" s="25"/>
      <c r="V20" s="25"/>
      <c r="W20" s="25"/>
      <c r="X20" s="25"/>
      <c r="Y20" s="25" t="s">
        <v>76</v>
      </c>
      <c r="Z20" s="27">
        <v>267800</v>
      </c>
      <c r="AA20" s="27">
        <v>0</v>
      </c>
      <c r="AB20" s="27">
        <v>0</v>
      </c>
      <c r="AC20" s="27">
        <v>0</v>
      </c>
      <c r="AD20" s="27">
        <v>267800</v>
      </c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5"/>
      <c r="AK20" s="25"/>
      <c r="AL20" s="27">
        <v>0</v>
      </c>
      <c r="AM20" s="25">
        <v>223458524451312</v>
      </c>
      <c r="AN20" s="25"/>
      <c r="AO20" s="25"/>
      <c r="AP20" s="26">
        <v>44929</v>
      </c>
      <c r="AQ20" s="25"/>
      <c r="AR20" s="25">
        <v>2</v>
      </c>
      <c r="AS20" s="25"/>
      <c r="AT20" s="25" t="s">
        <v>77</v>
      </c>
      <c r="AU20" s="25">
        <v>1</v>
      </c>
      <c r="AV20" s="25">
        <v>20230130</v>
      </c>
      <c r="AW20" s="25">
        <v>20230111</v>
      </c>
      <c r="AX20" s="27">
        <v>267800</v>
      </c>
      <c r="AY20" s="27">
        <v>0</v>
      </c>
      <c r="AZ20" s="25"/>
      <c r="BA20" s="25" t="s">
        <v>73</v>
      </c>
    </row>
    <row r="21" spans="1:53" x14ac:dyDescent="0.25">
      <c r="A21" s="25">
        <v>800186901</v>
      </c>
      <c r="B21" s="25" t="s">
        <v>13</v>
      </c>
      <c r="C21" s="25" t="s">
        <v>14</v>
      </c>
      <c r="D21" s="25">
        <v>8180</v>
      </c>
      <c r="E21" s="25" t="s">
        <v>118</v>
      </c>
      <c r="F21" s="25" t="s">
        <v>119</v>
      </c>
      <c r="G21" s="25" t="s">
        <v>14</v>
      </c>
      <c r="H21" s="25">
        <v>8180</v>
      </c>
      <c r="I21" s="25" t="s">
        <v>73</v>
      </c>
      <c r="J21" s="26">
        <v>44907</v>
      </c>
      <c r="K21" s="27">
        <v>154500</v>
      </c>
      <c r="L21" s="27">
        <v>154500</v>
      </c>
      <c r="M21" s="25" t="s">
        <v>111</v>
      </c>
      <c r="N21" s="25" t="s">
        <v>75</v>
      </c>
      <c r="O21" s="27">
        <v>151410</v>
      </c>
      <c r="P21" s="25">
        <v>1222201473</v>
      </c>
      <c r="Q21" s="25"/>
      <c r="R21" s="27">
        <v>0</v>
      </c>
      <c r="S21" s="27">
        <v>0</v>
      </c>
      <c r="T21" s="25"/>
      <c r="U21" s="25"/>
      <c r="V21" s="25"/>
      <c r="W21" s="25"/>
      <c r="X21" s="25"/>
      <c r="Y21" s="25" t="s">
        <v>76</v>
      </c>
      <c r="Z21" s="27">
        <v>154500</v>
      </c>
      <c r="AA21" s="27">
        <v>0</v>
      </c>
      <c r="AB21" s="27">
        <v>0</v>
      </c>
      <c r="AC21" s="27">
        <v>0</v>
      </c>
      <c r="AD21" s="27">
        <v>154500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5"/>
      <c r="AK21" s="25"/>
      <c r="AL21" s="27">
        <v>0</v>
      </c>
      <c r="AM21" s="25">
        <v>222973360430386</v>
      </c>
      <c r="AN21" s="25"/>
      <c r="AO21" s="25"/>
      <c r="AP21" s="26">
        <v>44908</v>
      </c>
      <c r="AQ21" s="25"/>
      <c r="AR21" s="25">
        <v>2</v>
      </c>
      <c r="AS21" s="25"/>
      <c r="AT21" s="25" t="s">
        <v>77</v>
      </c>
      <c r="AU21" s="25">
        <v>1</v>
      </c>
      <c r="AV21" s="25">
        <v>20221230</v>
      </c>
      <c r="AW21" s="25">
        <v>20221222</v>
      </c>
      <c r="AX21" s="27">
        <v>154500</v>
      </c>
      <c r="AY21" s="27">
        <v>0</v>
      </c>
      <c r="AZ21" s="25"/>
      <c r="BA21" s="25" t="s">
        <v>73</v>
      </c>
    </row>
    <row r="22" spans="1:53" x14ac:dyDescent="0.25">
      <c r="A22" s="25">
        <v>800186901</v>
      </c>
      <c r="B22" s="25" t="s">
        <v>13</v>
      </c>
      <c r="C22" s="25" t="s">
        <v>14</v>
      </c>
      <c r="D22" s="25">
        <v>8179</v>
      </c>
      <c r="E22" s="25" t="s">
        <v>120</v>
      </c>
      <c r="F22" s="25" t="s">
        <v>121</v>
      </c>
      <c r="G22" s="25" t="s">
        <v>14</v>
      </c>
      <c r="H22" s="25">
        <v>8179</v>
      </c>
      <c r="I22" s="25" t="s">
        <v>73</v>
      </c>
      <c r="J22" s="26">
        <v>44907</v>
      </c>
      <c r="K22" s="27">
        <v>134930</v>
      </c>
      <c r="L22" s="27">
        <v>134930</v>
      </c>
      <c r="M22" s="25" t="s">
        <v>111</v>
      </c>
      <c r="N22" s="25" t="s">
        <v>75</v>
      </c>
      <c r="O22" s="27">
        <v>132231</v>
      </c>
      <c r="P22" s="25">
        <v>1222201475</v>
      </c>
      <c r="Q22" s="25"/>
      <c r="R22" s="27">
        <v>0</v>
      </c>
      <c r="S22" s="27">
        <v>0</v>
      </c>
      <c r="T22" s="25"/>
      <c r="U22" s="25"/>
      <c r="V22" s="25"/>
      <c r="W22" s="25"/>
      <c r="X22" s="25"/>
      <c r="Y22" s="25" t="s">
        <v>76</v>
      </c>
      <c r="Z22" s="27">
        <v>134930</v>
      </c>
      <c r="AA22" s="27">
        <v>0</v>
      </c>
      <c r="AB22" s="27">
        <v>0</v>
      </c>
      <c r="AC22" s="27">
        <v>0</v>
      </c>
      <c r="AD22" s="27">
        <v>134930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5"/>
      <c r="AK22" s="25"/>
      <c r="AL22" s="27">
        <v>0</v>
      </c>
      <c r="AM22" s="25">
        <v>223083360338248</v>
      </c>
      <c r="AN22" s="25"/>
      <c r="AO22" s="25"/>
      <c r="AP22" s="26">
        <v>44908</v>
      </c>
      <c r="AQ22" s="25"/>
      <c r="AR22" s="25">
        <v>2</v>
      </c>
      <c r="AS22" s="25"/>
      <c r="AT22" s="25" t="s">
        <v>77</v>
      </c>
      <c r="AU22" s="25">
        <v>1</v>
      </c>
      <c r="AV22" s="25">
        <v>20221230</v>
      </c>
      <c r="AW22" s="25">
        <v>20221222</v>
      </c>
      <c r="AX22" s="27">
        <v>134930</v>
      </c>
      <c r="AY22" s="27">
        <v>0</v>
      </c>
      <c r="AZ22" s="25"/>
      <c r="BA22" s="25" t="s">
        <v>73</v>
      </c>
    </row>
    <row r="23" spans="1:53" x14ac:dyDescent="0.25">
      <c r="A23" s="25">
        <v>800186901</v>
      </c>
      <c r="B23" s="25" t="s">
        <v>13</v>
      </c>
      <c r="C23" s="25" t="s">
        <v>14</v>
      </c>
      <c r="D23" s="25">
        <v>8947</v>
      </c>
      <c r="E23" s="25" t="s">
        <v>122</v>
      </c>
      <c r="F23" s="25" t="s">
        <v>123</v>
      </c>
      <c r="G23" s="25" t="s">
        <v>14</v>
      </c>
      <c r="H23" s="25">
        <v>8947</v>
      </c>
      <c r="I23" s="25" t="s">
        <v>73</v>
      </c>
      <c r="J23" s="26">
        <v>44993</v>
      </c>
      <c r="K23" s="27">
        <v>95275</v>
      </c>
      <c r="L23" s="27">
        <v>95275</v>
      </c>
      <c r="M23" s="25" t="s">
        <v>111</v>
      </c>
      <c r="N23" s="25" t="s">
        <v>75</v>
      </c>
      <c r="O23" s="27">
        <v>93369</v>
      </c>
      <c r="P23" s="25">
        <v>1222245786</v>
      </c>
      <c r="Q23" s="25"/>
      <c r="R23" s="27">
        <v>0</v>
      </c>
      <c r="S23" s="27">
        <v>0</v>
      </c>
      <c r="T23" s="25"/>
      <c r="U23" s="25"/>
      <c r="V23" s="25"/>
      <c r="W23" s="25"/>
      <c r="X23" s="25"/>
      <c r="Y23" s="25" t="s">
        <v>76</v>
      </c>
      <c r="Z23" s="27">
        <v>95275</v>
      </c>
      <c r="AA23" s="27">
        <v>0</v>
      </c>
      <c r="AB23" s="27">
        <v>0</v>
      </c>
      <c r="AC23" s="27">
        <v>0</v>
      </c>
      <c r="AD23" s="27">
        <v>95275</v>
      </c>
      <c r="AE23" s="27">
        <v>0</v>
      </c>
      <c r="AF23" s="27">
        <v>0</v>
      </c>
      <c r="AG23" s="27">
        <v>0</v>
      </c>
      <c r="AH23" s="27">
        <v>0</v>
      </c>
      <c r="AI23" s="27">
        <v>0</v>
      </c>
      <c r="AJ23" s="25"/>
      <c r="AK23" s="25"/>
      <c r="AL23" s="27">
        <v>0</v>
      </c>
      <c r="AM23" s="25">
        <v>230203360316339</v>
      </c>
      <c r="AN23" s="25"/>
      <c r="AO23" s="25"/>
      <c r="AP23" s="26">
        <v>44998</v>
      </c>
      <c r="AQ23" s="25"/>
      <c r="AR23" s="25">
        <v>2</v>
      </c>
      <c r="AS23" s="25"/>
      <c r="AT23" s="25" t="s">
        <v>77</v>
      </c>
      <c r="AU23" s="25">
        <v>1</v>
      </c>
      <c r="AV23" s="25">
        <v>20230330</v>
      </c>
      <c r="AW23" s="25">
        <v>20230322</v>
      </c>
      <c r="AX23" s="27">
        <v>95275</v>
      </c>
      <c r="AY23" s="27">
        <v>0</v>
      </c>
      <c r="AZ23" s="25"/>
      <c r="BA23" s="25" t="s">
        <v>73</v>
      </c>
    </row>
    <row r="24" spans="1:53" x14ac:dyDescent="0.25">
      <c r="A24" s="25">
        <v>800186901</v>
      </c>
      <c r="B24" s="25" t="s">
        <v>13</v>
      </c>
      <c r="C24" s="25" t="s">
        <v>14</v>
      </c>
      <c r="D24" s="25">
        <v>8666</v>
      </c>
      <c r="E24" s="25" t="s">
        <v>124</v>
      </c>
      <c r="F24" s="25" t="s">
        <v>125</v>
      </c>
      <c r="G24" s="25" t="s">
        <v>14</v>
      </c>
      <c r="H24" s="25">
        <v>8666</v>
      </c>
      <c r="I24" s="25" t="s">
        <v>73</v>
      </c>
      <c r="J24" s="26">
        <v>44965</v>
      </c>
      <c r="K24" s="27">
        <v>80340</v>
      </c>
      <c r="L24" s="27">
        <v>80340</v>
      </c>
      <c r="M24" s="25" t="s">
        <v>111</v>
      </c>
      <c r="N24" s="25" t="s">
        <v>75</v>
      </c>
      <c r="O24" s="27">
        <v>78733</v>
      </c>
      <c r="P24" s="25">
        <v>1222231262</v>
      </c>
      <c r="Q24" s="25"/>
      <c r="R24" s="27">
        <v>0</v>
      </c>
      <c r="S24" s="27">
        <v>0</v>
      </c>
      <c r="T24" s="25"/>
      <c r="U24" s="25"/>
      <c r="V24" s="25"/>
      <c r="W24" s="25"/>
      <c r="X24" s="25"/>
      <c r="Y24" s="25" t="s">
        <v>76</v>
      </c>
      <c r="Z24" s="27">
        <v>80340</v>
      </c>
      <c r="AA24" s="27">
        <v>0</v>
      </c>
      <c r="AB24" s="27">
        <v>0</v>
      </c>
      <c r="AC24" s="27">
        <v>0</v>
      </c>
      <c r="AD24" s="27">
        <v>80340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5"/>
      <c r="AK24" s="25"/>
      <c r="AL24" s="27">
        <v>0</v>
      </c>
      <c r="AM24" s="25">
        <v>223568516629486</v>
      </c>
      <c r="AN24" s="25"/>
      <c r="AO24" s="25"/>
      <c r="AP24" s="26">
        <v>44966</v>
      </c>
      <c r="AQ24" s="25"/>
      <c r="AR24" s="25">
        <v>2</v>
      </c>
      <c r="AS24" s="25"/>
      <c r="AT24" s="25" t="s">
        <v>77</v>
      </c>
      <c r="AU24" s="25">
        <v>1</v>
      </c>
      <c r="AV24" s="25">
        <v>20230228</v>
      </c>
      <c r="AW24" s="25">
        <v>20230223</v>
      </c>
      <c r="AX24" s="27">
        <v>80340</v>
      </c>
      <c r="AY24" s="27">
        <v>0</v>
      </c>
      <c r="AZ24" s="25"/>
      <c r="BA24" s="25" t="s">
        <v>73</v>
      </c>
    </row>
    <row r="25" spans="1:53" x14ac:dyDescent="0.25">
      <c r="A25" s="25">
        <v>800186901</v>
      </c>
      <c r="B25" s="25" t="s">
        <v>13</v>
      </c>
      <c r="C25" s="25" t="s">
        <v>14</v>
      </c>
      <c r="D25" s="25">
        <v>8944</v>
      </c>
      <c r="E25" s="25" t="s">
        <v>126</v>
      </c>
      <c r="F25" s="25" t="s">
        <v>127</v>
      </c>
      <c r="G25" s="25" t="s">
        <v>14</v>
      </c>
      <c r="H25" s="25">
        <v>8944</v>
      </c>
      <c r="I25" s="25" t="s">
        <v>73</v>
      </c>
      <c r="J25" s="26">
        <v>44993</v>
      </c>
      <c r="K25" s="27">
        <v>80340</v>
      </c>
      <c r="L25" s="27">
        <v>80340</v>
      </c>
      <c r="M25" s="25" t="s">
        <v>111</v>
      </c>
      <c r="N25" s="25" t="s">
        <v>75</v>
      </c>
      <c r="O25" s="27">
        <v>78733</v>
      </c>
      <c r="P25" s="25">
        <v>1222240771</v>
      </c>
      <c r="Q25" s="25"/>
      <c r="R25" s="27">
        <v>0</v>
      </c>
      <c r="S25" s="27">
        <v>0</v>
      </c>
      <c r="T25" s="25"/>
      <c r="U25" s="25"/>
      <c r="V25" s="25"/>
      <c r="W25" s="25"/>
      <c r="X25" s="25"/>
      <c r="Y25" s="25" t="s">
        <v>76</v>
      </c>
      <c r="Z25" s="27">
        <v>80340</v>
      </c>
      <c r="AA25" s="27">
        <v>0</v>
      </c>
      <c r="AB25" s="27">
        <v>0</v>
      </c>
      <c r="AC25" s="27">
        <v>0</v>
      </c>
      <c r="AD25" s="27">
        <v>80340</v>
      </c>
      <c r="AE25" s="27">
        <v>0</v>
      </c>
      <c r="AF25" s="27">
        <v>0</v>
      </c>
      <c r="AG25" s="27">
        <v>0</v>
      </c>
      <c r="AH25" s="27">
        <v>0</v>
      </c>
      <c r="AI25" s="27">
        <v>0</v>
      </c>
      <c r="AJ25" s="25"/>
      <c r="AK25" s="25"/>
      <c r="AL25" s="27">
        <v>0</v>
      </c>
      <c r="AM25" s="25">
        <v>230248532207847</v>
      </c>
      <c r="AN25" s="25"/>
      <c r="AO25" s="25"/>
      <c r="AP25" s="26">
        <v>44998</v>
      </c>
      <c r="AQ25" s="25"/>
      <c r="AR25" s="25">
        <v>2</v>
      </c>
      <c r="AS25" s="25"/>
      <c r="AT25" s="25" t="s">
        <v>77</v>
      </c>
      <c r="AU25" s="25">
        <v>1</v>
      </c>
      <c r="AV25" s="25">
        <v>20230330</v>
      </c>
      <c r="AW25" s="25">
        <v>20230324</v>
      </c>
      <c r="AX25" s="27">
        <v>80340</v>
      </c>
      <c r="AY25" s="27">
        <v>0</v>
      </c>
      <c r="AZ25" s="25"/>
      <c r="BA25" s="25" t="s">
        <v>73</v>
      </c>
    </row>
    <row r="26" spans="1:53" x14ac:dyDescent="0.25">
      <c r="A26" s="25">
        <v>800186901</v>
      </c>
      <c r="B26" s="25" t="s">
        <v>13</v>
      </c>
      <c r="C26" s="25" t="s">
        <v>14</v>
      </c>
      <c r="D26" s="25">
        <v>8949</v>
      </c>
      <c r="E26" s="25" t="s">
        <v>128</v>
      </c>
      <c r="F26" s="25" t="s">
        <v>129</v>
      </c>
      <c r="G26" s="25" t="s">
        <v>14</v>
      </c>
      <c r="H26" s="25">
        <v>8949</v>
      </c>
      <c r="I26" s="25" t="s">
        <v>73</v>
      </c>
      <c r="J26" s="26">
        <v>44993</v>
      </c>
      <c r="K26" s="27">
        <v>80340</v>
      </c>
      <c r="L26" s="27">
        <v>80340</v>
      </c>
      <c r="M26" s="25" t="s">
        <v>111</v>
      </c>
      <c r="N26" s="25" t="s">
        <v>75</v>
      </c>
      <c r="O26" s="27">
        <v>78733</v>
      </c>
      <c r="P26" s="25">
        <v>1222245788</v>
      </c>
      <c r="Q26" s="25"/>
      <c r="R26" s="27">
        <v>0</v>
      </c>
      <c r="S26" s="27">
        <v>0</v>
      </c>
      <c r="T26" s="25"/>
      <c r="U26" s="25"/>
      <c r="V26" s="25"/>
      <c r="W26" s="25"/>
      <c r="X26" s="25"/>
      <c r="Y26" s="25" t="s">
        <v>76</v>
      </c>
      <c r="Z26" s="27">
        <v>80340</v>
      </c>
      <c r="AA26" s="27">
        <v>0</v>
      </c>
      <c r="AB26" s="27">
        <v>0</v>
      </c>
      <c r="AC26" s="27">
        <v>0</v>
      </c>
      <c r="AD26" s="27">
        <v>80340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5"/>
      <c r="AK26" s="25"/>
      <c r="AL26" s="27">
        <v>0</v>
      </c>
      <c r="AM26" s="25">
        <v>230443284323342</v>
      </c>
      <c r="AN26" s="25"/>
      <c r="AO26" s="25"/>
      <c r="AP26" s="26">
        <v>44998</v>
      </c>
      <c r="AQ26" s="25"/>
      <c r="AR26" s="25">
        <v>2</v>
      </c>
      <c r="AS26" s="25"/>
      <c r="AT26" s="25" t="s">
        <v>77</v>
      </c>
      <c r="AU26" s="25">
        <v>1</v>
      </c>
      <c r="AV26" s="25">
        <v>20230330</v>
      </c>
      <c r="AW26" s="25">
        <v>20230322</v>
      </c>
      <c r="AX26" s="27">
        <v>80340</v>
      </c>
      <c r="AY26" s="27">
        <v>0</v>
      </c>
      <c r="AZ26" s="25"/>
      <c r="BA26" s="25" t="s">
        <v>73</v>
      </c>
    </row>
    <row r="27" spans="1:53" x14ac:dyDescent="0.25">
      <c r="A27" s="25">
        <v>800186901</v>
      </c>
      <c r="B27" s="25" t="s">
        <v>13</v>
      </c>
      <c r="C27" s="25" t="s">
        <v>14</v>
      </c>
      <c r="D27" s="25">
        <v>8178</v>
      </c>
      <c r="E27" s="25" t="s">
        <v>130</v>
      </c>
      <c r="F27" s="25" t="s">
        <v>131</v>
      </c>
      <c r="G27" s="25" t="s">
        <v>14</v>
      </c>
      <c r="H27" s="25">
        <v>8178</v>
      </c>
      <c r="I27" s="25" t="s">
        <v>73</v>
      </c>
      <c r="J27" s="26">
        <v>44907</v>
      </c>
      <c r="K27" s="27">
        <v>53560</v>
      </c>
      <c r="L27" s="27">
        <v>53560</v>
      </c>
      <c r="M27" s="25" t="s">
        <v>111</v>
      </c>
      <c r="N27" s="25" t="s">
        <v>75</v>
      </c>
      <c r="O27" s="27">
        <v>52489</v>
      </c>
      <c r="P27" s="25">
        <v>1222201476</v>
      </c>
      <c r="Q27" s="25"/>
      <c r="R27" s="27">
        <v>0</v>
      </c>
      <c r="S27" s="27">
        <v>0</v>
      </c>
      <c r="T27" s="25"/>
      <c r="U27" s="25"/>
      <c r="V27" s="25"/>
      <c r="W27" s="25"/>
      <c r="X27" s="25"/>
      <c r="Y27" s="25" t="s">
        <v>76</v>
      </c>
      <c r="Z27" s="27">
        <v>53560</v>
      </c>
      <c r="AA27" s="27">
        <v>0</v>
      </c>
      <c r="AB27" s="27">
        <v>0</v>
      </c>
      <c r="AC27" s="27">
        <v>0</v>
      </c>
      <c r="AD27" s="27">
        <v>53560</v>
      </c>
      <c r="AE27" s="27">
        <v>0</v>
      </c>
      <c r="AF27" s="27">
        <v>0</v>
      </c>
      <c r="AG27" s="27">
        <v>0</v>
      </c>
      <c r="AH27" s="27">
        <v>0</v>
      </c>
      <c r="AI27" s="27">
        <v>0</v>
      </c>
      <c r="AJ27" s="25"/>
      <c r="AK27" s="25"/>
      <c r="AL27" s="27">
        <v>0</v>
      </c>
      <c r="AM27" s="25">
        <v>223053360546971</v>
      </c>
      <c r="AN27" s="25"/>
      <c r="AO27" s="25"/>
      <c r="AP27" s="26">
        <v>44908</v>
      </c>
      <c r="AQ27" s="25"/>
      <c r="AR27" s="25">
        <v>2</v>
      </c>
      <c r="AS27" s="25"/>
      <c r="AT27" s="25" t="s">
        <v>77</v>
      </c>
      <c r="AU27" s="25">
        <v>1</v>
      </c>
      <c r="AV27" s="25">
        <v>20221230</v>
      </c>
      <c r="AW27" s="25">
        <v>20221222</v>
      </c>
      <c r="AX27" s="27">
        <v>53560</v>
      </c>
      <c r="AY27" s="27">
        <v>0</v>
      </c>
      <c r="AZ27" s="25"/>
      <c r="BA27" s="25" t="s">
        <v>73</v>
      </c>
    </row>
    <row r="28" spans="1:53" x14ac:dyDescent="0.25">
      <c r="A28" s="25">
        <v>800186901</v>
      </c>
      <c r="B28" s="25" t="s">
        <v>13</v>
      </c>
      <c r="C28" s="25" t="s">
        <v>14</v>
      </c>
      <c r="D28" s="25">
        <v>8403</v>
      </c>
      <c r="E28" s="25" t="s">
        <v>132</v>
      </c>
      <c r="F28" s="25" t="s">
        <v>133</v>
      </c>
      <c r="G28" s="25" t="s">
        <v>14</v>
      </c>
      <c r="H28" s="25">
        <v>8403</v>
      </c>
      <c r="I28" s="25" t="s">
        <v>73</v>
      </c>
      <c r="J28" s="26">
        <v>44924</v>
      </c>
      <c r="K28" s="27">
        <v>53560</v>
      </c>
      <c r="L28" s="27">
        <v>53560</v>
      </c>
      <c r="M28" s="25" t="s">
        <v>111</v>
      </c>
      <c r="N28" s="25" t="s">
        <v>75</v>
      </c>
      <c r="O28" s="27">
        <v>52489</v>
      </c>
      <c r="P28" s="25">
        <v>1222205134</v>
      </c>
      <c r="Q28" s="25"/>
      <c r="R28" s="27">
        <v>0</v>
      </c>
      <c r="S28" s="27">
        <v>0</v>
      </c>
      <c r="T28" s="25"/>
      <c r="U28" s="25"/>
      <c r="V28" s="25"/>
      <c r="W28" s="25"/>
      <c r="X28" s="25"/>
      <c r="Y28" s="25" t="s">
        <v>76</v>
      </c>
      <c r="Z28" s="27">
        <v>53560</v>
      </c>
      <c r="AA28" s="27">
        <v>0</v>
      </c>
      <c r="AB28" s="27">
        <v>0</v>
      </c>
      <c r="AC28" s="27">
        <v>0</v>
      </c>
      <c r="AD28" s="27">
        <v>53560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5"/>
      <c r="AK28" s="25"/>
      <c r="AL28" s="27">
        <v>0</v>
      </c>
      <c r="AM28" s="25">
        <v>223398516566561</v>
      </c>
      <c r="AN28" s="25"/>
      <c r="AO28" s="25"/>
      <c r="AP28" s="26">
        <v>44929</v>
      </c>
      <c r="AQ28" s="25"/>
      <c r="AR28" s="25">
        <v>2</v>
      </c>
      <c r="AS28" s="25"/>
      <c r="AT28" s="25" t="s">
        <v>77</v>
      </c>
      <c r="AU28" s="25">
        <v>1</v>
      </c>
      <c r="AV28" s="25">
        <v>20230130</v>
      </c>
      <c r="AW28" s="25">
        <v>20230111</v>
      </c>
      <c r="AX28" s="27">
        <v>53560</v>
      </c>
      <c r="AY28" s="27">
        <v>0</v>
      </c>
      <c r="AZ28" s="25"/>
      <c r="BA28" s="25" t="s">
        <v>73</v>
      </c>
    </row>
    <row r="29" spans="1:53" x14ac:dyDescent="0.25">
      <c r="A29" s="25">
        <v>800186901</v>
      </c>
      <c r="B29" s="25" t="s">
        <v>13</v>
      </c>
      <c r="C29" s="25" t="s">
        <v>14</v>
      </c>
      <c r="D29" s="25">
        <v>8941</v>
      </c>
      <c r="E29" s="25" t="s">
        <v>134</v>
      </c>
      <c r="F29" s="25" t="s">
        <v>135</v>
      </c>
      <c r="G29" s="25" t="s">
        <v>14</v>
      </c>
      <c r="H29" s="25">
        <v>8941</v>
      </c>
      <c r="I29" s="25" t="s">
        <v>73</v>
      </c>
      <c r="J29" s="26">
        <v>44993</v>
      </c>
      <c r="K29" s="27">
        <v>53560</v>
      </c>
      <c r="L29" s="27">
        <v>53560</v>
      </c>
      <c r="M29" s="25" t="s">
        <v>111</v>
      </c>
      <c r="N29" s="25" t="s">
        <v>75</v>
      </c>
      <c r="O29" s="27">
        <v>52489</v>
      </c>
      <c r="P29" s="25">
        <v>1222240770</v>
      </c>
      <c r="Q29" s="25"/>
      <c r="R29" s="27">
        <v>0</v>
      </c>
      <c r="S29" s="27">
        <v>0</v>
      </c>
      <c r="T29" s="25"/>
      <c r="U29" s="25"/>
      <c r="V29" s="25"/>
      <c r="W29" s="25"/>
      <c r="X29" s="25"/>
      <c r="Y29" s="25" t="s">
        <v>76</v>
      </c>
      <c r="Z29" s="27">
        <v>53560</v>
      </c>
      <c r="AA29" s="27">
        <v>0</v>
      </c>
      <c r="AB29" s="27">
        <v>0</v>
      </c>
      <c r="AC29" s="27">
        <v>0</v>
      </c>
      <c r="AD29" s="27">
        <v>53560</v>
      </c>
      <c r="AE29" s="27">
        <v>0</v>
      </c>
      <c r="AF29" s="27">
        <v>0</v>
      </c>
      <c r="AG29" s="27">
        <v>0</v>
      </c>
      <c r="AH29" s="27">
        <v>0</v>
      </c>
      <c r="AI29" s="27">
        <v>0</v>
      </c>
      <c r="AJ29" s="25"/>
      <c r="AK29" s="25"/>
      <c r="AL29" s="27">
        <v>0</v>
      </c>
      <c r="AM29" s="25">
        <v>230443360388605</v>
      </c>
      <c r="AN29" s="25"/>
      <c r="AO29" s="25"/>
      <c r="AP29" s="26">
        <v>44998</v>
      </c>
      <c r="AQ29" s="25"/>
      <c r="AR29" s="25">
        <v>2</v>
      </c>
      <c r="AS29" s="25"/>
      <c r="AT29" s="25" t="s">
        <v>77</v>
      </c>
      <c r="AU29" s="25">
        <v>1</v>
      </c>
      <c r="AV29" s="25">
        <v>20230330</v>
      </c>
      <c r="AW29" s="25">
        <v>20230324</v>
      </c>
      <c r="AX29" s="27">
        <v>53560</v>
      </c>
      <c r="AY29" s="27">
        <v>0</v>
      </c>
      <c r="AZ29" s="25"/>
      <c r="BA29" s="25" t="s">
        <v>73</v>
      </c>
    </row>
    <row r="30" spans="1:53" x14ac:dyDescent="0.25">
      <c r="A30" s="25">
        <v>800186901</v>
      </c>
      <c r="B30" s="25" t="s">
        <v>13</v>
      </c>
      <c r="C30" s="25" t="s">
        <v>14</v>
      </c>
      <c r="D30" s="25">
        <v>8404</v>
      </c>
      <c r="E30" s="25" t="s">
        <v>136</v>
      </c>
      <c r="F30" s="25" t="s">
        <v>137</v>
      </c>
      <c r="G30" s="25" t="s">
        <v>14</v>
      </c>
      <c r="H30" s="25">
        <v>8404</v>
      </c>
      <c r="I30" s="25" t="s">
        <v>73</v>
      </c>
      <c r="J30" s="26">
        <v>44924</v>
      </c>
      <c r="K30" s="27">
        <v>26780</v>
      </c>
      <c r="L30" s="27">
        <v>26780</v>
      </c>
      <c r="M30" s="25" t="s">
        <v>111</v>
      </c>
      <c r="N30" s="25" t="s">
        <v>75</v>
      </c>
      <c r="O30" s="27">
        <v>26244</v>
      </c>
      <c r="P30" s="25">
        <v>1222205135</v>
      </c>
      <c r="Q30" s="25"/>
      <c r="R30" s="27">
        <v>0</v>
      </c>
      <c r="S30" s="27">
        <v>0</v>
      </c>
      <c r="T30" s="25"/>
      <c r="U30" s="25"/>
      <c r="V30" s="25"/>
      <c r="W30" s="25"/>
      <c r="X30" s="25"/>
      <c r="Y30" s="25" t="s">
        <v>76</v>
      </c>
      <c r="Z30" s="27">
        <v>26780</v>
      </c>
      <c r="AA30" s="27">
        <v>0</v>
      </c>
      <c r="AB30" s="27">
        <v>0</v>
      </c>
      <c r="AC30" s="27">
        <v>0</v>
      </c>
      <c r="AD30" s="27">
        <v>26780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5"/>
      <c r="AK30" s="25"/>
      <c r="AL30" s="27">
        <v>0</v>
      </c>
      <c r="AM30" s="25">
        <v>223548523246675</v>
      </c>
      <c r="AN30" s="25"/>
      <c r="AO30" s="25"/>
      <c r="AP30" s="26">
        <v>44929</v>
      </c>
      <c r="AQ30" s="25"/>
      <c r="AR30" s="25">
        <v>2</v>
      </c>
      <c r="AS30" s="25"/>
      <c r="AT30" s="25" t="s">
        <v>77</v>
      </c>
      <c r="AU30" s="25">
        <v>1</v>
      </c>
      <c r="AV30" s="25">
        <v>20230130</v>
      </c>
      <c r="AW30" s="25">
        <v>20230111</v>
      </c>
      <c r="AX30" s="27">
        <v>26780</v>
      </c>
      <c r="AY30" s="27">
        <v>0</v>
      </c>
      <c r="AZ30" s="25"/>
      <c r="BA30" s="25" t="s">
        <v>73</v>
      </c>
    </row>
    <row r="31" spans="1:53" x14ac:dyDescent="0.25">
      <c r="A31" s="25">
        <v>800186901</v>
      </c>
      <c r="B31" s="25" t="s">
        <v>13</v>
      </c>
      <c r="C31" s="25" t="s">
        <v>14</v>
      </c>
      <c r="D31" s="25">
        <v>8406</v>
      </c>
      <c r="E31" s="25" t="s">
        <v>138</v>
      </c>
      <c r="F31" s="25" t="s">
        <v>139</v>
      </c>
      <c r="G31" s="25" t="s">
        <v>14</v>
      </c>
      <c r="H31" s="25">
        <v>8406</v>
      </c>
      <c r="I31" s="25" t="s">
        <v>73</v>
      </c>
      <c r="J31" s="26">
        <v>44924</v>
      </c>
      <c r="K31" s="27">
        <v>26780</v>
      </c>
      <c r="L31" s="27">
        <v>26780</v>
      </c>
      <c r="M31" s="25" t="s">
        <v>111</v>
      </c>
      <c r="N31" s="25" t="s">
        <v>75</v>
      </c>
      <c r="O31" s="27">
        <v>26244</v>
      </c>
      <c r="P31" s="25">
        <v>1222205137</v>
      </c>
      <c r="Q31" s="25"/>
      <c r="R31" s="27">
        <v>0</v>
      </c>
      <c r="S31" s="27">
        <v>0</v>
      </c>
      <c r="T31" s="25"/>
      <c r="U31" s="25"/>
      <c r="V31" s="25"/>
      <c r="W31" s="25"/>
      <c r="X31" s="25"/>
      <c r="Y31" s="25" t="s">
        <v>76</v>
      </c>
      <c r="Z31" s="27">
        <v>26780</v>
      </c>
      <c r="AA31" s="27">
        <v>0</v>
      </c>
      <c r="AB31" s="27">
        <v>0</v>
      </c>
      <c r="AC31" s="27">
        <v>0</v>
      </c>
      <c r="AD31" s="27">
        <v>26780</v>
      </c>
      <c r="AE31" s="27">
        <v>0</v>
      </c>
      <c r="AF31" s="27">
        <v>0</v>
      </c>
      <c r="AG31" s="27">
        <v>0</v>
      </c>
      <c r="AH31" s="27">
        <v>0</v>
      </c>
      <c r="AI31" s="27">
        <v>0</v>
      </c>
      <c r="AJ31" s="25"/>
      <c r="AK31" s="25"/>
      <c r="AL31" s="27">
        <v>0</v>
      </c>
      <c r="AM31" s="25">
        <v>223488524577584</v>
      </c>
      <c r="AN31" s="25"/>
      <c r="AO31" s="25"/>
      <c r="AP31" s="26">
        <v>44929</v>
      </c>
      <c r="AQ31" s="25"/>
      <c r="AR31" s="25">
        <v>2</v>
      </c>
      <c r="AS31" s="25"/>
      <c r="AT31" s="25" t="s">
        <v>77</v>
      </c>
      <c r="AU31" s="25">
        <v>1</v>
      </c>
      <c r="AV31" s="25">
        <v>20230130</v>
      </c>
      <c r="AW31" s="25">
        <v>20230111</v>
      </c>
      <c r="AX31" s="27">
        <v>26780</v>
      </c>
      <c r="AY31" s="27">
        <v>0</v>
      </c>
      <c r="AZ31" s="25"/>
      <c r="BA31" s="25" t="s">
        <v>73</v>
      </c>
    </row>
  </sheetData>
  <autoFilter ref="A1:BA3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14" zoomScaleNormal="90" zoomScaleSheetLayoutView="100" workbookViewId="0">
      <selection activeCell="I25" sqref="I25"/>
    </sheetView>
  </sheetViews>
  <sheetFormatPr baseColWidth="10" defaultRowHeight="12.75" x14ac:dyDescent="0.2"/>
  <cols>
    <col min="1" max="1" width="1" style="28" customWidth="1"/>
    <col min="2" max="2" width="11.42578125" style="28"/>
    <col min="3" max="3" width="17.5703125" style="28" customWidth="1"/>
    <col min="4" max="4" width="11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12" width="11.42578125" style="28"/>
    <col min="13" max="13" width="20.42578125" style="28" bestFit="1" customWidth="1"/>
    <col min="14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14" style="28" customWidth="1"/>
    <col min="16108" max="16108" width="1.7109375" style="28" customWidth="1"/>
    <col min="16109" max="16384" width="11.42578125" style="28"/>
  </cols>
  <sheetData>
    <row r="1" spans="2:13" ht="6" customHeight="1" thickBot="1" x14ac:dyDescent="0.25"/>
    <row r="2" spans="2:13" ht="19.5" customHeight="1" x14ac:dyDescent="0.2">
      <c r="B2" s="29"/>
      <c r="C2" s="30"/>
      <c r="D2" s="31" t="s">
        <v>140</v>
      </c>
      <c r="E2" s="32"/>
      <c r="F2" s="32"/>
      <c r="G2" s="32"/>
      <c r="H2" s="32"/>
      <c r="I2" s="33"/>
      <c r="J2" s="34" t="s">
        <v>141</v>
      </c>
    </row>
    <row r="3" spans="2:13" ht="13.5" thickBot="1" x14ac:dyDescent="0.25">
      <c r="B3" s="35"/>
      <c r="C3" s="36"/>
      <c r="D3" s="37"/>
      <c r="E3" s="38"/>
      <c r="F3" s="38"/>
      <c r="G3" s="38"/>
      <c r="H3" s="38"/>
      <c r="I3" s="39"/>
      <c r="J3" s="40"/>
    </row>
    <row r="4" spans="2:13" x14ac:dyDescent="0.2">
      <c r="B4" s="35"/>
      <c r="C4" s="36"/>
      <c r="D4" s="31" t="s">
        <v>142</v>
      </c>
      <c r="E4" s="32"/>
      <c r="F4" s="32"/>
      <c r="G4" s="32"/>
      <c r="H4" s="32"/>
      <c r="I4" s="33"/>
      <c r="J4" s="34" t="s">
        <v>143</v>
      </c>
    </row>
    <row r="5" spans="2:13" x14ac:dyDescent="0.2">
      <c r="B5" s="35"/>
      <c r="C5" s="36"/>
      <c r="D5" s="41"/>
      <c r="E5" s="42"/>
      <c r="F5" s="42"/>
      <c r="G5" s="42"/>
      <c r="H5" s="42"/>
      <c r="I5" s="43"/>
      <c r="J5" s="44"/>
    </row>
    <row r="6" spans="2:13" ht="13.5" thickBot="1" x14ac:dyDescent="0.25">
      <c r="B6" s="45"/>
      <c r="C6" s="46"/>
      <c r="D6" s="37"/>
      <c r="E6" s="38"/>
      <c r="F6" s="38"/>
      <c r="G6" s="38"/>
      <c r="H6" s="38"/>
      <c r="I6" s="39"/>
      <c r="J6" s="40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">
        <v>144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169</v>
      </c>
      <c r="J12" s="48"/>
    </row>
    <row r="13" spans="2:13" x14ac:dyDescent="0.2">
      <c r="B13" s="47"/>
      <c r="C13" s="49" t="s">
        <v>170</v>
      </c>
      <c r="J13" s="48"/>
    </row>
    <row r="14" spans="2:13" x14ac:dyDescent="0.2">
      <c r="B14" s="47"/>
      <c r="J14" s="48"/>
    </row>
    <row r="15" spans="2:13" x14ac:dyDescent="0.2">
      <c r="B15" s="47"/>
      <c r="C15" s="28" t="s">
        <v>145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8" t="s">
        <v>146</v>
      </c>
      <c r="D17" s="50"/>
      <c r="H17" s="53" t="s">
        <v>147</v>
      </c>
      <c r="I17" s="53" t="s">
        <v>148</v>
      </c>
      <c r="J17" s="48"/>
    </row>
    <row r="18" spans="2:10" x14ac:dyDescent="0.2">
      <c r="B18" s="47"/>
      <c r="C18" s="49" t="s">
        <v>149</v>
      </c>
      <c r="D18" s="49"/>
      <c r="E18" s="49"/>
      <c r="F18" s="49"/>
      <c r="H18" s="54">
        <v>30</v>
      </c>
      <c r="I18" s="55">
        <v>28193703</v>
      </c>
      <c r="J18" s="48"/>
    </row>
    <row r="19" spans="2:10" x14ac:dyDescent="0.2">
      <c r="B19" s="47"/>
      <c r="C19" s="28" t="s">
        <v>150</v>
      </c>
      <c r="H19" s="56">
        <v>0</v>
      </c>
      <c r="I19" s="57">
        <v>0</v>
      </c>
      <c r="J19" s="48"/>
    </row>
    <row r="20" spans="2:10" x14ac:dyDescent="0.2">
      <c r="B20" s="47"/>
      <c r="C20" s="28" t="s">
        <v>151</v>
      </c>
      <c r="H20" s="56">
        <v>0</v>
      </c>
      <c r="I20" s="57">
        <v>0</v>
      </c>
      <c r="J20" s="48"/>
    </row>
    <row r="21" spans="2:10" x14ac:dyDescent="0.2">
      <c r="B21" s="47"/>
      <c r="C21" s="28" t="s">
        <v>152</v>
      </c>
      <c r="H21" s="56">
        <v>13</v>
      </c>
      <c r="I21" s="58">
        <v>15391265</v>
      </c>
      <c r="J21" s="48"/>
    </row>
    <row r="22" spans="2:10" x14ac:dyDescent="0.2">
      <c r="B22" s="47"/>
      <c r="C22" s="28" t="s">
        <v>153</v>
      </c>
      <c r="H22" s="56">
        <v>0</v>
      </c>
      <c r="I22" s="57">
        <v>0</v>
      </c>
      <c r="J22" s="48"/>
    </row>
    <row r="23" spans="2:10" ht="13.5" thickBot="1" x14ac:dyDescent="0.25">
      <c r="B23" s="47"/>
      <c r="C23" s="28" t="s">
        <v>154</v>
      </c>
      <c r="H23" s="59">
        <v>0</v>
      </c>
      <c r="I23" s="60">
        <v>0</v>
      </c>
      <c r="J23" s="48"/>
    </row>
    <row r="24" spans="2:10" x14ac:dyDescent="0.2">
      <c r="B24" s="47"/>
      <c r="C24" s="49" t="s">
        <v>155</v>
      </c>
      <c r="D24" s="49"/>
      <c r="E24" s="49"/>
      <c r="F24" s="49"/>
      <c r="H24" s="54">
        <f>H19+H20+H21+H22+H23</f>
        <v>13</v>
      </c>
      <c r="I24" s="61">
        <f>I19+I20+I21+I22+I23</f>
        <v>15391265</v>
      </c>
      <c r="J24" s="48"/>
    </row>
    <row r="25" spans="2:10" x14ac:dyDescent="0.2">
      <c r="B25" s="47"/>
      <c r="C25" s="28" t="s">
        <v>156</v>
      </c>
      <c r="H25" s="56">
        <v>17</v>
      </c>
      <c r="I25" s="57">
        <v>12802438</v>
      </c>
      <c r="J25" s="48"/>
    </row>
    <row r="26" spans="2:10" ht="13.5" thickBot="1" x14ac:dyDescent="0.25">
      <c r="B26" s="47"/>
      <c r="C26" s="28" t="s">
        <v>157</v>
      </c>
      <c r="H26" s="59">
        <v>0</v>
      </c>
      <c r="I26" s="60">
        <v>0</v>
      </c>
      <c r="J26" s="48"/>
    </row>
    <row r="27" spans="2:10" x14ac:dyDescent="0.2">
      <c r="B27" s="47"/>
      <c r="C27" s="49" t="s">
        <v>158</v>
      </c>
      <c r="D27" s="49"/>
      <c r="E27" s="49"/>
      <c r="F27" s="49"/>
      <c r="H27" s="54">
        <f>H25+H26</f>
        <v>17</v>
      </c>
      <c r="I27" s="61">
        <f>I25+I26</f>
        <v>12802438</v>
      </c>
      <c r="J27" s="48"/>
    </row>
    <row r="28" spans="2:10" ht="13.5" thickBot="1" x14ac:dyDescent="0.25">
      <c r="B28" s="47"/>
      <c r="C28" s="28" t="s">
        <v>159</v>
      </c>
      <c r="D28" s="49"/>
      <c r="E28" s="49"/>
      <c r="F28" s="49"/>
      <c r="H28" s="59">
        <v>0</v>
      </c>
      <c r="I28" s="60">
        <v>0</v>
      </c>
      <c r="J28" s="48"/>
    </row>
    <row r="29" spans="2:10" x14ac:dyDescent="0.2">
      <c r="B29" s="47"/>
      <c r="C29" s="49" t="s">
        <v>160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 x14ac:dyDescent="0.2">
      <c r="B30" s="47"/>
      <c r="C30" s="49"/>
      <c r="D30" s="49"/>
      <c r="E30" s="49"/>
      <c r="F30" s="49"/>
      <c r="H30" s="62"/>
      <c r="I30" s="61"/>
      <c r="J30" s="48"/>
    </row>
    <row r="31" spans="2:10" ht="13.5" thickBot="1" x14ac:dyDescent="0.25">
      <c r="B31" s="47"/>
      <c r="C31" s="49" t="s">
        <v>161</v>
      </c>
      <c r="D31" s="49"/>
      <c r="H31" s="63">
        <f>H24+H27+H29</f>
        <v>30</v>
      </c>
      <c r="I31" s="64">
        <f>I24+I27+I29</f>
        <v>28193703</v>
      </c>
      <c r="J31" s="48"/>
    </row>
    <row r="32" spans="2:10" ht="13.5" thickTop="1" x14ac:dyDescent="0.2">
      <c r="B32" s="47"/>
      <c r="C32" s="49"/>
      <c r="D32" s="49"/>
      <c r="H32" s="65"/>
      <c r="I32" s="57"/>
      <c r="J32" s="48"/>
    </row>
    <row r="33" spans="2:10" x14ac:dyDescent="0.2">
      <c r="B33" s="47"/>
      <c r="G33" s="65"/>
      <c r="H33" s="65"/>
      <c r="I33" s="65"/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G35" s="65"/>
      <c r="H35" s="65"/>
      <c r="I35" s="65"/>
      <c r="J35" s="48"/>
    </row>
    <row r="36" spans="2:10" ht="13.5" thickBot="1" x14ac:dyDescent="0.25">
      <c r="B36" s="47"/>
      <c r="C36" s="67" t="s">
        <v>171</v>
      </c>
      <c r="D36" s="66"/>
      <c r="G36" s="67" t="s">
        <v>162</v>
      </c>
      <c r="H36" s="66"/>
      <c r="I36" s="65"/>
      <c r="J36" s="48"/>
    </row>
    <row r="37" spans="2:10" ht="4.5" customHeight="1" x14ac:dyDescent="0.2">
      <c r="B37" s="47"/>
      <c r="C37" s="65"/>
      <c r="D37" s="65"/>
      <c r="G37" s="65"/>
      <c r="H37" s="65"/>
      <c r="I37" s="65"/>
      <c r="J37" s="48"/>
    </row>
    <row r="38" spans="2:10" x14ac:dyDescent="0.2">
      <c r="B38" s="47"/>
      <c r="C38" s="49" t="s">
        <v>172</v>
      </c>
      <c r="G38" s="68" t="s">
        <v>163</v>
      </c>
      <c r="H38" s="65"/>
      <c r="I38" s="65"/>
      <c r="J38" s="48"/>
    </row>
    <row r="39" spans="2:10" x14ac:dyDescent="0.2">
      <c r="B39" s="47"/>
      <c r="G39" s="65"/>
      <c r="H39" s="65"/>
      <c r="I39" s="65"/>
      <c r="J39" s="48"/>
    </row>
    <row r="40" spans="2:10" ht="18.75" customHeight="1" thickBot="1" x14ac:dyDescent="0.25">
      <c r="B40" s="69"/>
      <c r="C40" s="70"/>
      <c r="D40" s="70"/>
      <c r="E40" s="70"/>
      <c r="F40" s="70"/>
      <c r="G40" s="66"/>
      <c r="H40" s="66"/>
      <c r="I40" s="66"/>
      <c r="J40" s="7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cp:lastPrinted>2023-05-10T20:38:28Z</cp:lastPrinted>
  <dcterms:created xsi:type="dcterms:W3CDTF">2022-10-14T13:34:40Z</dcterms:created>
  <dcterms:modified xsi:type="dcterms:W3CDTF">2023-05-10T21:17:52Z</dcterms:modified>
</cp:coreProperties>
</file>