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99999032_HOSPITAL LA SAMARITANA\"/>
    </mc:Choice>
  </mc:AlternateContent>
  <bookViews>
    <workbookView xWindow="0" yWindow="0" windowWidth="20490" windowHeight="7755" activeTab="2"/>
  </bookViews>
  <sheets>
    <sheet name="INFO IPS" sheetId="2" r:id="rId1"/>
    <sheet name="ESTADO DE CADA FACTURA" sheetId="1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D10" i="3"/>
  <c r="WUK6" i="3"/>
</calcChain>
</file>

<file path=xl/sharedStrings.xml><?xml version="1.0" encoding="utf-8"?>
<sst xmlns="http://schemas.openxmlformats.org/spreadsheetml/2006/main" count="94" uniqueCount="90">
  <si>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</si>
  <si>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</si>
  <si>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</si>
  <si>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</si>
  <si>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</si>
  <si>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</si>
  <si>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</si>
  <si>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</si>
  <si>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</si>
  <si>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</si>
  <si>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</si>
  <si>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</si>
  <si>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</si>
  <si>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</si>
  <si>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</si>
  <si>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</si>
  <si>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</si>
  <si>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</si>
  <si>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</si>
  <si>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</si>
  <si>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</si>
  <si>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</si>
  <si>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</si>
  <si>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</si>
  <si>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</si>
  <si>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</si>
  <si>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</si>
  <si>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</si>
  <si>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</si>
  <si>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</si>
  <si>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</si>
  <si>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</si>
  <si>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</si>
  <si>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</si>
  <si>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</si>
  <si>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</si>
  <si>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</si>
  <si>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</si>
  <si>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</si>
  <si>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</si>
  <si>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</si>
  <si>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</si>
  <si>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</si>
  <si>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</si>
  <si>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</si>
  <si>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</si>
  <si>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</si>
  <si>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UNIVERSITARIO DE LA SAMARITANA</t>
  </si>
  <si>
    <t>899999032__2827384</t>
  </si>
  <si>
    <t>NULL</t>
  </si>
  <si>
    <t>A)Factura no radicada en ERP</t>
  </si>
  <si>
    <t>Factura no radicada</t>
  </si>
  <si>
    <t>no_cruza</t>
  </si>
  <si>
    <t>SI</t>
  </si>
  <si>
    <t>NIT</t>
  </si>
  <si>
    <t>NOMBRE  ENTIDAD</t>
  </si>
  <si>
    <t>PREFIJO</t>
  </si>
  <si>
    <t>NUMERO DE LA FACTURA</t>
  </si>
  <si>
    <t>FECHA DE LA FACTURA</t>
  </si>
  <si>
    <t>VALOR INICIAL DE LA FACTURA</t>
  </si>
  <si>
    <t>SALDO DE LA FACTURA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</si>
  <si>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</si>
  <si>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</si>
  <si>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</si>
  <si>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</si>
  <si>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</si>
  <si>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</si>
  <si>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</si>
  <si>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20/12/2022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</si>
  <si>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</si>
  <si>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</si>
  <si>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</si>
  <si>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</si>
  <si>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</si>
  <si>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</si>
  <si>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</si>
  <si>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</si>
  <si>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</si>
  <si>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</si>
  <si>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</si>
  <si>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</si>
  <si>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</si>
  <si>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</si>
  <si>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</si>
  <si>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</si>
  <si>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</si>
  <si>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</si>
  <si>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</si>
  <si>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UNIVERSITARIO DE LA SAMARITANA</t>
  </si>
  <si>
    <t>NIT: 899999032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</si>
</sst>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right" vertical="center"/>
    </xf>
    <xf numFmtId="14" fontId="3" fillId="0" borderId="1" xfId="0" applyNumberFormat="1" applyFont="1" applyBorder="1" applyAlignment="1">
      <alignment horizontal="right" vertical="center"/>
    </xf>
    <xf numFmtId="4" fontId="3" fillId="0" borderId="1" xfId="0" applyNumberFormat="1" applyFont="1" applyBorder="1" applyAlignment="1">
      <alignment horizontal="right" vertical="center"/>
    </xf>
    <xf numFmtId="3" fontId="3" fillId="0" borderId="1" xfId="0" applyNumberFormat="1" applyFont="1" applyBorder="1" applyAlignment="1">
      <alignment horizontal="right" vertical="center"/>
    </xf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169" fontId="6" fillId="0" borderId="0" xfId="2" applyNumberFormat="1" applyFont="1"/>
    <xf numFmtId="0" fontId="6" fillId="0" borderId="7" xfId="2" applyFont="1" applyBorder="1"/>
    <xf numFmtId="0" fontId="6" fillId="0" borderId="8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70" fontId="7" fillId="0" borderId="0" xfId="2" applyNumberFormat="1" applyFont="1"/>
    <xf numFmtId="171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70" fontId="6" fillId="0" borderId="0" xfId="2" applyNumberFormat="1" applyFont="1" applyAlignment="1">
      <alignment horizontal="right"/>
    </xf>
    <xf numFmtId="1" fontId="6" fillId="0" borderId="2" xfId="2" applyNumberFormat="1" applyFont="1" applyBorder="1" applyAlignment="1">
      <alignment horizontal="center"/>
    </xf>
    <xf numFmtId="170" fontId="6" fillId="0" borderId="2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70" fontId="6" fillId="0" borderId="14" xfId="2" applyNumberFormat="1" applyFont="1" applyBorder="1" applyAlignment="1">
      <alignment horizontal="right"/>
    </xf>
    <xf numFmtId="170" fontId="6" fillId="0" borderId="0" xfId="2" applyNumberFormat="1" applyFont="1"/>
    <xf numFmtId="170" fontId="6" fillId="0" borderId="10" xfId="2" applyNumberFormat="1" applyFont="1" applyBorder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topLeftCell="A2" workbookViewId="0">
      <selection activeCell="B34" sqref="B33:B34"/>
    </sheetView>
  </sheetViews>
  <sheetFormatPr baseColWidth="10" defaultRowHeight="10.5" x14ac:dyDescent="0.25"/>
  <cols>
    <col min="1" max="1" width="8.7109375" style="12" bestFit="1" customWidth="1"/>
    <col min="2" max="2" width="37.7109375" style="12" bestFit="1" customWidth="1"/>
    <col min="3" max="3" width="7" style="12" bestFit="1" customWidth="1"/>
    <col min="4" max="4" width="18.85546875" style="12" bestFit="1" customWidth="1"/>
    <col min="5" max="5" width="17.42578125" style="12" bestFit="1" customWidth="1"/>
    <col min="6" max="6" width="23.42578125" style="12" bestFit="1" customWidth="1"/>
    <col min="7" max="7" width="17.42578125" style="12" bestFit="1" customWidth="1"/>
    <col min="8" max="16384" width="11.42578125" style="12"/>
  </cols>
  <sheetData>
    <row r="1" spans="1:11" x14ac:dyDescent="0.25">
      <c r="A1" s="8" t="s">
        <v>54</v>
      </c>
      <c r="B1" s="8" t="s">
        <v>55</v>
      </c>
      <c r="C1" s="8" t="s">
        <v>56</v>
      </c>
      <c r="D1" s="8" t="s">
        <v>57</v>
      </c>
      <c r="E1" s="8" t="s">
        <v>58</v>
      </c>
      <c r="F1" s="8" t="s">
        <v>59</v>
      </c>
      <c r="G1" s="8" t="s">
        <v>60</v>
      </c>
      <c r="H1" s="11"/>
      <c r="I1" s="11"/>
      <c r="J1" s="11"/>
      <c r="K1" s="11"/>
    </row>
    <row r="2" spans="1:11" x14ac:dyDescent="0.25">
      <c r="A2" s="13">
        <v>899999032</v>
      </c>
      <c r="B2" s="8" t="s">
        <v>47</v>
      </c>
      <c r="C2" s="8"/>
      <c r="D2" s="13">
        <v>2827384</v>
      </c>
      <c r="E2" s="14">
        <v>43247</v>
      </c>
      <c r="F2" s="15">
        <v>4141255</v>
      </c>
      <c r="G2" s="16">
        <v>4141255</v>
      </c>
      <c r="H2" s="11"/>
      <c r="I2" s="11"/>
      <c r="J2" s="11"/>
      <c r="K2" s="11"/>
    </row>
  </sheetData>
  <mergeCells count="4">
    <mergeCell ref="H1:H2"/>
    <mergeCell ref="I1:I2"/>
    <mergeCell ref="J1:J2"/>
    <mergeCell ref="K1:K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"/>
  <sheetViews>
    <sheetView workbookViewId="0">
      <selection activeCell="B2" sqref="B2"/>
    </sheetView>
  </sheetViews>
  <sheetFormatPr baseColWidth="10" defaultRowHeight="15" x14ac:dyDescent="0.25"/>
  <sheetData>
    <row r="1" spans="1:47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6" t="s">
        <v>26</v>
      </c>
      <c r="AB1" s="2" t="s">
        <v>27</v>
      </c>
      <c r="AC1" s="2" t="s">
        <v>28</v>
      </c>
      <c r="AD1" s="6" t="s">
        <v>29</v>
      </c>
      <c r="AE1" s="1" t="s">
        <v>30</v>
      </c>
      <c r="AF1" s="1" t="s">
        <v>31</v>
      </c>
      <c r="AG1" s="6" t="s">
        <v>32</v>
      </c>
      <c r="AH1" s="6" t="s">
        <v>33</v>
      </c>
      <c r="AI1" s="2" t="s">
        <v>34</v>
      </c>
      <c r="AJ1" s="1" t="s">
        <v>35</v>
      </c>
      <c r="AK1" s="1" t="s">
        <v>36</v>
      </c>
      <c r="AL1" s="2" t="s">
        <v>37</v>
      </c>
      <c r="AM1" s="1" t="s">
        <v>38</v>
      </c>
      <c r="AN1" s="1" t="s">
        <v>39</v>
      </c>
      <c r="AO1" s="7" t="s">
        <v>40</v>
      </c>
      <c r="AP1" s="2" t="s">
        <v>41</v>
      </c>
      <c r="AQ1" s="2" t="s">
        <v>42</v>
      </c>
      <c r="AR1" s="3" t="s">
        <v>43</v>
      </c>
      <c r="AS1" s="3" t="s">
        <v>44</v>
      </c>
      <c r="AT1" s="1" t="s">
        <v>45</v>
      </c>
      <c r="AU1" s="1" t="s">
        <v>46</v>
      </c>
    </row>
    <row r="2" spans="1:47" x14ac:dyDescent="0.25">
      <c r="A2" s="8">
        <v>899999032</v>
      </c>
      <c r="B2" s="8" t="s">
        <v>47</v>
      </c>
      <c r="C2" s="8"/>
      <c r="D2" s="8">
        <v>2827384</v>
      </c>
      <c r="E2" s="8">
        <v>2827384</v>
      </c>
      <c r="F2" s="8" t="s">
        <v>48</v>
      </c>
      <c r="G2" s="8" t="s">
        <v>49</v>
      </c>
      <c r="H2" s="8" t="s">
        <v>49</v>
      </c>
      <c r="I2" s="8" t="s">
        <v>49</v>
      </c>
      <c r="J2" s="9">
        <v>43247</v>
      </c>
      <c r="K2" s="10">
        <v>4141255</v>
      </c>
      <c r="L2" s="10">
        <v>4141255</v>
      </c>
      <c r="M2" s="8" t="s">
        <v>50</v>
      </c>
      <c r="N2" s="8" t="s">
        <v>51</v>
      </c>
      <c r="O2" s="10">
        <v>0</v>
      </c>
      <c r="P2" s="8"/>
      <c r="Q2" s="10">
        <v>0</v>
      </c>
      <c r="R2" s="8"/>
      <c r="S2" s="8" t="s">
        <v>52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8"/>
      <c r="AC2" s="8"/>
      <c r="AD2" s="10">
        <v>0</v>
      </c>
      <c r="AE2" s="8"/>
      <c r="AF2" s="8"/>
      <c r="AG2" s="10">
        <v>0</v>
      </c>
      <c r="AH2" s="10">
        <v>0</v>
      </c>
      <c r="AI2" s="8"/>
      <c r="AJ2" s="9">
        <v>43247</v>
      </c>
      <c r="AK2" s="8"/>
      <c r="AL2" s="8"/>
      <c r="AM2" s="8"/>
      <c r="AN2" s="8" t="s">
        <v>53</v>
      </c>
      <c r="AO2" s="8"/>
      <c r="AP2" s="8"/>
      <c r="AQ2" s="8"/>
      <c r="AR2" s="10">
        <v>0</v>
      </c>
      <c r="AS2" s="10">
        <v>0</v>
      </c>
      <c r="AT2" s="8"/>
      <c r="AU2" s="8" t="s">
        <v>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4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61</v>
      </c>
      <c r="E2" s="21"/>
      <c r="F2" s="21"/>
      <c r="G2" s="21"/>
      <c r="H2" s="21"/>
      <c r="I2" s="22"/>
      <c r="J2" s="23" t="s">
        <v>62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63</v>
      </c>
      <c r="E4" s="21"/>
      <c r="F4" s="21"/>
      <c r="G4" s="21"/>
      <c r="H4" s="21"/>
      <c r="I4" s="22"/>
      <c r="J4" s="23" t="s">
        <v>64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65</v>
      </c>
      <c r="WUJ6" s="17" t="s">
        <v>66</v>
      </c>
      <c r="WUK6" s="37">
        <f ca="1">+TODAY()</f>
        <v>44917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67</v>
      </c>
      <c r="D10" s="37">
        <f ca="1">+TODAY()</f>
        <v>44917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88</v>
      </c>
      <c r="J12" s="39"/>
    </row>
    <row r="13" spans="2:10 16102:16105" x14ac:dyDescent="0.2">
      <c r="B13" s="38"/>
      <c r="C13" s="17" t="s">
        <v>89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68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69</v>
      </c>
      <c r="D17" s="34"/>
      <c r="H17" s="41" t="s">
        <v>70</v>
      </c>
      <c r="I17" s="41" t="s">
        <v>71</v>
      </c>
      <c r="J17" s="39"/>
    </row>
    <row r="18" spans="2:10" x14ac:dyDescent="0.2">
      <c r="B18" s="38"/>
      <c r="C18" s="42" t="s">
        <v>72</v>
      </c>
      <c r="D18" s="42"/>
      <c r="E18" s="42"/>
      <c r="F18" s="42"/>
      <c r="H18" s="43"/>
      <c r="I18" s="44">
        <v>4141255</v>
      </c>
      <c r="J18" s="39"/>
    </row>
    <row r="19" spans="2:10" x14ac:dyDescent="0.2">
      <c r="B19" s="38"/>
      <c r="C19" s="17" t="s">
        <v>73</v>
      </c>
      <c r="H19" s="45">
        <v>0</v>
      </c>
      <c r="I19" s="46">
        <v>0</v>
      </c>
      <c r="J19" s="39"/>
    </row>
    <row r="20" spans="2:10" x14ac:dyDescent="0.2">
      <c r="B20" s="38"/>
      <c r="C20" s="17" t="s">
        <v>74</v>
      </c>
      <c r="H20" s="45">
        <v>0</v>
      </c>
      <c r="I20" s="46">
        <v>0</v>
      </c>
      <c r="J20" s="39"/>
    </row>
    <row r="21" spans="2:10" x14ac:dyDescent="0.2">
      <c r="B21" s="38"/>
      <c r="C21" s="17" t="s">
        <v>75</v>
      </c>
      <c r="H21" s="45">
        <v>1</v>
      </c>
      <c r="I21" s="46">
        <v>4141255</v>
      </c>
      <c r="J21" s="39"/>
    </row>
    <row r="22" spans="2:10" x14ac:dyDescent="0.2">
      <c r="B22" s="38"/>
      <c r="C22" s="17" t="s">
        <v>76</v>
      </c>
      <c r="H22" s="45">
        <v>0</v>
      </c>
      <c r="I22" s="46">
        <v>0</v>
      </c>
      <c r="J22" s="39"/>
    </row>
    <row r="23" spans="2:10" x14ac:dyDescent="0.2">
      <c r="B23" s="38"/>
      <c r="C23" s="17" t="s">
        <v>77</v>
      </c>
      <c r="H23" s="45">
        <v>0</v>
      </c>
      <c r="I23" s="46">
        <v>0</v>
      </c>
      <c r="J23" s="39"/>
    </row>
    <row r="24" spans="2:10" x14ac:dyDescent="0.2">
      <c r="B24" s="38"/>
      <c r="C24" s="17" t="s">
        <v>78</v>
      </c>
      <c r="H24" s="47">
        <v>0</v>
      </c>
      <c r="I24" s="48">
        <v>0</v>
      </c>
      <c r="J24" s="39"/>
    </row>
    <row r="25" spans="2:10" x14ac:dyDescent="0.2">
      <c r="B25" s="38"/>
      <c r="C25" s="42" t="s">
        <v>79</v>
      </c>
      <c r="D25" s="42"/>
      <c r="E25" s="42"/>
      <c r="F25" s="42"/>
      <c r="H25" s="49">
        <f>SUM(H19:H24)</f>
        <v>1</v>
      </c>
      <c r="I25" s="50">
        <f>(I19+I20+I21+I22+I23+I24)</f>
        <v>4141255</v>
      </c>
      <c r="J25" s="39"/>
    </row>
    <row r="26" spans="2:10" x14ac:dyDescent="0.2">
      <c r="B26" s="38"/>
      <c r="C26" s="17" t="s">
        <v>80</v>
      </c>
      <c r="H26" s="45">
        <v>0</v>
      </c>
      <c r="I26" s="46">
        <v>0</v>
      </c>
      <c r="J26" s="39"/>
    </row>
    <row r="27" spans="2:10" x14ac:dyDescent="0.2">
      <c r="B27" s="38"/>
      <c r="C27" s="17" t="s">
        <v>81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82</v>
      </c>
      <c r="H28" s="51">
        <v>0</v>
      </c>
      <c r="I28" s="48">
        <v>0</v>
      </c>
      <c r="J28" s="39"/>
    </row>
    <row r="29" spans="2:10" x14ac:dyDescent="0.2">
      <c r="B29" s="38"/>
      <c r="C29" s="42" t="s">
        <v>83</v>
      </c>
      <c r="D29" s="42"/>
      <c r="E29" s="42"/>
      <c r="F29" s="42"/>
      <c r="H29" s="49">
        <f>SUM(H26:H28)</f>
        <v>0</v>
      </c>
      <c r="I29" s="50">
        <f>(I27+I28+I26)</f>
        <v>0</v>
      </c>
      <c r="J29" s="39"/>
    </row>
    <row r="30" spans="2:10" ht="13.5" thickBot="1" x14ac:dyDescent="0.25">
      <c r="B30" s="38"/>
      <c r="C30" s="42" t="s">
        <v>84</v>
      </c>
      <c r="D30" s="42"/>
      <c r="H30" s="52">
        <f>(H25+H29)</f>
        <v>1</v>
      </c>
      <c r="I30" s="53">
        <f>(I25+I29)</f>
        <v>4141255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85</v>
      </c>
      <c r="H35" s="55"/>
      <c r="I35" s="54"/>
      <c r="J35" s="39"/>
    </row>
    <row r="36" spans="2:10" x14ac:dyDescent="0.2">
      <c r="B36" s="38"/>
      <c r="C36" s="54" t="s">
        <v>86</v>
      </c>
      <c r="D36" s="54"/>
      <c r="G36" s="54" t="s">
        <v>87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2022-12-22T14:12:50Z</dcterms:created>
  <dcterms:modified xsi:type="dcterms:W3CDTF">2022-12-22T14:38:36Z</dcterms:modified>
</cp:coreProperties>
</file>