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TADO DE CARTERA ADMINISTRADORA COUNTRY S A.S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definedNames>
    <definedName name="_xlnm._FilterDatabase" localSheetId="0" hidden="1">'ESTADO DE CADA FACTURA'!$A$1:$AV$6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H30" i="2" s="1"/>
  <c r="WUK6" i="2"/>
</calcChain>
</file>

<file path=xl/sharedStrings.xml><?xml version="1.0" encoding="utf-8"?>
<sst xmlns="http://schemas.openxmlformats.org/spreadsheetml/2006/main" count="137" uniqueCount="95">
  <si>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</si>
  <si>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</si>
  <si>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</si>
  <si>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</si>
  <si>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</si>
  <si>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</si>
  <si>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</si>
  <si>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</si>
  <si>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</si>
  <si>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</si>
  <si>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</si>
  <si>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</si>
  <si>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</si>
  <si>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</si>
  <si>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</si>
  <si>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VALOR VAGLO</t>
  </si>
  <si>
    <t>ESTADO VAGLO</t>
  </si>
  <si>
    <t>FUERA DE CIERRE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</si>
  <si>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</si>
  <si>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</si>
  <si>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</si>
  <si>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</si>
  <si>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</si>
  <si>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</si>
  <si>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</si>
  <si>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</si>
  <si>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</si>
  <si>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</si>
  <si>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</si>
  <si>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</si>
  <si>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</si>
  <si>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</si>
  <si>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</si>
  <si>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</si>
  <si>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</si>
  <si>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</si>
  <si>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</si>
  <si>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</si>
  <si>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</si>
  <si>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</si>
  <si>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</si>
  <si>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</si>
  <si>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</si>
  <si>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</si>
  <si>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</si>
  <si>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</si>
  <si>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</si>
  <si>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</si>
  <si>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ADMINISTRADORA COUNTRY S A.S.</t>
  </si>
  <si>
    <t>OCFE</t>
  </si>
  <si>
    <t>OCFE_3684060</t>
  </si>
  <si>
    <t>830005028_OCFE_3684060</t>
  </si>
  <si>
    <t>NULL</t>
  </si>
  <si>
    <t>A)Factura no radicada en ERP</t>
  </si>
  <si>
    <t>no_cruza</t>
  </si>
  <si>
    <t xml:space="preserve"> </t>
  </si>
  <si>
    <t>SI</t>
  </si>
  <si>
    <t>OCFE_3728556</t>
  </si>
  <si>
    <t>830005028_OCFE_3728556</t>
  </si>
  <si>
    <t>OCFE_3750869</t>
  </si>
  <si>
    <t>830005028_OCFE_3750869</t>
  </si>
  <si>
    <t>OCFE_3750871</t>
  </si>
  <si>
    <t>830005028_OCFE_3750871</t>
  </si>
  <si>
    <t>OCFE_3761137</t>
  </si>
  <si>
    <t>830005028_OCFE_3761137</t>
  </si>
  <si>
    <t>Factura sin radicar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</si>
  <si>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</si>
  <si>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</si>
  <si>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</si>
  <si>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</si>
  <si>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</si>
  <si>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</si>
  <si>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</si>
  <si>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</si>
  <si>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</si>
  <si>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</si>
  <si>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</si>
  <si>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</si>
  <si>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</si>
  <si>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</si>
  <si>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</si>
  <si>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</si>
  <si>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</si>
  <si>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</si>
  <si>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</si>
  <si>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</si>
  <si>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</si>
  <si>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</si>
  <si>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</si>
  <si>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</si>
  <si>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</si>
  <si>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07/06/2022</t>
  </si>
  <si>
    <t>Señores: ADMINISTRADORA COUNTRY S A.S.</t>
  </si>
  <si>
    <t>NIT: 830005028</t>
  </si>
  <si>
    <t>Con Corte al dia: 31/07/2022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</si>
</sst>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9" formatCode="_-* #,##0.00_-;\-* #,##0.0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/>
    <xf numFmtId="169" fontId="1" fillId="0" borderId="0" applyFont="0" applyFill="0" applyBorder="0" applyAlignment="0" applyProtection="0"/>
  </cellStyleXfs>
  <cellXfs count="6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4" fontId="2" fillId="0" borderId="2" xfId="1" applyNumberFormat="1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4" fontId="2" fillId="3" borderId="2" xfId="1" applyNumberFormat="1" applyFont="1" applyFill="1" applyBorder="1" applyAlignment="1">
      <alignment horizontal="center" vertical="center" wrapText="1"/>
    </xf>
    <xf numFmtId="43" fontId="2" fillId="0" borderId="2" xfId="1" applyFont="1" applyBorder="1" applyAlignment="1">
      <alignment horizontal="center" vertical="center" wrapText="1"/>
    </xf>
    <xf numFmtId="43" fontId="2" fillId="3" borderId="2" xfId="1" applyFont="1" applyFill="1" applyBorder="1" applyAlignment="1">
      <alignment horizontal="center" vertical="center" wrapText="1"/>
    </xf>
    <xf numFmtId="164" fontId="2" fillId="2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14" fontId="3" fillId="0" borderId="2" xfId="0" applyNumberFormat="1" applyFont="1" applyBorder="1" applyAlignment="1">
      <alignment horizontal="center" vertical="center"/>
    </xf>
    <xf numFmtId="164" fontId="3" fillId="0" borderId="2" xfId="1" applyNumberFormat="1" applyFont="1" applyBorder="1" applyAlignment="1">
      <alignment horizontal="center" vertical="center"/>
    </xf>
    <xf numFmtId="164" fontId="3" fillId="0" borderId="3" xfId="1" applyNumberFormat="1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43" fontId="3" fillId="0" borderId="2" xfId="1" applyFont="1" applyBorder="1" applyAlignment="1">
      <alignment horizontal="center" vertical="center"/>
    </xf>
    <xf numFmtId="43" fontId="3" fillId="0" borderId="3" xfId="1" applyFont="1" applyBorder="1" applyAlignment="1">
      <alignment horizontal="center" vertical="center"/>
    </xf>
    <xf numFmtId="0" fontId="5" fillId="0" borderId="0" xfId="2" applyFont="1"/>
    <xf numFmtId="0" fontId="5" fillId="0" borderId="4" xfId="2" applyFont="1" applyBorder="1" applyAlignment="1">
      <alignment horizontal="centerContinuous"/>
    </xf>
    <xf numFmtId="0" fontId="5" fillId="0" borderId="5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9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4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10" xfId="2" applyFont="1" applyBorder="1" applyAlignment="1">
      <alignment horizontal="centerContinuous"/>
    </xf>
    <xf numFmtId="0" fontId="5" fillId="0" borderId="12" xfId="2" applyFont="1" applyBorder="1" applyAlignment="1">
      <alignment horizontal="centerContinuous"/>
    </xf>
    <xf numFmtId="165" fontId="5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5" xfId="2" applyNumberFormat="1" applyFont="1" applyBorder="1" applyAlignment="1">
      <alignment horizontal="center"/>
    </xf>
    <xf numFmtId="166" fontId="5" fillId="0" borderId="15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11" xfId="2" applyNumberFormat="1" applyFont="1" applyBorder="1" applyAlignment="1">
      <alignment horizontal="center"/>
    </xf>
    <xf numFmtId="0" fontId="5" fillId="0" borderId="16" xfId="2" applyFont="1" applyBorder="1" applyAlignment="1">
      <alignment horizontal="center"/>
    </xf>
    <xf numFmtId="166" fontId="5" fillId="0" borderId="16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11" xfId="2" applyNumberFormat="1" applyFont="1" applyBorder="1"/>
    <xf numFmtId="0" fontId="5" fillId="0" borderId="10" xfId="2" applyFont="1" applyBorder="1"/>
    <xf numFmtId="0" fontId="5" fillId="0" borderId="11" xfId="2" applyFont="1" applyBorder="1"/>
    <xf numFmtId="0" fontId="5" fillId="0" borderId="12" xfId="2" applyFont="1" applyBorder="1"/>
    <xf numFmtId="164" fontId="0" fillId="0" borderId="0" xfId="0" applyNumberFormat="1"/>
  </cellXfs>
  <cellStyles count="4">
    <cellStyle name="Millares" xfId="1" builtinId="3"/>
    <cellStyle name="Millares 2" xf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48" ht="63" x14ac:dyDescent="0.2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4" t="s">
        <v>10</v>
      </c>
      <c r="L1" s="4" t="s">
        <v>11</v>
      </c>
      <c r="M1" s="2" t="s">
        <v>12</v>
      </c>
      <c r="N1" s="5" t="s">
        <v>13</v>
      </c>
      <c r="O1" s="5" t="s">
        <v>14</v>
      </c>
      <c r="P1" s="6" t="s">
        <v>15</v>
      </c>
      <c r="Q1" s="5" t="s">
        <v>16</v>
      </c>
      <c r="R1" s="5" t="s">
        <v>17</v>
      </c>
      <c r="S1" s="2" t="s">
        <v>18</v>
      </c>
      <c r="T1" s="4" t="s">
        <v>19</v>
      </c>
      <c r="U1" s="4" t="s">
        <v>20</v>
      </c>
      <c r="V1" s="7" t="s">
        <v>21</v>
      </c>
      <c r="W1" s="7" t="s">
        <v>22</v>
      </c>
      <c r="X1" s="4" t="s">
        <v>23</v>
      </c>
      <c r="Y1" s="4" t="s">
        <v>24</v>
      </c>
      <c r="Z1" s="4" t="s">
        <v>25</v>
      </c>
      <c r="AA1" s="6" t="s">
        <v>26</v>
      </c>
      <c r="AB1" s="6" t="s">
        <v>27</v>
      </c>
      <c r="AC1" s="5" t="s">
        <v>28</v>
      </c>
      <c r="AD1" s="5" t="s">
        <v>29</v>
      </c>
      <c r="AE1" s="8" t="s">
        <v>30</v>
      </c>
      <c r="AF1" s="2" t="s">
        <v>31</v>
      </c>
      <c r="AG1" s="2" t="s">
        <v>32</v>
      </c>
      <c r="AH1" s="9" t="s">
        <v>33</v>
      </c>
      <c r="AI1" s="9" t="s">
        <v>34</v>
      </c>
      <c r="AJ1" s="3" t="s">
        <v>35</v>
      </c>
      <c r="AK1" s="2" t="s">
        <v>36</v>
      </c>
      <c r="AL1" s="2" t="s">
        <v>37</v>
      </c>
      <c r="AM1" s="3" t="s">
        <v>38</v>
      </c>
      <c r="AN1" s="2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4" t="s">
        <v>44</v>
      </c>
      <c r="AT1" s="4" t="s">
        <v>45</v>
      </c>
      <c r="AU1" s="2" t="s">
        <v>46</v>
      </c>
      <c r="AV1" s="2" t="s">
        <v>47</v>
      </c>
    </row>
    <row r="2" spans="1:48" x14ac:dyDescent="0.25">
      <c r="A2" s="10">
        <v>830005028</v>
      </c>
      <c r="B2" s="11" t="s">
        <v>48</v>
      </c>
      <c r="C2" s="10" t="s">
        <v>49</v>
      </c>
      <c r="D2" s="11">
        <v>3684060</v>
      </c>
      <c r="E2" s="10" t="s">
        <v>50</v>
      </c>
      <c r="F2" s="11" t="s">
        <v>51</v>
      </c>
      <c r="G2" s="10" t="s">
        <v>52</v>
      </c>
      <c r="H2" s="10"/>
      <c r="I2" s="12">
        <v>0</v>
      </c>
      <c r="J2" s="13">
        <v>44312</v>
      </c>
      <c r="K2" s="14">
        <v>168616</v>
      </c>
      <c r="L2" s="14">
        <v>168616</v>
      </c>
      <c r="M2" s="11" t="s">
        <v>53</v>
      </c>
      <c r="N2" s="11" t="s">
        <v>65</v>
      </c>
      <c r="O2" s="11">
        <v>0</v>
      </c>
      <c r="P2" s="15">
        <v>0</v>
      </c>
      <c r="Q2" s="16"/>
      <c r="R2" s="16"/>
      <c r="S2" s="10" t="s">
        <v>54</v>
      </c>
      <c r="T2" s="14">
        <v>0</v>
      </c>
      <c r="U2" s="14">
        <v>0</v>
      </c>
      <c r="V2" s="17">
        <v>0</v>
      </c>
      <c r="W2" s="17">
        <v>0</v>
      </c>
      <c r="X2" s="14">
        <v>0</v>
      </c>
      <c r="Y2" s="14">
        <v>0</v>
      </c>
      <c r="Z2" s="14"/>
      <c r="AA2" s="14">
        <v>0</v>
      </c>
      <c r="AB2" s="14">
        <v>0</v>
      </c>
      <c r="AC2" s="10"/>
      <c r="AD2" s="10"/>
      <c r="AE2" s="18">
        <v>0</v>
      </c>
      <c r="AF2" s="10" t="s">
        <v>55</v>
      </c>
      <c r="AG2" s="10"/>
      <c r="AH2" s="14">
        <v>0</v>
      </c>
      <c r="AI2" s="14">
        <v>0</v>
      </c>
      <c r="AJ2" s="11"/>
      <c r="AK2" s="13">
        <v>44434</v>
      </c>
      <c r="AL2" s="10"/>
      <c r="AM2" s="10"/>
      <c r="AN2" s="10"/>
      <c r="AO2" s="10" t="s">
        <v>56</v>
      </c>
      <c r="AP2" s="10">
        <v>0</v>
      </c>
      <c r="AQ2" s="10" t="s">
        <v>55</v>
      </c>
      <c r="AR2" s="10" t="s">
        <v>55</v>
      </c>
      <c r="AS2" s="14">
        <v>0</v>
      </c>
      <c r="AT2" s="14"/>
      <c r="AU2" s="10"/>
      <c r="AV2" s="10"/>
    </row>
    <row r="3" spans="1:48" x14ac:dyDescent="0.25">
      <c r="A3" s="10">
        <v>830005028</v>
      </c>
      <c r="B3" s="11" t="s">
        <v>48</v>
      </c>
      <c r="C3" s="10" t="s">
        <v>49</v>
      </c>
      <c r="D3" s="11">
        <v>3728556</v>
      </c>
      <c r="E3" s="10" t="s">
        <v>57</v>
      </c>
      <c r="F3" s="11" t="s">
        <v>58</v>
      </c>
      <c r="G3" s="10" t="s">
        <v>52</v>
      </c>
      <c r="H3" s="10"/>
      <c r="I3" s="12">
        <v>0</v>
      </c>
      <c r="J3" s="13">
        <v>44405</v>
      </c>
      <c r="K3" s="14">
        <v>662610</v>
      </c>
      <c r="L3" s="14">
        <v>662610</v>
      </c>
      <c r="M3" s="11" t="s">
        <v>53</v>
      </c>
      <c r="N3" s="11" t="s">
        <v>65</v>
      </c>
      <c r="O3" s="11">
        <v>0</v>
      </c>
      <c r="P3" s="15">
        <v>0</v>
      </c>
      <c r="Q3" s="16"/>
      <c r="R3" s="16"/>
      <c r="S3" s="10" t="s">
        <v>54</v>
      </c>
      <c r="T3" s="14">
        <v>0</v>
      </c>
      <c r="U3" s="14">
        <v>0</v>
      </c>
      <c r="V3" s="17">
        <v>0</v>
      </c>
      <c r="W3" s="17">
        <v>0</v>
      </c>
      <c r="X3" s="14">
        <v>0</v>
      </c>
      <c r="Y3" s="14">
        <v>0</v>
      </c>
      <c r="Z3" s="14"/>
      <c r="AA3" s="14">
        <v>0</v>
      </c>
      <c r="AB3" s="14">
        <v>0</v>
      </c>
      <c r="AC3" s="10"/>
      <c r="AD3" s="10"/>
      <c r="AE3" s="18">
        <v>0</v>
      </c>
      <c r="AF3" s="10" t="s">
        <v>55</v>
      </c>
      <c r="AG3" s="10"/>
      <c r="AH3" s="14">
        <v>0</v>
      </c>
      <c r="AI3" s="14">
        <v>0</v>
      </c>
      <c r="AJ3" s="11"/>
      <c r="AK3" s="13">
        <v>44463</v>
      </c>
      <c r="AL3" s="10"/>
      <c r="AM3" s="10"/>
      <c r="AN3" s="10"/>
      <c r="AO3" s="10" t="s">
        <v>56</v>
      </c>
      <c r="AP3" s="10">
        <v>0</v>
      </c>
      <c r="AQ3" s="10" t="s">
        <v>55</v>
      </c>
      <c r="AR3" s="10" t="s">
        <v>55</v>
      </c>
      <c r="AS3" s="14">
        <v>0</v>
      </c>
      <c r="AT3" s="14"/>
      <c r="AU3" s="10"/>
      <c r="AV3" s="10"/>
    </row>
    <row r="4" spans="1:48" x14ac:dyDescent="0.25">
      <c r="A4" s="10">
        <v>830005028</v>
      </c>
      <c r="B4" s="11" t="s">
        <v>48</v>
      </c>
      <c r="C4" s="10" t="s">
        <v>49</v>
      </c>
      <c r="D4" s="11">
        <v>3750869</v>
      </c>
      <c r="E4" s="10" t="s">
        <v>59</v>
      </c>
      <c r="F4" s="11" t="s">
        <v>60</v>
      </c>
      <c r="G4" s="10" t="s">
        <v>52</v>
      </c>
      <c r="H4" s="10"/>
      <c r="I4" s="12">
        <v>0</v>
      </c>
      <c r="J4" s="13">
        <v>44452</v>
      </c>
      <c r="K4" s="14">
        <v>216994</v>
      </c>
      <c r="L4" s="14">
        <v>216994</v>
      </c>
      <c r="M4" s="11" t="s">
        <v>53</v>
      </c>
      <c r="N4" s="11" t="s">
        <v>65</v>
      </c>
      <c r="O4" s="11">
        <v>0</v>
      </c>
      <c r="P4" s="15">
        <v>0</v>
      </c>
      <c r="Q4" s="16"/>
      <c r="R4" s="16"/>
      <c r="S4" s="10" t="s">
        <v>54</v>
      </c>
      <c r="T4" s="14">
        <v>0</v>
      </c>
      <c r="U4" s="14">
        <v>0</v>
      </c>
      <c r="V4" s="17">
        <v>0</v>
      </c>
      <c r="W4" s="17">
        <v>0</v>
      </c>
      <c r="X4" s="14">
        <v>0</v>
      </c>
      <c r="Y4" s="14">
        <v>0</v>
      </c>
      <c r="Z4" s="14"/>
      <c r="AA4" s="14">
        <v>0</v>
      </c>
      <c r="AB4" s="14">
        <v>0</v>
      </c>
      <c r="AC4" s="10"/>
      <c r="AD4" s="10"/>
      <c r="AE4" s="18">
        <v>0</v>
      </c>
      <c r="AF4" s="10" t="s">
        <v>55</v>
      </c>
      <c r="AG4" s="10"/>
      <c r="AH4" s="14">
        <v>0</v>
      </c>
      <c r="AI4" s="14">
        <v>0</v>
      </c>
      <c r="AJ4" s="11"/>
      <c r="AK4" s="13">
        <v>44551</v>
      </c>
      <c r="AL4" s="10"/>
      <c r="AM4" s="10"/>
      <c r="AN4" s="10"/>
      <c r="AO4" s="10" t="s">
        <v>56</v>
      </c>
      <c r="AP4" s="10">
        <v>0</v>
      </c>
      <c r="AQ4" s="10" t="s">
        <v>55</v>
      </c>
      <c r="AR4" s="10" t="s">
        <v>55</v>
      </c>
      <c r="AS4" s="14">
        <v>0</v>
      </c>
      <c r="AT4" s="14"/>
      <c r="AU4" s="10"/>
      <c r="AV4" s="10"/>
    </row>
    <row r="5" spans="1:48" x14ac:dyDescent="0.25">
      <c r="A5" s="10">
        <v>830005028</v>
      </c>
      <c r="B5" s="11" t="s">
        <v>48</v>
      </c>
      <c r="C5" s="10" t="s">
        <v>49</v>
      </c>
      <c r="D5" s="11">
        <v>3750871</v>
      </c>
      <c r="E5" s="10" t="s">
        <v>61</v>
      </c>
      <c r="F5" s="11" t="s">
        <v>62</v>
      </c>
      <c r="G5" s="10" t="s">
        <v>52</v>
      </c>
      <c r="H5" s="10"/>
      <c r="I5" s="12">
        <v>0</v>
      </c>
      <c r="J5" s="13">
        <v>44452</v>
      </c>
      <c r="K5" s="14">
        <v>4025988</v>
      </c>
      <c r="L5" s="14">
        <v>4025988</v>
      </c>
      <c r="M5" s="11" t="s">
        <v>53</v>
      </c>
      <c r="N5" s="11" t="s">
        <v>65</v>
      </c>
      <c r="O5" s="11">
        <v>0</v>
      </c>
      <c r="P5" s="15">
        <v>0</v>
      </c>
      <c r="Q5" s="16"/>
      <c r="R5" s="16"/>
      <c r="S5" s="10" t="s">
        <v>54</v>
      </c>
      <c r="T5" s="14">
        <v>0</v>
      </c>
      <c r="U5" s="14">
        <v>0</v>
      </c>
      <c r="V5" s="17">
        <v>0</v>
      </c>
      <c r="W5" s="17">
        <v>0</v>
      </c>
      <c r="X5" s="14">
        <v>0</v>
      </c>
      <c r="Y5" s="14">
        <v>0</v>
      </c>
      <c r="Z5" s="14"/>
      <c r="AA5" s="14">
        <v>0</v>
      </c>
      <c r="AB5" s="14">
        <v>0</v>
      </c>
      <c r="AC5" s="10"/>
      <c r="AD5" s="10"/>
      <c r="AE5" s="18">
        <v>0</v>
      </c>
      <c r="AF5" s="10" t="s">
        <v>55</v>
      </c>
      <c r="AG5" s="10"/>
      <c r="AH5" s="14">
        <v>0</v>
      </c>
      <c r="AI5" s="14">
        <v>0</v>
      </c>
      <c r="AJ5" s="11"/>
      <c r="AK5" s="13">
        <v>44491</v>
      </c>
      <c r="AL5" s="10"/>
      <c r="AM5" s="10"/>
      <c r="AN5" s="10"/>
      <c r="AO5" s="10" t="s">
        <v>56</v>
      </c>
      <c r="AP5" s="10">
        <v>0</v>
      </c>
      <c r="AQ5" s="10" t="s">
        <v>55</v>
      </c>
      <c r="AR5" s="10" t="s">
        <v>55</v>
      </c>
      <c r="AS5" s="14">
        <v>0</v>
      </c>
      <c r="AT5" s="14"/>
      <c r="AU5" s="10"/>
      <c r="AV5" s="10"/>
    </row>
    <row r="6" spans="1:48" x14ac:dyDescent="0.25">
      <c r="A6" s="10">
        <v>830005028</v>
      </c>
      <c r="B6" s="11" t="s">
        <v>48</v>
      </c>
      <c r="C6" s="10" t="s">
        <v>49</v>
      </c>
      <c r="D6" s="11">
        <v>3761137</v>
      </c>
      <c r="E6" s="10" t="s">
        <v>63</v>
      </c>
      <c r="F6" s="11" t="s">
        <v>64</v>
      </c>
      <c r="G6" s="10" t="s">
        <v>52</v>
      </c>
      <c r="H6" s="10"/>
      <c r="I6" s="12">
        <v>0</v>
      </c>
      <c r="J6" s="13">
        <v>44469</v>
      </c>
      <c r="K6" s="14">
        <v>199558</v>
      </c>
      <c r="L6" s="14">
        <v>199558</v>
      </c>
      <c r="M6" s="11" t="s">
        <v>53</v>
      </c>
      <c r="N6" s="11" t="s">
        <v>65</v>
      </c>
      <c r="O6" s="11">
        <v>0</v>
      </c>
      <c r="P6" s="15">
        <v>0</v>
      </c>
      <c r="Q6" s="16"/>
      <c r="R6" s="16"/>
      <c r="S6" s="10" t="s">
        <v>54</v>
      </c>
      <c r="T6" s="14">
        <v>0</v>
      </c>
      <c r="U6" s="14">
        <v>0</v>
      </c>
      <c r="V6" s="17">
        <v>0</v>
      </c>
      <c r="W6" s="17">
        <v>0</v>
      </c>
      <c r="X6" s="14">
        <v>0</v>
      </c>
      <c r="Y6" s="14">
        <v>0</v>
      </c>
      <c r="Z6" s="14"/>
      <c r="AA6" s="14">
        <v>0</v>
      </c>
      <c r="AB6" s="14">
        <v>0</v>
      </c>
      <c r="AC6" s="10"/>
      <c r="AD6" s="10"/>
      <c r="AE6" s="18">
        <v>0</v>
      </c>
      <c r="AF6" s="10" t="s">
        <v>55</v>
      </c>
      <c r="AG6" s="10"/>
      <c r="AH6" s="14">
        <v>0</v>
      </c>
      <c r="AI6" s="14">
        <v>0</v>
      </c>
      <c r="AJ6" s="11"/>
      <c r="AK6" s="13">
        <v>44551</v>
      </c>
      <c r="AL6" s="10"/>
      <c r="AM6" s="10"/>
      <c r="AN6" s="10"/>
      <c r="AO6" s="10" t="s">
        <v>56</v>
      </c>
      <c r="AP6" s="10">
        <v>0</v>
      </c>
      <c r="AQ6" s="10" t="s">
        <v>55</v>
      </c>
      <c r="AR6" s="10" t="s">
        <v>55</v>
      </c>
      <c r="AS6" s="14">
        <v>0</v>
      </c>
      <c r="AT6" s="14"/>
      <c r="AU6" s="10"/>
      <c r="AV6" s="10"/>
    </row>
    <row r="7" spans="1:48" x14ac:dyDescent="0.25">
      <c r="L7" s="61"/>
    </row>
  </sheetData>
  <autoFilter ref="A1:AV6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9" zoomScaleNormal="100" zoomScaleSheetLayoutView="100" workbookViewId="0">
      <selection activeCell="I25" sqref="I25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1.5703125" style="19" bestFit="1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3" width="11.42578125" style="19"/>
    <col min="224" max="224" width="4.42578125" style="19" customWidth="1"/>
    <col min="225" max="225" width="11.42578125" style="19"/>
    <col min="226" max="226" width="17.5703125" style="19" customWidth="1"/>
    <col min="227" max="227" width="11.5703125" style="19" customWidth="1"/>
    <col min="228" max="231" width="11.42578125" style="19"/>
    <col min="232" max="232" width="22.5703125" style="19" customWidth="1"/>
    <col min="233" max="233" width="14" style="19" customWidth="1"/>
    <col min="234" max="234" width="1.7109375" style="19" customWidth="1"/>
    <col min="235" max="479" width="11.42578125" style="19"/>
    <col min="480" max="480" width="4.42578125" style="19" customWidth="1"/>
    <col min="481" max="481" width="11.42578125" style="19"/>
    <col min="482" max="482" width="17.5703125" style="19" customWidth="1"/>
    <col min="483" max="483" width="11.5703125" style="19" customWidth="1"/>
    <col min="484" max="487" width="11.42578125" style="19"/>
    <col min="488" max="488" width="22.5703125" style="19" customWidth="1"/>
    <col min="489" max="489" width="14" style="19" customWidth="1"/>
    <col min="490" max="490" width="1.7109375" style="19" customWidth="1"/>
    <col min="491" max="735" width="11.42578125" style="19"/>
    <col min="736" max="736" width="4.42578125" style="19" customWidth="1"/>
    <col min="737" max="737" width="11.42578125" style="19"/>
    <col min="738" max="738" width="17.5703125" style="19" customWidth="1"/>
    <col min="739" max="739" width="11.5703125" style="19" customWidth="1"/>
    <col min="740" max="743" width="11.42578125" style="19"/>
    <col min="744" max="744" width="22.5703125" style="19" customWidth="1"/>
    <col min="745" max="745" width="14" style="19" customWidth="1"/>
    <col min="746" max="746" width="1.7109375" style="19" customWidth="1"/>
    <col min="747" max="991" width="11.42578125" style="19"/>
    <col min="992" max="992" width="4.42578125" style="19" customWidth="1"/>
    <col min="993" max="993" width="11.42578125" style="19"/>
    <col min="994" max="994" width="17.5703125" style="19" customWidth="1"/>
    <col min="995" max="995" width="11.5703125" style="19" customWidth="1"/>
    <col min="996" max="999" width="11.4257812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1.42578125" style="19"/>
    <col min="1248" max="1248" width="4.42578125" style="19" customWidth="1"/>
    <col min="1249" max="1249" width="11.42578125" style="19"/>
    <col min="1250" max="1250" width="17.5703125" style="19" customWidth="1"/>
    <col min="1251" max="1251" width="11.5703125" style="19" customWidth="1"/>
    <col min="1252" max="1255" width="11.4257812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1.42578125" style="19"/>
    <col min="1504" max="1504" width="4.42578125" style="19" customWidth="1"/>
    <col min="1505" max="1505" width="11.42578125" style="19"/>
    <col min="1506" max="1506" width="17.5703125" style="19" customWidth="1"/>
    <col min="1507" max="1507" width="11.5703125" style="19" customWidth="1"/>
    <col min="1508" max="1511" width="11.4257812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1.42578125" style="19"/>
    <col min="1760" max="1760" width="4.42578125" style="19" customWidth="1"/>
    <col min="1761" max="1761" width="11.42578125" style="19"/>
    <col min="1762" max="1762" width="17.5703125" style="19" customWidth="1"/>
    <col min="1763" max="1763" width="11.5703125" style="19" customWidth="1"/>
    <col min="1764" max="1767" width="11.4257812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1.42578125" style="19"/>
    <col min="2016" max="2016" width="4.42578125" style="19" customWidth="1"/>
    <col min="2017" max="2017" width="11.42578125" style="19"/>
    <col min="2018" max="2018" width="17.5703125" style="19" customWidth="1"/>
    <col min="2019" max="2019" width="11.5703125" style="19" customWidth="1"/>
    <col min="2020" max="2023" width="11.4257812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1.42578125" style="19"/>
    <col min="2272" max="2272" width="4.42578125" style="19" customWidth="1"/>
    <col min="2273" max="2273" width="11.42578125" style="19"/>
    <col min="2274" max="2274" width="17.5703125" style="19" customWidth="1"/>
    <col min="2275" max="2275" width="11.5703125" style="19" customWidth="1"/>
    <col min="2276" max="2279" width="11.4257812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1.42578125" style="19"/>
    <col min="2528" max="2528" width="4.42578125" style="19" customWidth="1"/>
    <col min="2529" max="2529" width="11.42578125" style="19"/>
    <col min="2530" max="2530" width="17.5703125" style="19" customWidth="1"/>
    <col min="2531" max="2531" width="11.5703125" style="19" customWidth="1"/>
    <col min="2532" max="2535" width="11.4257812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1.42578125" style="19"/>
    <col min="2784" max="2784" width="4.42578125" style="19" customWidth="1"/>
    <col min="2785" max="2785" width="11.42578125" style="19"/>
    <col min="2786" max="2786" width="17.5703125" style="19" customWidth="1"/>
    <col min="2787" max="2787" width="11.5703125" style="19" customWidth="1"/>
    <col min="2788" max="2791" width="11.4257812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1.42578125" style="19"/>
    <col min="3040" max="3040" width="4.42578125" style="19" customWidth="1"/>
    <col min="3041" max="3041" width="11.42578125" style="19"/>
    <col min="3042" max="3042" width="17.5703125" style="19" customWidth="1"/>
    <col min="3043" max="3043" width="11.5703125" style="19" customWidth="1"/>
    <col min="3044" max="3047" width="11.4257812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1.42578125" style="19"/>
    <col min="3296" max="3296" width="4.42578125" style="19" customWidth="1"/>
    <col min="3297" max="3297" width="11.42578125" style="19"/>
    <col min="3298" max="3298" width="17.5703125" style="19" customWidth="1"/>
    <col min="3299" max="3299" width="11.5703125" style="19" customWidth="1"/>
    <col min="3300" max="3303" width="11.4257812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1.42578125" style="19"/>
    <col min="3552" max="3552" width="4.42578125" style="19" customWidth="1"/>
    <col min="3553" max="3553" width="11.42578125" style="19"/>
    <col min="3554" max="3554" width="17.5703125" style="19" customWidth="1"/>
    <col min="3555" max="3555" width="11.5703125" style="19" customWidth="1"/>
    <col min="3556" max="3559" width="11.4257812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1.42578125" style="19"/>
    <col min="3808" max="3808" width="4.42578125" style="19" customWidth="1"/>
    <col min="3809" max="3809" width="11.42578125" style="19"/>
    <col min="3810" max="3810" width="17.5703125" style="19" customWidth="1"/>
    <col min="3811" max="3811" width="11.5703125" style="19" customWidth="1"/>
    <col min="3812" max="3815" width="11.4257812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1.42578125" style="19"/>
    <col min="4064" max="4064" width="4.42578125" style="19" customWidth="1"/>
    <col min="4065" max="4065" width="11.42578125" style="19"/>
    <col min="4066" max="4066" width="17.5703125" style="19" customWidth="1"/>
    <col min="4067" max="4067" width="11.5703125" style="19" customWidth="1"/>
    <col min="4068" max="4071" width="11.4257812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1.42578125" style="19"/>
    <col min="4320" max="4320" width="4.42578125" style="19" customWidth="1"/>
    <col min="4321" max="4321" width="11.42578125" style="19"/>
    <col min="4322" max="4322" width="17.5703125" style="19" customWidth="1"/>
    <col min="4323" max="4323" width="11.5703125" style="19" customWidth="1"/>
    <col min="4324" max="4327" width="11.4257812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1.42578125" style="19"/>
    <col min="4576" max="4576" width="4.42578125" style="19" customWidth="1"/>
    <col min="4577" max="4577" width="11.42578125" style="19"/>
    <col min="4578" max="4578" width="17.5703125" style="19" customWidth="1"/>
    <col min="4579" max="4579" width="11.5703125" style="19" customWidth="1"/>
    <col min="4580" max="4583" width="11.4257812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1.42578125" style="19"/>
    <col min="4832" max="4832" width="4.42578125" style="19" customWidth="1"/>
    <col min="4833" max="4833" width="11.42578125" style="19"/>
    <col min="4834" max="4834" width="17.5703125" style="19" customWidth="1"/>
    <col min="4835" max="4835" width="11.5703125" style="19" customWidth="1"/>
    <col min="4836" max="4839" width="11.4257812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1.42578125" style="19"/>
    <col min="5088" max="5088" width="4.42578125" style="19" customWidth="1"/>
    <col min="5089" max="5089" width="11.42578125" style="19"/>
    <col min="5090" max="5090" width="17.5703125" style="19" customWidth="1"/>
    <col min="5091" max="5091" width="11.5703125" style="19" customWidth="1"/>
    <col min="5092" max="5095" width="11.4257812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1.42578125" style="19"/>
    <col min="5344" max="5344" width="4.42578125" style="19" customWidth="1"/>
    <col min="5345" max="5345" width="11.42578125" style="19"/>
    <col min="5346" max="5346" width="17.5703125" style="19" customWidth="1"/>
    <col min="5347" max="5347" width="11.5703125" style="19" customWidth="1"/>
    <col min="5348" max="5351" width="11.4257812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1.42578125" style="19"/>
    <col min="5600" max="5600" width="4.42578125" style="19" customWidth="1"/>
    <col min="5601" max="5601" width="11.42578125" style="19"/>
    <col min="5602" max="5602" width="17.5703125" style="19" customWidth="1"/>
    <col min="5603" max="5603" width="11.5703125" style="19" customWidth="1"/>
    <col min="5604" max="5607" width="11.4257812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1.42578125" style="19"/>
    <col min="5856" max="5856" width="4.42578125" style="19" customWidth="1"/>
    <col min="5857" max="5857" width="11.42578125" style="19"/>
    <col min="5858" max="5858" width="17.5703125" style="19" customWidth="1"/>
    <col min="5859" max="5859" width="11.5703125" style="19" customWidth="1"/>
    <col min="5860" max="5863" width="11.4257812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1.42578125" style="19"/>
    <col min="6112" max="6112" width="4.42578125" style="19" customWidth="1"/>
    <col min="6113" max="6113" width="11.42578125" style="19"/>
    <col min="6114" max="6114" width="17.5703125" style="19" customWidth="1"/>
    <col min="6115" max="6115" width="11.5703125" style="19" customWidth="1"/>
    <col min="6116" max="6119" width="11.4257812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1.42578125" style="19"/>
    <col min="6368" max="6368" width="4.42578125" style="19" customWidth="1"/>
    <col min="6369" max="6369" width="11.42578125" style="19"/>
    <col min="6370" max="6370" width="17.5703125" style="19" customWidth="1"/>
    <col min="6371" max="6371" width="11.5703125" style="19" customWidth="1"/>
    <col min="6372" max="6375" width="11.4257812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1.42578125" style="19"/>
    <col min="6624" max="6624" width="4.42578125" style="19" customWidth="1"/>
    <col min="6625" max="6625" width="11.42578125" style="19"/>
    <col min="6626" max="6626" width="17.5703125" style="19" customWidth="1"/>
    <col min="6627" max="6627" width="11.5703125" style="19" customWidth="1"/>
    <col min="6628" max="6631" width="11.4257812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1.42578125" style="19"/>
    <col min="6880" max="6880" width="4.42578125" style="19" customWidth="1"/>
    <col min="6881" max="6881" width="11.42578125" style="19"/>
    <col min="6882" max="6882" width="17.5703125" style="19" customWidth="1"/>
    <col min="6883" max="6883" width="11.5703125" style="19" customWidth="1"/>
    <col min="6884" max="6887" width="11.4257812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1.42578125" style="19"/>
    <col min="7136" max="7136" width="4.42578125" style="19" customWidth="1"/>
    <col min="7137" max="7137" width="11.42578125" style="19"/>
    <col min="7138" max="7138" width="17.5703125" style="19" customWidth="1"/>
    <col min="7139" max="7139" width="11.5703125" style="19" customWidth="1"/>
    <col min="7140" max="7143" width="11.4257812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1.42578125" style="19"/>
    <col min="7392" max="7392" width="4.42578125" style="19" customWidth="1"/>
    <col min="7393" max="7393" width="11.42578125" style="19"/>
    <col min="7394" max="7394" width="17.5703125" style="19" customWidth="1"/>
    <col min="7395" max="7395" width="11.5703125" style="19" customWidth="1"/>
    <col min="7396" max="7399" width="11.4257812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1.42578125" style="19"/>
    <col min="7648" max="7648" width="4.42578125" style="19" customWidth="1"/>
    <col min="7649" max="7649" width="11.42578125" style="19"/>
    <col min="7650" max="7650" width="17.5703125" style="19" customWidth="1"/>
    <col min="7651" max="7651" width="11.5703125" style="19" customWidth="1"/>
    <col min="7652" max="7655" width="11.4257812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1.42578125" style="19"/>
    <col min="7904" max="7904" width="4.42578125" style="19" customWidth="1"/>
    <col min="7905" max="7905" width="11.42578125" style="19"/>
    <col min="7906" max="7906" width="17.5703125" style="19" customWidth="1"/>
    <col min="7907" max="7907" width="11.5703125" style="19" customWidth="1"/>
    <col min="7908" max="7911" width="11.4257812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1.42578125" style="19"/>
    <col min="8160" max="8160" width="4.42578125" style="19" customWidth="1"/>
    <col min="8161" max="8161" width="11.42578125" style="19"/>
    <col min="8162" max="8162" width="17.5703125" style="19" customWidth="1"/>
    <col min="8163" max="8163" width="11.5703125" style="19" customWidth="1"/>
    <col min="8164" max="8167" width="11.4257812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1.42578125" style="19"/>
    <col min="8416" max="8416" width="4.42578125" style="19" customWidth="1"/>
    <col min="8417" max="8417" width="11.42578125" style="19"/>
    <col min="8418" max="8418" width="17.5703125" style="19" customWidth="1"/>
    <col min="8419" max="8419" width="11.5703125" style="19" customWidth="1"/>
    <col min="8420" max="8423" width="11.4257812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1.42578125" style="19"/>
    <col min="8672" max="8672" width="4.42578125" style="19" customWidth="1"/>
    <col min="8673" max="8673" width="11.42578125" style="19"/>
    <col min="8674" max="8674" width="17.5703125" style="19" customWidth="1"/>
    <col min="8675" max="8675" width="11.5703125" style="19" customWidth="1"/>
    <col min="8676" max="8679" width="11.4257812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1.42578125" style="19"/>
    <col min="8928" max="8928" width="4.42578125" style="19" customWidth="1"/>
    <col min="8929" max="8929" width="11.42578125" style="19"/>
    <col min="8930" max="8930" width="17.5703125" style="19" customWidth="1"/>
    <col min="8931" max="8931" width="11.5703125" style="19" customWidth="1"/>
    <col min="8932" max="8935" width="11.4257812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1.42578125" style="19"/>
    <col min="9184" max="9184" width="4.42578125" style="19" customWidth="1"/>
    <col min="9185" max="9185" width="11.42578125" style="19"/>
    <col min="9186" max="9186" width="17.5703125" style="19" customWidth="1"/>
    <col min="9187" max="9187" width="11.5703125" style="19" customWidth="1"/>
    <col min="9188" max="9191" width="11.4257812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1.42578125" style="19"/>
    <col min="9440" max="9440" width="4.42578125" style="19" customWidth="1"/>
    <col min="9441" max="9441" width="11.42578125" style="19"/>
    <col min="9442" max="9442" width="17.5703125" style="19" customWidth="1"/>
    <col min="9443" max="9443" width="11.5703125" style="19" customWidth="1"/>
    <col min="9444" max="9447" width="11.4257812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1.42578125" style="19"/>
    <col min="9696" max="9696" width="4.42578125" style="19" customWidth="1"/>
    <col min="9697" max="9697" width="11.42578125" style="19"/>
    <col min="9698" max="9698" width="17.5703125" style="19" customWidth="1"/>
    <col min="9699" max="9699" width="11.5703125" style="19" customWidth="1"/>
    <col min="9700" max="9703" width="11.4257812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1.42578125" style="19"/>
    <col min="9952" max="9952" width="4.42578125" style="19" customWidth="1"/>
    <col min="9953" max="9953" width="11.42578125" style="19"/>
    <col min="9954" max="9954" width="17.5703125" style="19" customWidth="1"/>
    <col min="9955" max="9955" width="11.5703125" style="19" customWidth="1"/>
    <col min="9956" max="9959" width="11.4257812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1.42578125" style="19"/>
    <col min="10208" max="10208" width="4.42578125" style="19" customWidth="1"/>
    <col min="10209" max="10209" width="11.42578125" style="19"/>
    <col min="10210" max="10210" width="17.5703125" style="19" customWidth="1"/>
    <col min="10211" max="10211" width="11.5703125" style="19" customWidth="1"/>
    <col min="10212" max="10215" width="11.4257812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1.42578125" style="19"/>
    <col min="10464" max="10464" width="4.42578125" style="19" customWidth="1"/>
    <col min="10465" max="10465" width="11.42578125" style="19"/>
    <col min="10466" max="10466" width="17.5703125" style="19" customWidth="1"/>
    <col min="10467" max="10467" width="11.5703125" style="19" customWidth="1"/>
    <col min="10468" max="10471" width="11.4257812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1.42578125" style="19"/>
    <col min="10720" max="10720" width="4.42578125" style="19" customWidth="1"/>
    <col min="10721" max="10721" width="11.42578125" style="19"/>
    <col min="10722" max="10722" width="17.5703125" style="19" customWidth="1"/>
    <col min="10723" max="10723" width="11.5703125" style="19" customWidth="1"/>
    <col min="10724" max="10727" width="11.4257812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1.42578125" style="19"/>
    <col min="10976" max="10976" width="4.42578125" style="19" customWidth="1"/>
    <col min="10977" max="10977" width="11.42578125" style="19"/>
    <col min="10978" max="10978" width="17.5703125" style="19" customWidth="1"/>
    <col min="10979" max="10979" width="11.5703125" style="19" customWidth="1"/>
    <col min="10980" max="10983" width="11.4257812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1.42578125" style="19"/>
    <col min="11232" max="11232" width="4.42578125" style="19" customWidth="1"/>
    <col min="11233" max="11233" width="11.42578125" style="19"/>
    <col min="11234" max="11234" width="17.5703125" style="19" customWidth="1"/>
    <col min="11235" max="11235" width="11.5703125" style="19" customWidth="1"/>
    <col min="11236" max="11239" width="11.4257812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1.42578125" style="19"/>
    <col min="11488" max="11488" width="4.42578125" style="19" customWidth="1"/>
    <col min="11489" max="11489" width="11.42578125" style="19"/>
    <col min="11490" max="11490" width="17.5703125" style="19" customWidth="1"/>
    <col min="11491" max="11491" width="11.5703125" style="19" customWidth="1"/>
    <col min="11492" max="11495" width="11.4257812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1.42578125" style="19"/>
    <col min="11744" max="11744" width="4.42578125" style="19" customWidth="1"/>
    <col min="11745" max="11745" width="11.42578125" style="19"/>
    <col min="11746" max="11746" width="17.5703125" style="19" customWidth="1"/>
    <col min="11747" max="11747" width="11.5703125" style="19" customWidth="1"/>
    <col min="11748" max="11751" width="11.4257812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1.42578125" style="19"/>
    <col min="12000" max="12000" width="4.42578125" style="19" customWidth="1"/>
    <col min="12001" max="12001" width="11.42578125" style="19"/>
    <col min="12002" max="12002" width="17.5703125" style="19" customWidth="1"/>
    <col min="12003" max="12003" width="11.5703125" style="19" customWidth="1"/>
    <col min="12004" max="12007" width="11.4257812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1.42578125" style="19"/>
    <col min="12256" max="12256" width="4.42578125" style="19" customWidth="1"/>
    <col min="12257" max="12257" width="11.42578125" style="19"/>
    <col min="12258" max="12258" width="17.5703125" style="19" customWidth="1"/>
    <col min="12259" max="12259" width="11.5703125" style="19" customWidth="1"/>
    <col min="12260" max="12263" width="11.4257812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1.42578125" style="19"/>
    <col min="12512" max="12512" width="4.42578125" style="19" customWidth="1"/>
    <col min="12513" max="12513" width="11.42578125" style="19"/>
    <col min="12514" max="12514" width="17.5703125" style="19" customWidth="1"/>
    <col min="12515" max="12515" width="11.5703125" style="19" customWidth="1"/>
    <col min="12516" max="12519" width="11.4257812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1.42578125" style="19"/>
    <col min="12768" max="12768" width="4.42578125" style="19" customWidth="1"/>
    <col min="12769" max="12769" width="11.42578125" style="19"/>
    <col min="12770" max="12770" width="17.5703125" style="19" customWidth="1"/>
    <col min="12771" max="12771" width="11.5703125" style="19" customWidth="1"/>
    <col min="12772" max="12775" width="11.4257812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1.42578125" style="19"/>
    <col min="13024" max="13024" width="4.42578125" style="19" customWidth="1"/>
    <col min="13025" max="13025" width="11.42578125" style="19"/>
    <col min="13026" max="13026" width="17.5703125" style="19" customWidth="1"/>
    <col min="13027" max="13027" width="11.5703125" style="19" customWidth="1"/>
    <col min="13028" max="13031" width="11.4257812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1.42578125" style="19"/>
    <col min="13280" max="13280" width="4.42578125" style="19" customWidth="1"/>
    <col min="13281" max="13281" width="11.42578125" style="19"/>
    <col min="13282" max="13282" width="17.5703125" style="19" customWidth="1"/>
    <col min="13283" max="13283" width="11.5703125" style="19" customWidth="1"/>
    <col min="13284" max="13287" width="11.4257812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1.42578125" style="19"/>
    <col min="13536" max="13536" width="4.42578125" style="19" customWidth="1"/>
    <col min="13537" max="13537" width="11.42578125" style="19"/>
    <col min="13538" max="13538" width="17.5703125" style="19" customWidth="1"/>
    <col min="13539" max="13539" width="11.5703125" style="19" customWidth="1"/>
    <col min="13540" max="13543" width="11.4257812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1.42578125" style="19"/>
    <col min="13792" max="13792" width="4.42578125" style="19" customWidth="1"/>
    <col min="13793" max="13793" width="11.42578125" style="19"/>
    <col min="13794" max="13794" width="17.5703125" style="19" customWidth="1"/>
    <col min="13795" max="13795" width="11.5703125" style="19" customWidth="1"/>
    <col min="13796" max="13799" width="11.4257812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1.42578125" style="19"/>
    <col min="14048" max="14048" width="4.42578125" style="19" customWidth="1"/>
    <col min="14049" max="14049" width="11.42578125" style="19"/>
    <col min="14050" max="14050" width="17.5703125" style="19" customWidth="1"/>
    <col min="14051" max="14051" width="11.5703125" style="19" customWidth="1"/>
    <col min="14052" max="14055" width="11.4257812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1.42578125" style="19"/>
    <col min="14304" max="14304" width="4.42578125" style="19" customWidth="1"/>
    <col min="14305" max="14305" width="11.42578125" style="19"/>
    <col min="14306" max="14306" width="17.5703125" style="19" customWidth="1"/>
    <col min="14307" max="14307" width="11.5703125" style="19" customWidth="1"/>
    <col min="14308" max="14311" width="11.4257812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1.42578125" style="19"/>
    <col min="14560" max="14560" width="4.42578125" style="19" customWidth="1"/>
    <col min="14561" max="14561" width="11.42578125" style="19"/>
    <col min="14562" max="14562" width="17.5703125" style="19" customWidth="1"/>
    <col min="14563" max="14563" width="11.5703125" style="19" customWidth="1"/>
    <col min="14564" max="14567" width="11.4257812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1.42578125" style="19"/>
    <col min="14816" max="14816" width="4.42578125" style="19" customWidth="1"/>
    <col min="14817" max="14817" width="11.42578125" style="19"/>
    <col min="14818" max="14818" width="17.5703125" style="19" customWidth="1"/>
    <col min="14819" max="14819" width="11.5703125" style="19" customWidth="1"/>
    <col min="14820" max="14823" width="11.4257812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1.42578125" style="19"/>
    <col min="15072" max="15072" width="4.42578125" style="19" customWidth="1"/>
    <col min="15073" max="15073" width="11.42578125" style="19"/>
    <col min="15074" max="15074" width="17.5703125" style="19" customWidth="1"/>
    <col min="15075" max="15075" width="11.5703125" style="19" customWidth="1"/>
    <col min="15076" max="15079" width="11.4257812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1.42578125" style="19"/>
    <col min="15328" max="15328" width="4.42578125" style="19" customWidth="1"/>
    <col min="15329" max="15329" width="11.42578125" style="19"/>
    <col min="15330" max="15330" width="17.5703125" style="19" customWidth="1"/>
    <col min="15331" max="15331" width="11.5703125" style="19" customWidth="1"/>
    <col min="15332" max="15335" width="11.4257812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1.42578125" style="19"/>
    <col min="15584" max="15584" width="4.42578125" style="19" customWidth="1"/>
    <col min="15585" max="15585" width="11.42578125" style="19"/>
    <col min="15586" max="15586" width="17.5703125" style="19" customWidth="1"/>
    <col min="15587" max="15587" width="11.5703125" style="19" customWidth="1"/>
    <col min="15588" max="15591" width="11.4257812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1.42578125" style="19"/>
    <col min="15840" max="15840" width="4.42578125" style="19" customWidth="1"/>
    <col min="15841" max="15841" width="11.42578125" style="19"/>
    <col min="15842" max="15842" width="17.5703125" style="19" customWidth="1"/>
    <col min="15843" max="15843" width="11.5703125" style="19" customWidth="1"/>
    <col min="15844" max="15847" width="11.4257812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1.42578125" style="19"/>
    <col min="16096" max="16096" width="4.42578125" style="19" customWidth="1"/>
    <col min="16097" max="16097" width="11.42578125" style="19"/>
    <col min="16098" max="16098" width="17.5703125" style="19" customWidth="1"/>
    <col min="16099" max="16099" width="11.5703125" style="19" customWidth="1"/>
    <col min="16100" max="16103" width="11.4257812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1.42578125" style="19"/>
  </cols>
  <sheetData>
    <row r="1" spans="2:10 16102:16105" ht="18" customHeight="1" thickBot="1" x14ac:dyDescent="0.25"/>
    <row r="2" spans="2:10 16102:16105" ht="19.5" customHeight="1" x14ac:dyDescent="0.2">
      <c r="B2" s="20"/>
      <c r="C2" s="21"/>
      <c r="D2" s="22" t="s">
        <v>66</v>
      </c>
      <c r="E2" s="23"/>
      <c r="F2" s="23"/>
      <c r="G2" s="23"/>
      <c r="H2" s="23"/>
      <c r="I2" s="24"/>
      <c r="J2" s="25" t="s">
        <v>67</v>
      </c>
    </row>
    <row r="3" spans="2:10 16102:16105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102:16105" x14ac:dyDescent="0.2">
      <c r="B4" s="26"/>
      <c r="C4" s="27"/>
      <c r="D4" s="22" t="s">
        <v>68</v>
      </c>
      <c r="E4" s="23"/>
      <c r="F4" s="23"/>
      <c r="G4" s="23"/>
      <c r="H4" s="23"/>
      <c r="I4" s="24"/>
      <c r="J4" s="25" t="s">
        <v>69</v>
      </c>
    </row>
    <row r="5" spans="2:10 16102:16105" x14ac:dyDescent="0.2">
      <c r="B5" s="26"/>
      <c r="C5" s="27"/>
      <c r="D5" s="32"/>
      <c r="E5" s="33"/>
      <c r="F5" s="33"/>
      <c r="G5" s="33"/>
      <c r="H5" s="33"/>
      <c r="I5" s="34"/>
      <c r="J5" s="35"/>
      <c r="WUH5" s="36"/>
    </row>
    <row r="6" spans="2:10 16102:16105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I6" s="19" t="s">
        <v>70</v>
      </c>
      <c r="WUJ6" s="19" t="s">
        <v>71</v>
      </c>
      <c r="WUK6" s="39">
        <f ca="1">+TODAY()</f>
        <v>44795</v>
      </c>
    </row>
    <row r="7" spans="2:10 16102:16105" x14ac:dyDescent="0.2">
      <c r="B7" s="40"/>
      <c r="J7" s="41"/>
    </row>
    <row r="8" spans="2:10 16102:16105" x14ac:dyDescent="0.2">
      <c r="B8" s="40"/>
      <c r="J8" s="41"/>
    </row>
    <row r="9" spans="2:10 16102:16105" x14ac:dyDescent="0.2">
      <c r="B9" s="40"/>
      <c r="J9" s="41"/>
    </row>
    <row r="10" spans="2:10 16102:16105" x14ac:dyDescent="0.2">
      <c r="B10" s="40"/>
      <c r="C10" s="19" t="s">
        <v>72</v>
      </c>
      <c r="D10" s="39">
        <v>44795</v>
      </c>
      <c r="E10" s="36"/>
      <c r="J10" s="41"/>
    </row>
    <row r="11" spans="2:10 16102:16105" x14ac:dyDescent="0.2">
      <c r="B11" s="40"/>
      <c r="J11" s="41"/>
    </row>
    <row r="12" spans="2:10 16102:16105" x14ac:dyDescent="0.2">
      <c r="B12" s="40"/>
      <c r="C12" s="19" t="s">
        <v>92</v>
      </c>
      <c r="J12" s="41"/>
    </row>
    <row r="13" spans="2:10 16102:16105" x14ac:dyDescent="0.2">
      <c r="B13" s="40"/>
      <c r="C13" s="19" t="s">
        <v>93</v>
      </c>
      <c r="J13" s="41"/>
    </row>
    <row r="14" spans="2:10 16102:16105" x14ac:dyDescent="0.2">
      <c r="B14" s="40"/>
      <c r="J14" s="41"/>
    </row>
    <row r="15" spans="2:10 16102:16105" x14ac:dyDescent="0.2">
      <c r="B15" s="40"/>
      <c r="C15" s="19" t="s">
        <v>91</v>
      </c>
      <c r="J15" s="41"/>
    </row>
    <row r="16" spans="2:10 16102:16105" x14ac:dyDescent="0.2">
      <c r="B16" s="40"/>
      <c r="C16" s="42"/>
      <c r="J16" s="41"/>
    </row>
    <row r="17" spans="2:10" x14ac:dyDescent="0.2">
      <c r="B17" s="40"/>
      <c r="C17" s="19" t="s">
        <v>94</v>
      </c>
      <c r="D17" s="36"/>
      <c r="H17" s="43" t="s">
        <v>73</v>
      </c>
      <c r="I17" s="43" t="s">
        <v>74</v>
      </c>
      <c r="J17" s="41"/>
    </row>
    <row r="18" spans="2:10" x14ac:dyDescent="0.2">
      <c r="B18" s="40"/>
      <c r="C18" s="44" t="s">
        <v>75</v>
      </c>
      <c r="D18" s="44"/>
      <c r="E18" s="44"/>
      <c r="F18" s="44"/>
      <c r="H18" s="45"/>
      <c r="I18" s="46">
        <v>5273766</v>
      </c>
      <c r="J18" s="41"/>
    </row>
    <row r="19" spans="2:10" x14ac:dyDescent="0.2">
      <c r="B19" s="40"/>
      <c r="C19" s="19" t="s">
        <v>76</v>
      </c>
      <c r="H19" s="47">
        <v>0</v>
      </c>
      <c r="I19" s="48">
        <v>0</v>
      </c>
      <c r="J19" s="41"/>
    </row>
    <row r="20" spans="2:10" x14ac:dyDescent="0.2">
      <c r="B20" s="40"/>
      <c r="C20" s="19" t="s">
        <v>77</v>
      </c>
      <c r="H20" s="47">
        <v>0</v>
      </c>
      <c r="I20" s="48">
        <v>0</v>
      </c>
      <c r="J20" s="41"/>
    </row>
    <row r="21" spans="2:10" x14ac:dyDescent="0.2">
      <c r="B21" s="40"/>
      <c r="C21" s="19" t="s">
        <v>78</v>
      </c>
      <c r="H21" s="47">
        <v>5</v>
      </c>
      <c r="I21" s="48">
        <v>5273766</v>
      </c>
      <c r="J21" s="41"/>
    </row>
    <row r="22" spans="2:10" x14ac:dyDescent="0.2">
      <c r="B22" s="40"/>
      <c r="C22" s="19" t="s">
        <v>79</v>
      </c>
      <c r="H22" s="47">
        <v>0</v>
      </c>
      <c r="I22" s="48">
        <v>0</v>
      </c>
      <c r="J22" s="41"/>
    </row>
    <row r="23" spans="2:10" x14ac:dyDescent="0.2">
      <c r="B23" s="40"/>
      <c r="C23" s="19" t="s">
        <v>80</v>
      </c>
      <c r="H23" s="47">
        <v>0</v>
      </c>
      <c r="I23" s="48">
        <v>0</v>
      </c>
      <c r="J23" s="41"/>
    </row>
    <row r="24" spans="2:10" x14ac:dyDescent="0.2">
      <c r="B24" s="40"/>
      <c r="C24" s="19" t="s">
        <v>81</v>
      </c>
      <c r="H24" s="49">
        <v>0</v>
      </c>
      <c r="I24" s="50">
        <v>0</v>
      </c>
      <c r="J24" s="41"/>
    </row>
    <row r="25" spans="2:10" x14ac:dyDescent="0.2">
      <c r="B25" s="40"/>
      <c r="C25" s="44" t="s">
        <v>82</v>
      </c>
      <c r="D25" s="44"/>
      <c r="E25" s="44"/>
      <c r="F25" s="44"/>
      <c r="H25" s="51">
        <f>SUM(H19:H24)</f>
        <v>5</v>
      </c>
      <c r="I25" s="52">
        <f>(I19+I20+I21+I22+I23+I24)</f>
        <v>5273766</v>
      </c>
      <c r="J25" s="41"/>
    </row>
    <row r="26" spans="2:10" x14ac:dyDescent="0.2">
      <c r="B26" s="40"/>
      <c r="C26" s="19" t="s">
        <v>83</v>
      </c>
      <c r="H26" s="47">
        <v>0</v>
      </c>
      <c r="I26" s="48">
        <v>0</v>
      </c>
      <c r="J26" s="41"/>
    </row>
    <row r="27" spans="2:10" x14ac:dyDescent="0.2">
      <c r="B27" s="40"/>
      <c r="C27" s="19" t="s">
        <v>84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85</v>
      </c>
      <c r="H28" s="53">
        <v>0</v>
      </c>
      <c r="I28" s="50">
        <v>0</v>
      </c>
      <c r="J28" s="41"/>
    </row>
    <row r="29" spans="2:10" x14ac:dyDescent="0.2">
      <c r="B29" s="40"/>
      <c r="C29" s="44" t="s">
        <v>86</v>
      </c>
      <c r="D29" s="44"/>
      <c r="E29" s="44"/>
      <c r="F29" s="44"/>
      <c r="H29" s="51">
        <f>SUM(H26:H28)</f>
        <v>0</v>
      </c>
      <c r="I29" s="52">
        <f>(I27+I28+I26)</f>
        <v>0</v>
      </c>
      <c r="J29" s="41"/>
    </row>
    <row r="30" spans="2:10" ht="13.5" thickBot="1" x14ac:dyDescent="0.25">
      <c r="B30" s="40"/>
      <c r="C30" s="44" t="s">
        <v>87</v>
      </c>
      <c r="D30" s="44"/>
      <c r="H30" s="54">
        <f>(H25+H29)</f>
        <v>5</v>
      </c>
      <c r="I30" s="55">
        <f>(I25+I29)</f>
        <v>5273766</v>
      </c>
      <c r="J30" s="41"/>
    </row>
    <row r="31" spans="2:10" ht="13.5" thickTop="1" x14ac:dyDescent="0.2">
      <c r="B31" s="40"/>
      <c r="C31" s="44"/>
      <c r="D31" s="44"/>
      <c r="H31" s="56"/>
      <c r="I31" s="48"/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88</v>
      </c>
      <c r="H35" s="57"/>
      <c r="I35" s="56"/>
      <c r="J35" s="41"/>
    </row>
    <row r="36" spans="2:10" x14ac:dyDescent="0.2">
      <c r="B36" s="40"/>
      <c r="C36" s="56" t="s">
        <v>89</v>
      </c>
      <c r="D36" s="56"/>
      <c r="G36" s="56" t="s">
        <v>90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2022-06-21T13:44:20Z</dcterms:created>
  <dcterms:modified xsi:type="dcterms:W3CDTF">2022-08-22T12:54:03Z</dcterms:modified>
</cp:coreProperties>
</file>