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APAES\"/>
    </mc:Choice>
  </mc:AlternateContent>
  <bookViews>
    <workbookView xWindow="0" yWindow="0" windowWidth="20490" windowHeight="7755" activeTab="2"/>
  </bookViews>
  <sheets>
    <sheet name="TD" sheetId="4" r:id="rId1"/>
    <sheet name="ESTADO DE CADA FACTURA" sheetId="1" r:id="rId2"/>
    <sheet name="FOR-CSA-018" sheetId="2" r:id="rId3"/>
  </sheets>
  <definedNames>
    <definedName name="_xlnm._FilterDatabase" localSheetId="1" hidden="1">'ESTADO DE CADA FACTURA'!$A$1:$AU$157</definedName>
  </definedNames>
  <calcPr calcId="152511"/>
  <pivotCaches>
    <pivotCache cacheId="2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H25" i="2"/>
  <c r="D10" i="2"/>
  <c r="WUG6" i="2"/>
  <c r="I30" i="2" l="1"/>
  <c r="H30" i="2"/>
</calcChain>
</file>

<file path=xl/sharedStrings.xml><?xml version="1.0" encoding="utf-8"?>
<sst xmlns="http://schemas.openxmlformats.org/spreadsheetml/2006/main" count="1805" uniqueCount="407">
  <si>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</si>
  <si>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</si>
  <si>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</si>
  <si>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</si>
  <si>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</si>
  <si>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</si>
  <si>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</si>
  <si>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</si>
  <si>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</si>
  <si>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</si>
  <si>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</si>
  <si>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</si>
  <si>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</si>
  <si>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</si>
  <si>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</si>
  <si>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</si>
  <si>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</si>
  <si>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</si>
  <si>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</si>
  <si>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</si>
  <si>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</si>
  <si>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</si>
  <si>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</si>
  <si>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</si>
  <si>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</si>
  <si>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</si>
  <si>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</si>
  <si>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</si>
  <si>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</si>
  <si>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</si>
  <si>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</si>
  <si>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</si>
  <si>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</si>
  <si>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</si>
  <si>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</si>
  <si>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</si>
  <si>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</si>
  <si>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</si>
  <si>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</si>
  <si>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</si>
  <si>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</si>
  <si>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</si>
  <si>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NULL</t>
  </si>
  <si>
    <t>SI</t>
  </si>
  <si>
    <t>B)Factura sin saldo ERP</t>
  </si>
  <si>
    <t>OK</t>
  </si>
  <si>
    <t>B)Factura sin saldo ERP/conciliar diferencia glosa aceptada</t>
  </si>
  <si>
    <t>C)Glosas total pendiente por respuesta de IPS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</si>
  <si>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</si>
  <si>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</si>
  <si>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</si>
  <si>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</si>
  <si>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</si>
  <si>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</si>
  <si>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</si>
  <si>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27/07/2022</t>
  </si>
  <si>
    <t>Con Corte al dia: 30/06/2022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</si>
  <si>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</si>
  <si>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</si>
  <si>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</si>
  <si>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</si>
  <si>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</si>
  <si>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</si>
  <si>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</si>
  <si>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</si>
  <si>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</si>
  <si>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</si>
  <si>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</si>
  <si>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</si>
  <si>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</si>
  <si>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</si>
  <si>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</si>
  <si>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</si>
  <si>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</si>
  <si>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</si>
  <si>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ESTADO EPS</t>
  </si>
  <si>
    <t>POR PAGR</t>
  </si>
  <si>
    <t>FUERA DE CIERRE</t>
  </si>
  <si>
    <t>VALOR VAGLO</t>
  </si>
  <si>
    <t>ESTADO VAGLO</t>
  </si>
  <si>
    <t xml:space="preserve">CENTRO DE NEUROREHABILITACION APAES </t>
  </si>
  <si>
    <t>FE</t>
  </si>
  <si>
    <t>FE_10142</t>
  </si>
  <si>
    <t>900328450_FE_10142</t>
  </si>
  <si>
    <t>FE_4686</t>
  </si>
  <si>
    <t>900328450_FE_4686</t>
  </si>
  <si>
    <t>FE_6542</t>
  </si>
  <si>
    <t>900328450_FE_6542</t>
  </si>
  <si>
    <t>FE_7986</t>
  </si>
  <si>
    <t>900328450_FE_7986</t>
  </si>
  <si>
    <t>FE_7987</t>
  </si>
  <si>
    <t>900328450_FE_7987</t>
  </si>
  <si>
    <t>FE_7988</t>
  </si>
  <si>
    <t>900328450_FE_7988</t>
  </si>
  <si>
    <t>FE_7989</t>
  </si>
  <si>
    <t>900328450_FE_7989</t>
  </si>
  <si>
    <t>FE_7991</t>
  </si>
  <si>
    <t>900328450_FE_7991</t>
  </si>
  <si>
    <t>FE_7992</t>
  </si>
  <si>
    <t>900328450_FE_7992</t>
  </si>
  <si>
    <t>FE_7993</t>
  </si>
  <si>
    <t>900328450_FE_7993</t>
  </si>
  <si>
    <t>FE_7994</t>
  </si>
  <si>
    <t>900328450_FE_7994</t>
  </si>
  <si>
    <t>FE_7996</t>
  </si>
  <si>
    <t>900328450_FE_7996</t>
  </si>
  <si>
    <t>FE_7998</t>
  </si>
  <si>
    <t>900328450_FE_7998</t>
  </si>
  <si>
    <t>FE_8001</t>
  </si>
  <si>
    <t>900328450_FE_8001</t>
  </si>
  <si>
    <t>FE_8003</t>
  </si>
  <si>
    <t>900328450_FE_8003</t>
  </si>
  <si>
    <t>FE_8004</t>
  </si>
  <si>
    <t>900328450_FE_8004</t>
  </si>
  <si>
    <t>FE_8005</t>
  </si>
  <si>
    <t>900328450_FE_8005</t>
  </si>
  <si>
    <t>FE_8006</t>
  </si>
  <si>
    <t>900328450_FE_8006</t>
  </si>
  <si>
    <t>FE_8007</t>
  </si>
  <si>
    <t>900328450_FE_8007</t>
  </si>
  <si>
    <t>FE_8009</t>
  </si>
  <si>
    <t>900328450_FE_8009</t>
  </si>
  <si>
    <t>FE_8011</t>
  </si>
  <si>
    <t>900328450_FE_8011</t>
  </si>
  <si>
    <t>FE_8012</t>
  </si>
  <si>
    <t>900328450_FE_8012</t>
  </si>
  <si>
    <t>FE_8013</t>
  </si>
  <si>
    <t>900328450_FE_8013</t>
  </si>
  <si>
    <t>FE_8016</t>
  </si>
  <si>
    <t>900328450_FE_8016</t>
  </si>
  <si>
    <t>FE_8032</t>
  </si>
  <si>
    <t>900328450_FE_8032</t>
  </si>
  <si>
    <t>FE_8033</t>
  </si>
  <si>
    <t>900328450_FE_8033</t>
  </si>
  <si>
    <t>FE_8035</t>
  </si>
  <si>
    <t>900328450_FE_8035</t>
  </si>
  <si>
    <t>FE_8071</t>
  </si>
  <si>
    <t>900328450_FE_8071</t>
  </si>
  <si>
    <t>FE_8072</t>
  </si>
  <si>
    <t>900328450_FE_8072</t>
  </si>
  <si>
    <t>FE_8073</t>
  </si>
  <si>
    <t>900328450_FE_8073</t>
  </si>
  <si>
    <t>FE_8074</t>
  </si>
  <si>
    <t>900328450_FE_8074</t>
  </si>
  <si>
    <t>FE_8511</t>
  </si>
  <si>
    <t>900328450_FE_8511</t>
  </si>
  <si>
    <t>FE_8549</t>
  </si>
  <si>
    <t>900328450_FE_8549</t>
  </si>
  <si>
    <t>FE_8550</t>
  </si>
  <si>
    <t>900328450_FE_8550</t>
  </si>
  <si>
    <t>FE_8551</t>
  </si>
  <si>
    <t>900328450_FE_8551</t>
  </si>
  <si>
    <t>FE_8552</t>
  </si>
  <si>
    <t>900328450_FE_8552</t>
  </si>
  <si>
    <t>FE_8553</t>
  </si>
  <si>
    <t>900328450_FE_8553</t>
  </si>
  <si>
    <t>FE_8554</t>
  </si>
  <si>
    <t>900328450_FE_8554</t>
  </si>
  <si>
    <t>FE_8555</t>
  </si>
  <si>
    <t>900328450_FE_8555</t>
  </si>
  <si>
    <t>FE_8556</t>
  </si>
  <si>
    <t>900328450_FE_8556</t>
  </si>
  <si>
    <t>FE_8557</t>
  </si>
  <si>
    <t>900328450_FE_8557</t>
  </si>
  <si>
    <t>FE_8558</t>
  </si>
  <si>
    <t>900328450_FE_8558</t>
  </si>
  <si>
    <t>FE_8559</t>
  </si>
  <si>
    <t>900328450_FE_8559</t>
  </si>
  <si>
    <t>FE_8560</t>
  </si>
  <si>
    <t>900328450_FE_8560</t>
  </si>
  <si>
    <t>FE_8561</t>
  </si>
  <si>
    <t>900328450_FE_8561</t>
  </si>
  <si>
    <t>FE_8562</t>
  </si>
  <si>
    <t>900328450_FE_8562</t>
  </si>
  <si>
    <t>FE_8563</t>
  </si>
  <si>
    <t>900328450_FE_8563</t>
  </si>
  <si>
    <t>FE_8564</t>
  </si>
  <si>
    <t>900328450_FE_8564</t>
  </si>
  <si>
    <t>FE_8565</t>
  </si>
  <si>
    <t>900328450_FE_8565</t>
  </si>
  <si>
    <t>FE_8566</t>
  </si>
  <si>
    <t>900328450_FE_8566</t>
  </si>
  <si>
    <t>FE_8567</t>
  </si>
  <si>
    <t>900328450_FE_8567</t>
  </si>
  <si>
    <t>FE_8568</t>
  </si>
  <si>
    <t>900328450_FE_8568</t>
  </si>
  <si>
    <t>FE_8569</t>
  </si>
  <si>
    <t>900328450_FE_8569</t>
  </si>
  <si>
    <t>FE_8570</t>
  </si>
  <si>
    <t>900328450_FE_8570</t>
  </si>
  <si>
    <t>FE_8571</t>
  </si>
  <si>
    <t>900328450_FE_8571</t>
  </si>
  <si>
    <t>FE_8572</t>
  </si>
  <si>
    <t>900328450_FE_8572</t>
  </si>
  <si>
    <t>FE_8573</t>
  </si>
  <si>
    <t>900328450_FE_8573</t>
  </si>
  <si>
    <t>FE_8574</t>
  </si>
  <si>
    <t>900328450_FE_8574</t>
  </si>
  <si>
    <t>FE_8597</t>
  </si>
  <si>
    <t>900328450_FE_8597</t>
  </si>
  <si>
    <t>FE_8681</t>
  </si>
  <si>
    <t>900328450_FE_8681</t>
  </si>
  <si>
    <t>FE_7036</t>
  </si>
  <si>
    <t>900328450_FE_7036</t>
  </si>
  <si>
    <t>FE_7100</t>
  </si>
  <si>
    <t>900328450_FE_7100</t>
  </si>
  <si>
    <t>FE_7614</t>
  </si>
  <si>
    <t>900328450_FE_7614</t>
  </si>
  <si>
    <t>FE_7617</t>
  </si>
  <si>
    <t>900328450_FE_7617</t>
  </si>
  <si>
    <t>FE_7619</t>
  </si>
  <si>
    <t>900328450_FE_7619</t>
  </si>
  <si>
    <t>FE_7621</t>
  </si>
  <si>
    <t>900328450_FE_7621</t>
  </si>
  <si>
    <t>FE_7623</t>
  </si>
  <si>
    <t>900328450_FE_7623</t>
  </si>
  <si>
    <t>FE_7624</t>
  </si>
  <si>
    <t>900328450_FE_7624</t>
  </si>
  <si>
    <t>FE_7635</t>
  </si>
  <si>
    <t>900328450_FE_7635</t>
  </si>
  <si>
    <t>FE_7637</t>
  </si>
  <si>
    <t>900328450_FE_7637</t>
  </si>
  <si>
    <t>FE_7638</t>
  </si>
  <si>
    <t>900328450_FE_7638</t>
  </si>
  <si>
    <t>FE_7639</t>
  </si>
  <si>
    <t>900328450_FE_7639</t>
  </si>
  <si>
    <t>FE_7641</t>
  </si>
  <si>
    <t>900328450_FE_7641</t>
  </si>
  <si>
    <t>FE_7642</t>
  </si>
  <si>
    <t>900328450_FE_7642</t>
  </si>
  <si>
    <t>FE_7643</t>
  </si>
  <si>
    <t>900328450_FE_7643</t>
  </si>
  <si>
    <t>FE_7644</t>
  </si>
  <si>
    <t>900328450_FE_7644</t>
  </si>
  <si>
    <t>FE_7645</t>
  </si>
  <si>
    <t>900328450_FE_7645</t>
  </si>
  <si>
    <t>FE_7646</t>
  </si>
  <si>
    <t>900328450_FE_7646</t>
  </si>
  <si>
    <t>FE_7647</t>
  </si>
  <si>
    <t>900328450_FE_7647</t>
  </si>
  <si>
    <t>FE_7648</t>
  </si>
  <si>
    <t>900328450_FE_7648</t>
  </si>
  <si>
    <t>FE_7649</t>
  </si>
  <si>
    <t>900328450_FE_7649</t>
  </si>
  <si>
    <t>FE_7651</t>
  </si>
  <si>
    <t>900328450_FE_7651</t>
  </si>
  <si>
    <t>FE_7652</t>
  </si>
  <si>
    <t>900328450_FE_7652</t>
  </si>
  <si>
    <t>FE_7653</t>
  </si>
  <si>
    <t>900328450_FE_7653</t>
  </si>
  <si>
    <t>FE_7679</t>
  </si>
  <si>
    <t>900328450_FE_7679</t>
  </si>
  <si>
    <t>FE_9059</t>
  </si>
  <si>
    <t>900328450_FE_9059</t>
  </si>
  <si>
    <t>FE_9060</t>
  </si>
  <si>
    <t>900328450_FE_9060</t>
  </si>
  <si>
    <t>FE_9061</t>
  </si>
  <si>
    <t>900328450_FE_9061</t>
  </si>
  <si>
    <t>FE_9062</t>
  </si>
  <si>
    <t>900328450_FE_9062</t>
  </si>
  <si>
    <t>FE_9063</t>
  </si>
  <si>
    <t>900328450_FE_9063</t>
  </si>
  <si>
    <t>FE_9064</t>
  </si>
  <si>
    <t>900328450_FE_9064</t>
  </si>
  <si>
    <t>FE_9065</t>
  </si>
  <si>
    <t>900328450_FE_9065</t>
  </si>
  <si>
    <t>FE_9066</t>
  </si>
  <si>
    <t>900328450_FE_9066</t>
  </si>
  <si>
    <t>FE_9067</t>
  </si>
  <si>
    <t>900328450_FE_9067</t>
  </si>
  <si>
    <t>FE_9069</t>
  </si>
  <si>
    <t>900328450_FE_9069</t>
  </si>
  <si>
    <t>FE_9070</t>
  </si>
  <si>
    <t>900328450_FE_9070</t>
  </si>
  <si>
    <t>FE_9071</t>
  </si>
  <si>
    <t>900328450_FE_9071</t>
  </si>
  <si>
    <t>FE_9072</t>
  </si>
  <si>
    <t>900328450_FE_9072</t>
  </si>
  <si>
    <t>FE_9073</t>
  </si>
  <si>
    <t>900328450_FE_9073</t>
  </si>
  <si>
    <t>FE_9074</t>
  </si>
  <si>
    <t>900328450_FE_9074</t>
  </si>
  <si>
    <t>FE_9075</t>
  </si>
  <si>
    <t>900328450_FE_9075</t>
  </si>
  <si>
    <t>FE_9076</t>
  </si>
  <si>
    <t>900328450_FE_9076</t>
  </si>
  <si>
    <t>FE_9077</t>
  </si>
  <si>
    <t>900328450_FE_9077</t>
  </si>
  <si>
    <t>FE_9078</t>
  </si>
  <si>
    <t>900328450_FE_9078</t>
  </si>
  <si>
    <t>FE_9079</t>
  </si>
  <si>
    <t>900328450_FE_9079</t>
  </si>
  <si>
    <t>FE_9080</t>
  </si>
  <si>
    <t>900328450_FE_9080</t>
  </si>
  <si>
    <t>FE_9081</t>
  </si>
  <si>
    <t>900328450_FE_9081</t>
  </si>
  <si>
    <t>FE_9082</t>
  </si>
  <si>
    <t>900328450_FE_9082</t>
  </si>
  <si>
    <t>FE_9092</t>
  </si>
  <si>
    <t>900328450_FE_9092</t>
  </si>
  <si>
    <t>FE_9093</t>
  </si>
  <si>
    <t>900328450_FE_9093</t>
  </si>
  <si>
    <t>FE_9094</t>
  </si>
  <si>
    <t>900328450_FE_9094</t>
  </si>
  <si>
    <t>FE_9154</t>
  </si>
  <si>
    <t>900328450_FE_9154</t>
  </si>
  <si>
    <t>FE_9155</t>
  </si>
  <si>
    <t>900328450_FE_9155</t>
  </si>
  <si>
    <t>FE_9156</t>
  </si>
  <si>
    <t>900328450_FE_9156</t>
  </si>
  <si>
    <t>FE_9157</t>
  </si>
  <si>
    <t>900328450_FE_9157</t>
  </si>
  <si>
    <t>FE_9158</t>
  </si>
  <si>
    <t>900328450_FE_9158</t>
  </si>
  <si>
    <t>FE_9178</t>
  </si>
  <si>
    <t>900328450_FE_9178</t>
  </si>
  <si>
    <t>FE_9204</t>
  </si>
  <si>
    <t>900328450_FE_9204</t>
  </si>
  <si>
    <t>FE_9855</t>
  </si>
  <si>
    <t>900328450_FE_9855</t>
  </si>
  <si>
    <t>FE_9856</t>
  </si>
  <si>
    <t>900328450_FE_9856</t>
  </si>
  <si>
    <t>FE_9858</t>
  </si>
  <si>
    <t>900328450_FE_9858</t>
  </si>
  <si>
    <t>FE_9859</t>
  </si>
  <si>
    <t>900328450_FE_9859</t>
  </si>
  <si>
    <t>FE_9861</t>
  </si>
  <si>
    <t>900328450_FE_9861</t>
  </si>
  <si>
    <t>FE_9864</t>
  </si>
  <si>
    <t>900328450_FE_9864</t>
  </si>
  <si>
    <t>FE_9865</t>
  </si>
  <si>
    <t>900328450_FE_9865</t>
  </si>
  <si>
    <t>FE_9866</t>
  </si>
  <si>
    <t>900328450_FE_9866</t>
  </si>
  <si>
    <t>FE_9867</t>
  </si>
  <si>
    <t>900328450_FE_9867</t>
  </si>
  <si>
    <t>FE_9869</t>
  </si>
  <si>
    <t>900328450_FE_9869</t>
  </si>
  <si>
    <t>FE_9907</t>
  </si>
  <si>
    <t>900328450_FE_9907</t>
  </si>
  <si>
    <t>FE_9909</t>
  </si>
  <si>
    <t>900328450_FE_9909</t>
  </si>
  <si>
    <t>FE_9911</t>
  </si>
  <si>
    <t>900328450_FE_9911</t>
  </si>
  <si>
    <t>FE_9912</t>
  </si>
  <si>
    <t>900328450_FE_9912</t>
  </si>
  <si>
    <t>FE_9913</t>
  </si>
  <si>
    <t>900328450_FE_9913</t>
  </si>
  <si>
    <t>FE_9914</t>
  </si>
  <si>
    <t>900328450_FE_9914</t>
  </si>
  <si>
    <t>FE_9915</t>
  </si>
  <si>
    <t>900328450_FE_9915</t>
  </si>
  <si>
    <t>FE_9916</t>
  </si>
  <si>
    <t>900328450_FE_9916</t>
  </si>
  <si>
    <t>FE_9918</t>
  </si>
  <si>
    <t>900328450_FE_9918</t>
  </si>
  <si>
    <t>FE_9919</t>
  </si>
  <si>
    <t>900328450_FE_9919</t>
  </si>
  <si>
    <t>FE_9921</t>
  </si>
  <si>
    <t>900328450_FE_9921</t>
  </si>
  <si>
    <t>FE_9923</t>
  </si>
  <si>
    <t>900328450_FE_9923</t>
  </si>
  <si>
    <t>FE_9924</t>
  </si>
  <si>
    <t>900328450_FE_9924</t>
  </si>
  <si>
    <t>FE_9927</t>
  </si>
  <si>
    <t>900328450_FE_9927</t>
  </si>
  <si>
    <t>FE_9928</t>
  </si>
  <si>
    <t>900328450_FE_9928</t>
  </si>
  <si>
    <t>FE_9930</t>
  </si>
  <si>
    <t>900328450_FE_9930</t>
  </si>
  <si>
    <t>FE_9954</t>
  </si>
  <si>
    <t>900328450_FE_9954</t>
  </si>
  <si>
    <t>FE_10022</t>
  </si>
  <si>
    <t>900328450_FE_10022</t>
  </si>
  <si>
    <t>FE_10029</t>
  </si>
  <si>
    <t>900328450_FE_10029</t>
  </si>
  <si>
    <t>FE_10117</t>
  </si>
  <si>
    <t>900328450_FE_10117</t>
  </si>
  <si>
    <t>FE_3326</t>
  </si>
  <si>
    <t>900328450_FE_3326</t>
  </si>
  <si>
    <t>FE_8735</t>
  </si>
  <si>
    <t>900328450_FE_8735</t>
  </si>
  <si>
    <t>FE_3315</t>
  </si>
  <si>
    <t>900328450_FE_3315</t>
  </si>
  <si>
    <t>B)Factura sin saldo ERP/conciliar diferencia valor de factura</t>
  </si>
  <si>
    <t>FE_7744</t>
  </si>
  <si>
    <t>900328450_FE_7744</t>
  </si>
  <si>
    <t>FE_3701</t>
  </si>
  <si>
    <t>900328450_FE_3701</t>
  </si>
  <si>
    <t>FE_7021</t>
  </si>
  <si>
    <t>900328450_FE_7021</t>
  </si>
  <si>
    <t>DEVOLUCION</t>
  </si>
  <si>
    <t>SE DEVUELVE FACTURA NO POS CON SPORTES COMPLETOS, FAVOR VERIFICAR FACTURACION YA QUE EL VALOR Y LA CANTIDAD Y LOS SOPORTES DE LA FCATURA NO COINCIDEN CON EL VALOR FACTURADO.ELIZABETH FERNANDEZ</t>
  </si>
  <si>
    <t>FE_5601</t>
  </si>
  <si>
    <t>900328450_FE_5601</t>
  </si>
  <si>
    <t>SE DEVUELVE FACTURA CON SOPORTES COMPLETOS, FAVOR COREGIR EN LA WEB SERVICE LA FECHA DE SUMINISTRO.ELIZABETH FERNANDEZ</t>
  </si>
  <si>
    <t>FE_3332</t>
  </si>
  <si>
    <t>900328450_FE_3332</t>
  </si>
  <si>
    <t>SE DEVULEVE FACTURA CON SOPORTES COMPLETOS, FAVOR CORREGIR LA FECHA DE SUMINISTRO, REPORTAN EL 10</t>
  </si>
  <si>
    <t>Factura pendiente en programacion de pago</t>
  </si>
  <si>
    <t>Factura devuelta</t>
  </si>
  <si>
    <t>Factura cancelada</t>
  </si>
  <si>
    <t>Cuenta de LLAVE</t>
  </si>
  <si>
    <t>Suma de SALDO FACT IPS</t>
  </si>
  <si>
    <t>Total general</t>
  </si>
  <si>
    <t xml:space="preserve">Señores: CENTRO DE NEUROREHABILITACION APAES </t>
  </si>
  <si>
    <t>NIT: 900328450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</si>
</sst>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[$-240A]d&quot; de &quot;mmmm&quot; de &quot;yyyy;@"/>
    <numFmt numFmtId="165" formatCode="&quot;$&quot;\ #,##0;[Red]&quot;$&quot;\ #,##0"/>
    <numFmt numFmtId="166" formatCode="_-&quot;$&quot;\ * #,##0_-;\-&quot;$&quot;\ * #,##0_-;_-&quot;$&quot;\ * &quot;-&quot;_-;_-@_-"/>
    <numFmt numFmtId="167" formatCode="_-* #,##0_-;\-* #,##0_-;_-* &quot;-&quot;??_-;_-@_-"/>
    <numFmt numFmtId="168" formatCode="_-* #,##0\ _€_-;\-* #,##0\ _€_-;_-* &quot;-&quot;??\ _€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4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5" fontId="6" fillId="0" borderId="0" xfId="2" applyNumberFormat="1" applyFont="1"/>
    <xf numFmtId="166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5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5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5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5" fontId="5" fillId="0" borderId="14" xfId="2" applyNumberFormat="1" applyFont="1" applyBorder="1" applyAlignment="1">
      <alignment horizontal="right"/>
    </xf>
    <xf numFmtId="165" fontId="5" fillId="0" borderId="0" xfId="2" applyNumberFormat="1" applyFont="1"/>
    <xf numFmtId="165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14" fontId="2" fillId="0" borderId="1" xfId="1" applyNumberFormat="1" applyFont="1" applyBorder="1" applyAlignment="1">
      <alignment horizontal="center" vertical="center" wrapText="1"/>
    </xf>
    <xf numFmtId="167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7" fontId="2" fillId="3" borderId="1" xfId="1" applyNumberFormat="1" applyFont="1" applyFill="1" applyBorder="1" applyAlignment="1">
      <alignment horizontal="center" vertical="center" wrapText="1"/>
    </xf>
    <xf numFmtId="167" fontId="2" fillId="2" borderId="1" xfId="1" applyNumberFormat="1" applyFont="1" applyFill="1" applyBorder="1" applyAlignment="1">
      <alignment horizontal="center" vertical="center" wrapText="1"/>
    </xf>
    <xf numFmtId="14" fontId="3" fillId="0" borderId="1" xfId="1" applyNumberFormat="1" applyFont="1" applyBorder="1"/>
    <xf numFmtId="167" fontId="3" fillId="0" borderId="1" xfId="1" applyNumberFormat="1" applyFont="1" applyBorder="1"/>
    <xf numFmtId="168" fontId="2" fillId="3" borderId="1" xfId="1" applyNumberFormat="1" applyFont="1" applyFill="1" applyBorder="1" applyAlignment="1">
      <alignment horizontal="center" vertical="center" wrapText="1"/>
    </xf>
    <xf numFmtId="168" fontId="3" fillId="0" borderId="1" xfId="1" applyNumberFormat="1" applyFont="1" applyBorder="1"/>
    <xf numFmtId="168" fontId="0" fillId="0" borderId="0" xfId="1" applyNumberFormat="1" applyFont="1"/>
    <xf numFmtId="0" fontId="0" fillId="0" borderId="0" xfId="0" applyNumberFormat="1"/>
    <xf numFmtId="0" fontId="0" fillId="0" borderId="0" xfId="0" pivotButton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95.299303472224" createdVersion="5" refreshedVersion="5" minRefreshableVersion="3" recordCount="156">
  <cacheSource type="worksheet">
    <worksheetSource ref="A1:AU157" sheet="ESTADO DE CADA FACTURA"/>
  </cacheSource>
  <cacheFields count="47">
    <cacheField name="NIT IPS" numFmtId="0">
      <sharedItems containsSemiMixedTypes="0" containsString="0" containsNumber="1" containsInteger="1" minValue="900328450" maxValue="90032845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315" maxValue="10142"/>
    </cacheField>
    <cacheField name="FACTURA" numFmtId="0">
      <sharedItems/>
    </cacheField>
    <cacheField name="LLAVE" numFmtId="14">
      <sharedItems/>
    </cacheField>
    <cacheField name="PREFIJO SASS" numFmtId="14">
      <sharedItems/>
    </cacheField>
    <cacheField name="NUMERO FACT SASSS" numFmtId="0">
      <sharedItems containsSemiMixedTypes="0" containsString="0" containsNumber="1" containsInteger="1" minValue="3315" maxValue="10142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7-10T00:00:00" maxDate="2022-07-30T00:00:00"/>
    </cacheField>
    <cacheField name="VALOR FACT IPS" numFmtId="167">
      <sharedItems containsSemiMixedTypes="0" containsString="0" containsNumber="1" containsInteger="1" minValue="23288" maxValue="42546236"/>
    </cacheField>
    <cacheField name="SALDO FACT IPS" numFmtId="167">
      <sharedItems containsSemiMixedTypes="0" containsString="0" containsNumber="1" containsInteger="1" minValue="23288" maxValue="42546236"/>
    </cacheField>
    <cacheField name="OBSERVACION SASS" numFmtId="0">
      <sharedItems/>
    </cacheField>
    <cacheField name="ESTADO EPS" numFmtId="0">
      <sharedItems count="3">
        <s v="Factura devuelta"/>
        <s v="Factura pendiente en programacion de pago"/>
        <s v="Factura cancelada"/>
      </sharedItems>
    </cacheField>
    <cacheField name="POR PAGR" numFmtId="168">
      <sharedItems containsSemiMixedTypes="0" containsString="0" containsNumber="1" containsInteger="1" minValue="0" maxValue="26764902"/>
    </cacheField>
    <cacheField name="FUERA DE CIERRE" numFmtId="0">
      <sharedItems containsNonDate="0" containsString="0" containsBlank="1"/>
    </cacheField>
    <cacheField name="VALOR VAGLO" numFmtId="167">
      <sharedItems containsSemiMixedTypes="0" containsString="0" containsNumber="1" containsInteger="1" minValue="0" maxValue="279456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23288" maxValue="43659236"/>
    </cacheField>
    <cacheField name="VALOR NOTA CREDITO" numFmtId="167">
      <sharedItems containsSemiMixedTypes="0" containsString="0" containsNumber="1" containsInteger="1" minValue="0" maxValue="111300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42546236"/>
    </cacheField>
    <cacheField name="SALDO SASS" numFmtId="167">
      <sharedItems containsSemiMixedTypes="0" containsString="0" containsNumber="1" containsInteger="1" minValue="0" maxValue="2794560"/>
    </cacheField>
    <cacheField name="VALO CANCELADO SAP" numFmtId="167">
      <sharedItems containsSemiMixedTypes="0" containsString="0" containsNumber="1" containsInteger="1" minValue="0" maxValue="4048792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52602" maxValue="2201273747"/>
    </cacheField>
    <cacheField name="FECHA COMPENSACION SAP" numFmtId="0">
      <sharedItems containsNonDate="0" containsDate="1" containsString="0" containsBlank="1" minDate="2021-12-22T00:00:00" maxDate="2022-07-30T00:00:00"/>
    </cacheField>
    <cacheField name="VALOR TRANFERENCIA" numFmtId="167">
      <sharedItems containsSemiMixedTypes="0" containsString="0" containsNumber="1" containsInteger="1" minValue="0" maxValue="161138745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7">
      <sharedItems containsSemiMixedTypes="0" containsString="0" containsNumber="1" containsInteger="1" minValue="0" maxValue="0"/>
    </cacheField>
    <cacheField name="VALOR GLOSA DV" numFmtId="167">
      <sharedItems containsSemiMixedTypes="0" containsString="0" containsNumber="1" containsInteger="1" minValue="0" maxValue="279456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7-10T00:00:00" maxDate="2022-07-30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10530" maxValue="21001231"/>
    </cacheField>
    <cacheField name="F RAD SASS" numFmtId="0">
      <sharedItems containsSemiMixedTypes="0" containsString="0" containsNumber="1" containsInteger="1" minValue="20210514" maxValue="20220714"/>
    </cacheField>
    <cacheField name="VALOR REPORTADO CRICULAR 030" numFmtId="167">
      <sharedItems containsSemiMixedTypes="0" containsString="0" containsNumber="1" containsInteger="1" minValue="23288" maxValue="43659236"/>
    </cacheField>
    <cacheField name="VALOR GLOSA ACEPTADA REPORTADO CIRCULAR 030" numFmtId="167">
      <sharedItems containsSemiMixedTypes="0" containsString="0" containsNumber="1" containsInteger="1" minValue="0" maxValue="111300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6">
  <r>
    <n v="900328450"/>
    <s v="CENTRO DE NEUROREHABILITACION APAES "/>
    <s v="FE"/>
    <n v="3332"/>
    <s v="FE_3332"/>
    <s v="900328450_FE_3332"/>
    <s v="FE"/>
    <n v="3332"/>
    <s v="NULL"/>
    <d v="2021-07-11T00:00:00"/>
    <n v="2794560"/>
    <n v="2794560"/>
    <s v="C)Glosas total pendiente por respuesta de IPS"/>
    <x v="0"/>
    <n v="0"/>
    <m/>
    <n v="2794560"/>
    <s v="DEVOLUCION"/>
    <s v="OK"/>
    <n v="2794560"/>
    <n v="0"/>
    <n v="0"/>
    <n v="0"/>
    <n v="0"/>
    <n v="2794560"/>
    <n v="0"/>
    <n v="0"/>
    <m/>
    <m/>
    <n v="0"/>
    <m/>
    <m/>
    <n v="0"/>
    <n v="2794560"/>
    <s v="SE DEVULEVE FACTURA CON SOPORTES COMPLETOS, FAVOR CORREGIR LA FECHA DE SUMINISTRO, REPORTAN EL 10"/>
    <d v="2021-07-11T00:00:00"/>
    <m/>
    <n v="9"/>
    <m/>
    <s v="SI"/>
    <n v="1"/>
    <n v="21001231"/>
    <n v="20210514"/>
    <n v="2794560"/>
    <n v="0"/>
    <m/>
    <s v="NULL"/>
  </r>
  <r>
    <n v="900328450"/>
    <s v="CENTRO DE NEUROREHABILITACION APAES "/>
    <s v="FE"/>
    <n v="5601"/>
    <s v="FE_5601"/>
    <s v="900328450_FE_5601"/>
    <s v="FE"/>
    <n v="5601"/>
    <s v="NULL"/>
    <d v="2021-12-10T00:00:00"/>
    <n v="745216"/>
    <n v="745216"/>
    <s v="C)Glosas total pendiente por respuesta de IPS"/>
    <x v="0"/>
    <n v="0"/>
    <m/>
    <n v="745216"/>
    <s v="DEVOLUCION"/>
    <s v="OK"/>
    <n v="745216"/>
    <n v="0"/>
    <n v="0"/>
    <n v="0"/>
    <n v="0"/>
    <n v="745216"/>
    <n v="0"/>
    <n v="0"/>
    <m/>
    <m/>
    <n v="0"/>
    <m/>
    <m/>
    <n v="0"/>
    <n v="745216"/>
    <s v="SE DEVUELVE FACTURA CON SOPORTES COMPLETOS, FAVOR COREGIR EN LA WEB SERVICE LA FECHA DE SUMINISTRO.ELIZABETH FERNANDEZ"/>
    <d v="2021-12-10T00:00:00"/>
    <m/>
    <n v="9"/>
    <m/>
    <s v="SI"/>
    <n v="1"/>
    <n v="21001231"/>
    <n v="20211118"/>
    <n v="745216"/>
    <n v="0"/>
    <m/>
    <s v="NULL"/>
  </r>
  <r>
    <n v="900328450"/>
    <s v="CENTRO DE NEUROREHABILITACION APAES "/>
    <s v="FE"/>
    <n v="7021"/>
    <s v="FE_7021"/>
    <s v="900328450_FE_7021"/>
    <s v="FE"/>
    <n v="7021"/>
    <s v="NULL"/>
    <d v="2022-02-06T00:00:00"/>
    <n v="23288"/>
    <n v="23288"/>
    <s v="C)Glosas total pendiente por respuesta de IPS"/>
    <x v="0"/>
    <n v="0"/>
    <m/>
    <n v="23288"/>
    <s v="DEVOLUCION"/>
    <s v="OK"/>
    <n v="23288"/>
    <n v="0"/>
    <n v="0"/>
    <n v="0"/>
    <n v="0"/>
    <n v="23288"/>
    <n v="0"/>
    <n v="0"/>
    <m/>
    <m/>
    <n v="0"/>
    <m/>
    <m/>
    <n v="0"/>
    <n v="23288"/>
    <s v="SE DEVUELVE FACTURA NO POS CON SPORTES COMPLETOS, FAVOR VERIFICAR FACTURACION YA QUE EL VALOR Y LA CANTIDAD Y LOS SOPORTES DE LA FCATURA NO COINCIDEN CON EL VALOR FACTURADO.ELIZABETH FERNANDEZ"/>
    <d v="2022-02-06T00:00:00"/>
    <m/>
    <n v="9"/>
    <m/>
    <s v="SI"/>
    <n v="1"/>
    <n v="21001231"/>
    <n v="20220115"/>
    <n v="23288"/>
    <n v="0"/>
    <m/>
    <s v="NULL"/>
  </r>
  <r>
    <n v="900328450"/>
    <s v="CENTRO DE NEUROREHABILITACION APAES "/>
    <s v="FE"/>
    <n v="7679"/>
    <s v="FE_7679"/>
    <s v="900328450_FE_7679"/>
    <s v="FE"/>
    <n v="7679"/>
    <s v="NULL"/>
    <d v="2022-03-13T00:00:00"/>
    <n v="27311124"/>
    <n v="27311124"/>
    <s v="B)Factura sin saldo ERP"/>
    <x v="1"/>
    <n v="26764902"/>
    <m/>
    <n v="0"/>
    <m/>
    <s v="OK"/>
    <n v="27311124"/>
    <n v="0"/>
    <n v="0"/>
    <n v="0"/>
    <n v="27311124"/>
    <n v="0"/>
    <n v="0"/>
    <n v="0"/>
    <m/>
    <m/>
    <n v="0"/>
    <m/>
    <m/>
    <n v="0"/>
    <n v="0"/>
    <m/>
    <d v="2022-03-13T00:00:00"/>
    <m/>
    <n v="2"/>
    <m/>
    <s v="SI"/>
    <n v="1"/>
    <n v="20220228"/>
    <n v="20220218"/>
    <n v="27311124"/>
    <n v="0"/>
    <m/>
    <s v="NULL"/>
  </r>
  <r>
    <n v="900328450"/>
    <s v="CENTRO DE NEUROREHABILITACION APAES "/>
    <s v="FE"/>
    <n v="7648"/>
    <s v="FE_7648"/>
    <s v="900328450_FE_7648"/>
    <s v="FE"/>
    <n v="7648"/>
    <s v="NULL"/>
    <d v="2022-03-11T00:00:00"/>
    <n v="4471296"/>
    <n v="4471296"/>
    <s v="B)Factura sin saldo ERP"/>
    <x v="1"/>
    <n v="4381870"/>
    <m/>
    <n v="0"/>
    <m/>
    <s v="OK"/>
    <n v="4471296"/>
    <n v="0"/>
    <n v="0"/>
    <n v="0"/>
    <n v="4471296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4471296"/>
    <n v="0"/>
    <m/>
    <s v="NULL"/>
  </r>
  <r>
    <n v="900328450"/>
    <s v="CENTRO DE NEUROREHABILITACION APAES "/>
    <s v="FE"/>
    <n v="7649"/>
    <s v="FE_7649"/>
    <s v="900328450_FE_7649"/>
    <s v="FE"/>
    <n v="7649"/>
    <s v="NULL"/>
    <d v="2022-03-11T00:00:00"/>
    <n v="4191840"/>
    <n v="4191840"/>
    <s v="B)Factura sin saldo ERP"/>
    <x v="1"/>
    <n v="4108003"/>
    <m/>
    <n v="0"/>
    <m/>
    <s v="OK"/>
    <n v="4191840"/>
    <n v="0"/>
    <n v="0"/>
    <n v="0"/>
    <n v="419184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4191840"/>
    <n v="0"/>
    <m/>
    <s v="NULL"/>
  </r>
  <r>
    <n v="900328450"/>
    <s v="CENTRO DE NEUROREHABILITACION APAES "/>
    <s v="FE"/>
    <n v="7652"/>
    <s v="FE_7652"/>
    <s v="900328450_FE_7652"/>
    <s v="FE"/>
    <n v="7652"/>
    <s v="NULL"/>
    <d v="2022-03-11T00:00:00"/>
    <n v="4080000"/>
    <n v="4080000"/>
    <s v="B)Factura sin saldo ERP"/>
    <x v="1"/>
    <n v="3998400"/>
    <m/>
    <n v="0"/>
    <m/>
    <s v="OK"/>
    <n v="4080000"/>
    <n v="0"/>
    <n v="0"/>
    <n v="0"/>
    <n v="4080000"/>
    <n v="0"/>
    <n v="0"/>
    <n v="0"/>
    <m/>
    <m/>
    <n v="0"/>
    <m/>
    <m/>
    <n v="0"/>
    <n v="0"/>
    <m/>
    <d v="2022-03-11T00:00:00"/>
    <m/>
    <n v="2"/>
    <m/>
    <s v="SI"/>
    <n v="1"/>
    <n v="20220228"/>
    <n v="20220218"/>
    <n v="4080000"/>
    <n v="0"/>
    <m/>
    <s v="NULL"/>
  </r>
  <r>
    <n v="900328450"/>
    <s v="CENTRO DE NEUROREHABILITACION APAES "/>
    <s v="FE"/>
    <n v="7645"/>
    <s v="FE_7645"/>
    <s v="900328450_FE_7645"/>
    <s v="FE"/>
    <n v="7645"/>
    <s v="NULL"/>
    <d v="2022-03-11T00:00:00"/>
    <n v="3726080"/>
    <n v="3726080"/>
    <s v="B)Factura sin saldo ERP"/>
    <x v="1"/>
    <n v="3651558"/>
    <m/>
    <n v="0"/>
    <m/>
    <s v="OK"/>
    <n v="3726080"/>
    <n v="0"/>
    <n v="0"/>
    <n v="0"/>
    <n v="372608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3726080"/>
    <n v="0"/>
    <m/>
    <s v="NULL"/>
  </r>
  <r>
    <n v="900328450"/>
    <s v="CENTRO DE NEUROREHABILITACION APAES "/>
    <s v="FE"/>
    <n v="7651"/>
    <s v="FE_7651"/>
    <s v="900328450_FE_7651"/>
    <s v="FE"/>
    <n v="7651"/>
    <s v="NULL"/>
    <d v="2022-03-11T00:00:00"/>
    <n v="3726080"/>
    <n v="3726080"/>
    <s v="B)Factura sin saldo ERP"/>
    <x v="1"/>
    <n v="3651558"/>
    <m/>
    <n v="0"/>
    <m/>
    <s v="OK"/>
    <n v="3726080"/>
    <n v="0"/>
    <n v="0"/>
    <n v="0"/>
    <n v="3726080"/>
    <n v="0"/>
    <n v="0"/>
    <n v="0"/>
    <m/>
    <m/>
    <n v="0"/>
    <m/>
    <m/>
    <n v="0"/>
    <n v="0"/>
    <m/>
    <d v="2022-03-11T00:00:00"/>
    <m/>
    <n v="2"/>
    <m/>
    <s v="SI"/>
    <n v="1"/>
    <n v="20220228"/>
    <n v="20220218"/>
    <n v="3726080"/>
    <n v="0"/>
    <m/>
    <s v="NULL"/>
  </r>
  <r>
    <n v="900328450"/>
    <s v="CENTRO DE NEUROREHABILITACION APAES "/>
    <s v="FE"/>
    <n v="7621"/>
    <s v="FE_7621"/>
    <s v="900328450_FE_7621"/>
    <s v="FE"/>
    <n v="7621"/>
    <s v="NULL"/>
    <d v="2022-03-11T00:00:00"/>
    <n v="2794560"/>
    <n v="2794560"/>
    <s v="B)Factura sin saldo ERP"/>
    <x v="1"/>
    <n v="2738669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2794560"/>
    <n v="0"/>
    <m/>
    <s v="NULL"/>
  </r>
  <r>
    <n v="900328450"/>
    <s v="CENTRO DE NEUROREHABILITACION APAES "/>
    <s v="FE"/>
    <n v="7623"/>
    <s v="FE_7623"/>
    <s v="900328450_FE_7623"/>
    <s v="FE"/>
    <n v="7623"/>
    <s v="NULL"/>
    <d v="2022-03-11T00:00:00"/>
    <n v="2794560"/>
    <n v="2794560"/>
    <s v="B)Factura sin saldo ERP"/>
    <x v="1"/>
    <n v="2738669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2794560"/>
    <n v="0"/>
    <m/>
    <s v="NULL"/>
  </r>
  <r>
    <n v="900328450"/>
    <s v="CENTRO DE NEUROREHABILITACION APAES "/>
    <s v="FE"/>
    <n v="7624"/>
    <s v="FE_7624"/>
    <s v="900328450_FE_7624"/>
    <s v="FE"/>
    <n v="7624"/>
    <s v="NULL"/>
    <d v="2022-03-11T00:00:00"/>
    <n v="2794560"/>
    <n v="2794560"/>
    <s v="B)Factura sin saldo ERP"/>
    <x v="1"/>
    <n v="2738669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2794560"/>
    <n v="0"/>
    <m/>
    <s v="NULL"/>
  </r>
  <r>
    <n v="900328450"/>
    <s v="CENTRO DE NEUROREHABILITACION APAES "/>
    <s v="FE"/>
    <n v="7639"/>
    <s v="FE_7639"/>
    <s v="900328450_FE_7639"/>
    <s v="FE"/>
    <n v="7639"/>
    <s v="NULL"/>
    <d v="2022-03-11T00:00:00"/>
    <n v="2794560"/>
    <n v="2794560"/>
    <s v="B)Factura sin saldo ERP"/>
    <x v="1"/>
    <n v="2738669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2794560"/>
    <n v="0"/>
    <m/>
    <s v="NULL"/>
  </r>
  <r>
    <n v="900328450"/>
    <s v="CENTRO DE NEUROREHABILITACION APAES "/>
    <s v="FE"/>
    <n v="7642"/>
    <s v="FE_7642"/>
    <s v="900328450_FE_7642"/>
    <s v="FE"/>
    <n v="7642"/>
    <s v="NULL"/>
    <d v="2022-03-11T00:00:00"/>
    <n v="2794560"/>
    <n v="2794560"/>
    <s v="B)Factura sin saldo ERP"/>
    <x v="1"/>
    <n v="2738669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2794560"/>
    <n v="0"/>
    <m/>
    <s v="NULL"/>
  </r>
  <r>
    <n v="900328450"/>
    <s v="CENTRO DE NEUROREHABILITACION APAES "/>
    <s v="FE"/>
    <n v="7643"/>
    <s v="FE_7643"/>
    <s v="900328450_FE_7643"/>
    <s v="FE"/>
    <n v="7643"/>
    <s v="NULL"/>
    <d v="2022-03-11T00:00:00"/>
    <n v="2794560"/>
    <n v="2794560"/>
    <s v="B)Factura sin saldo ERP"/>
    <x v="1"/>
    <n v="2738669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2794560"/>
    <n v="0"/>
    <m/>
    <s v="NULL"/>
  </r>
  <r>
    <n v="900328450"/>
    <s v="CENTRO DE NEUROREHABILITACION APAES "/>
    <s v="FE"/>
    <n v="6542"/>
    <s v="FE_6542"/>
    <s v="900328450_FE_6542"/>
    <s v="FE"/>
    <n v="6542"/>
    <s v="NULL"/>
    <d v="2022-01-16T00:00:00"/>
    <n v="2328800"/>
    <n v="2328800"/>
    <s v="B)Factura sin saldo ERP"/>
    <x v="1"/>
    <n v="2282224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1-16T00:00:00"/>
    <m/>
    <n v="2"/>
    <m/>
    <s v="SI"/>
    <n v="1"/>
    <n v="20220228"/>
    <n v="20220219"/>
    <n v="2328800"/>
    <n v="0"/>
    <m/>
    <s v="NULL"/>
  </r>
  <r>
    <n v="900328450"/>
    <s v="CENTRO DE NEUROREHABILITACION APAES "/>
    <s v="FE"/>
    <n v="7619"/>
    <s v="FE_7619"/>
    <s v="900328450_FE_7619"/>
    <s v="FE"/>
    <n v="7619"/>
    <s v="NULL"/>
    <d v="2022-03-11T00:00:00"/>
    <n v="2328800"/>
    <n v="2328800"/>
    <s v="B)Factura sin saldo ERP"/>
    <x v="1"/>
    <n v="2282224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2328800"/>
    <n v="0"/>
    <m/>
    <s v="NULL"/>
  </r>
  <r>
    <n v="900328450"/>
    <s v="CENTRO DE NEUROREHABILITACION APAES "/>
    <s v="FE"/>
    <n v="7638"/>
    <s v="FE_7638"/>
    <s v="900328450_FE_7638"/>
    <s v="FE"/>
    <n v="7638"/>
    <s v="NULL"/>
    <d v="2022-03-11T00:00:00"/>
    <n v="2328800"/>
    <n v="2328800"/>
    <s v="B)Factura sin saldo ERP"/>
    <x v="1"/>
    <n v="2282224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2328800"/>
    <n v="0"/>
    <m/>
    <s v="NULL"/>
  </r>
  <r>
    <n v="900328450"/>
    <s v="CENTRO DE NEUROREHABILITACION APAES "/>
    <s v="FE"/>
    <n v="7641"/>
    <s v="FE_7641"/>
    <s v="900328450_FE_7641"/>
    <s v="FE"/>
    <n v="7641"/>
    <s v="NULL"/>
    <d v="2022-03-11T00:00:00"/>
    <n v="2328800"/>
    <n v="2328800"/>
    <s v="B)Factura sin saldo ERP"/>
    <x v="1"/>
    <n v="2282224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2328800"/>
    <n v="0"/>
    <m/>
    <s v="NULL"/>
  </r>
  <r>
    <n v="900328450"/>
    <s v="CENTRO DE NEUROREHABILITACION APAES "/>
    <s v="FE"/>
    <n v="7644"/>
    <s v="FE_7644"/>
    <s v="900328450_FE_7644"/>
    <s v="FE"/>
    <n v="7644"/>
    <s v="NULL"/>
    <d v="2022-03-11T00:00:00"/>
    <n v="2328800"/>
    <n v="2328800"/>
    <s v="B)Factura sin saldo ERP"/>
    <x v="1"/>
    <n v="2282224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2328800"/>
    <n v="0"/>
    <m/>
    <s v="NULL"/>
  </r>
  <r>
    <n v="900328450"/>
    <s v="CENTRO DE NEUROREHABILITACION APAES "/>
    <s v="FE"/>
    <n v="7646"/>
    <s v="FE_7646"/>
    <s v="900328450_FE_7646"/>
    <s v="FE"/>
    <n v="7646"/>
    <s v="NULL"/>
    <d v="2022-03-11T00:00:00"/>
    <n v="2328800"/>
    <n v="2328800"/>
    <s v="B)Factura sin saldo ERP"/>
    <x v="1"/>
    <n v="2282224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2328800"/>
    <n v="0"/>
    <m/>
    <s v="NULL"/>
  </r>
  <r>
    <n v="900328450"/>
    <s v="CENTRO DE NEUROREHABILITACION APAES "/>
    <s v="FE"/>
    <n v="7614"/>
    <s v="FE_7614"/>
    <s v="900328450_FE_7614"/>
    <s v="FE"/>
    <n v="7614"/>
    <s v="NULL"/>
    <d v="2022-03-11T00:00:00"/>
    <n v="1863040"/>
    <n v="1863040"/>
    <s v="B)Factura sin saldo ERP"/>
    <x v="1"/>
    <n v="1825779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1863040"/>
    <n v="0"/>
    <m/>
    <s v="NULL"/>
  </r>
  <r>
    <n v="900328450"/>
    <s v="CENTRO DE NEUROREHABILITACION APAES "/>
    <s v="FE"/>
    <n v="7617"/>
    <s v="FE_7617"/>
    <s v="900328450_FE_7617"/>
    <s v="FE"/>
    <n v="7617"/>
    <s v="NULL"/>
    <d v="2022-03-11T00:00:00"/>
    <n v="1863040"/>
    <n v="1863040"/>
    <s v="B)Factura sin saldo ERP"/>
    <x v="1"/>
    <n v="1825779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1863040"/>
    <n v="0"/>
    <m/>
    <s v="NULL"/>
  </r>
  <r>
    <n v="900328450"/>
    <s v="CENTRO DE NEUROREHABILITACION APAES "/>
    <s v="FE"/>
    <n v="7647"/>
    <s v="FE_7647"/>
    <s v="900328450_FE_7647"/>
    <s v="FE"/>
    <n v="7647"/>
    <s v="NULL"/>
    <d v="2022-03-11T00:00:00"/>
    <n v="1863040"/>
    <n v="1863040"/>
    <s v="B)Factura sin saldo ERP"/>
    <x v="1"/>
    <n v="1825779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1863040"/>
    <n v="0"/>
    <m/>
    <s v="NULL"/>
  </r>
  <r>
    <n v="900328450"/>
    <s v="CENTRO DE NEUROREHABILITACION APAES "/>
    <s v="FE"/>
    <n v="7653"/>
    <s v="FE_7653"/>
    <s v="900328450_FE_7653"/>
    <s v="FE"/>
    <n v="7653"/>
    <s v="NULL"/>
    <d v="2022-03-11T00:00:00"/>
    <n v="1863040"/>
    <n v="1863040"/>
    <s v="B)Factura sin saldo ERP"/>
    <x v="1"/>
    <n v="1825779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3-11T00:00:00"/>
    <m/>
    <n v="2"/>
    <m/>
    <s v="SI"/>
    <n v="1"/>
    <n v="20220228"/>
    <n v="20220218"/>
    <n v="1863040"/>
    <n v="0"/>
    <m/>
    <s v="NULL"/>
  </r>
  <r>
    <n v="900328450"/>
    <s v="CENTRO DE NEUROREHABILITACION APAES "/>
    <s v="FE"/>
    <n v="7635"/>
    <s v="FE_7635"/>
    <s v="900328450_FE_7635"/>
    <s v="FE"/>
    <n v="7635"/>
    <s v="NULL"/>
    <d v="2022-03-11T00:00:00"/>
    <n v="1397280"/>
    <n v="1397280"/>
    <s v="B)Factura sin saldo ERP"/>
    <x v="1"/>
    <n v="1369334"/>
    <m/>
    <n v="0"/>
    <m/>
    <s v="OK"/>
    <n v="1397280"/>
    <n v="0"/>
    <n v="0"/>
    <n v="0"/>
    <n v="1397280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1397280"/>
    <n v="0"/>
    <m/>
    <s v="NULL"/>
  </r>
  <r>
    <n v="900328450"/>
    <s v="CENTRO DE NEUROREHABILITACION APAES "/>
    <s v="FE"/>
    <n v="7637"/>
    <s v="FE_7637"/>
    <s v="900328450_FE_7637"/>
    <s v="FE"/>
    <n v="7637"/>
    <s v="NULL"/>
    <d v="2022-03-11T00:00:00"/>
    <n v="745216"/>
    <n v="745216"/>
    <s v="B)Factura sin saldo ERP"/>
    <x v="1"/>
    <n v="730312"/>
    <m/>
    <n v="0"/>
    <m/>
    <s v="OK"/>
    <n v="745216"/>
    <n v="0"/>
    <n v="0"/>
    <n v="0"/>
    <n v="745216"/>
    <n v="0"/>
    <n v="0"/>
    <n v="0"/>
    <m/>
    <m/>
    <n v="0"/>
    <m/>
    <m/>
    <n v="0"/>
    <n v="0"/>
    <m/>
    <d v="2022-03-11T00:00:00"/>
    <m/>
    <n v="2"/>
    <m/>
    <s v="SI"/>
    <n v="1"/>
    <n v="20220228"/>
    <n v="20220219"/>
    <n v="745216"/>
    <n v="0"/>
    <m/>
    <s v="NULL"/>
  </r>
  <r>
    <n v="900328450"/>
    <s v="CENTRO DE NEUROREHABILITACION APAES "/>
    <s v="FE"/>
    <n v="7744"/>
    <s v="FE_7744"/>
    <s v="900328450_FE_7744"/>
    <s v="FE"/>
    <n v="7744"/>
    <s v="NULL"/>
    <d v="2022-03-16T00:00:00"/>
    <n v="2860333"/>
    <n v="2860333"/>
    <s v="B)Factura sin saldo ERP/conciliar diferencia valor de factura"/>
    <x v="2"/>
    <n v="0"/>
    <m/>
    <n v="0"/>
    <m/>
    <s v="OK"/>
    <n v="4131420"/>
    <n v="0"/>
    <n v="0"/>
    <n v="0"/>
    <n v="4131420"/>
    <n v="0"/>
    <n v="4048792"/>
    <n v="0"/>
    <n v="2201273747"/>
    <d v="2022-07-29T00:00:00"/>
    <n v="161138745"/>
    <m/>
    <m/>
    <n v="0"/>
    <n v="0"/>
    <m/>
    <d v="2022-03-16T00:00:00"/>
    <m/>
    <n v="2"/>
    <m/>
    <s v="SI"/>
    <n v="1"/>
    <n v="20220228"/>
    <n v="20220218"/>
    <n v="4131420"/>
    <n v="0"/>
    <m/>
    <s v="NULL"/>
  </r>
  <r>
    <n v="900328450"/>
    <s v="CENTRO DE NEUROREHABILITACION APAES "/>
    <s v="FE"/>
    <n v="3326"/>
    <s v="FE_3326"/>
    <s v="900328450_FE_3326"/>
    <s v="FE"/>
    <n v="3326"/>
    <s v="NULL"/>
    <d v="2021-07-11T00:00:00"/>
    <n v="2794560"/>
    <n v="2794560"/>
    <s v="B)Factura sin saldo ERP"/>
    <x v="2"/>
    <n v="0"/>
    <m/>
    <n v="0"/>
    <m/>
    <s v="OK"/>
    <n v="2794560"/>
    <n v="0"/>
    <n v="0"/>
    <n v="0"/>
    <n v="2794560"/>
    <n v="0"/>
    <n v="2738669"/>
    <n v="0"/>
    <n v="2201152602"/>
    <d v="2021-12-22T00:00:00"/>
    <n v="29496229"/>
    <m/>
    <m/>
    <n v="0"/>
    <n v="0"/>
    <m/>
    <d v="2021-07-11T00:00:00"/>
    <m/>
    <n v="2"/>
    <m/>
    <s v="SI"/>
    <n v="1"/>
    <n v="20210530"/>
    <n v="20210514"/>
    <n v="2794560"/>
    <n v="0"/>
    <m/>
    <s v="NULL"/>
  </r>
  <r>
    <n v="900328450"/>
    <s v="CENTRO DE NEUROREHABILITACION APAES "/>
    <s v="FE"/>
    <n v="3315"/>
    <s v="FE_3315"/>
    <s v="900328450_FE_3315"/>
    <s v="FE"/>
    <n v="3315"/>
    <s v="NULL"/>
    <d v="2021-07-10T00:00:00"/>
    <n v="452764"/>
    <n v="452764"/>
    <s v="B)Factura sin saldo ERP/conciliar diferencia valor de factura"/>
    <x v="2"/>
    <n v="0"/>
    <m/>
    <n v="0"/>
    <m/>
    <s v="OK"/>
    <n v="2328800"/>
    <n v="0"/>
    <n v="0"/>
    <n v="0"/>
    <n v="2328800"/>
    <n v="0"/>
    <n v="2282224"/>
    <n v="0"/>
    <n v="2201152602"/>
    <d v="2021-12-22T00:00:00"/>
    <n v="29496229"/>
    <m/>
    <m/>
    <n v="0"/>
    <n v="0"/>
    <m/>
    <d v="2021-07-10T00:00:00"/>
    <m/>
    <n v="2"/>
    <m/>
    <s v="SI"/>
    <n v="1"/>
    <n v="20210530"/>
    <n v="20210514"/>
    <n v="2328800"/>
    <n v="0"/>
    <m/>
    <s v="NULL"/>
  </r>
  <r>
    <n v="900328450"/>
    <s v="CENTRO DE NEUROREHABILITACION APAES "/>
    <s v="FE"/>
    <n v="3701"/>
    <s v="FE_3701"/>
    <s v="900328450_FE_3701"/>
    <s v="FE"/>
    <n v="3701"/>
    <s v="NULL"/>
    <d v="2021-08-10T00:00:00"/>
    <n v="676861"/>
    <n v="676861"/>
    <s v="B)Factura sin saldo ERP/conciliar diferencia valor de factura"/>
    <x v="2"/>
    <n v="0"/>
    <m/>
    <n v="0"/>
    <m/>
    <s v="OK"/>
    <n v="1397280"/>
    <n v="0"/>
    <n v="0"/>
    <n v="0"/>
    <n v="1397280"/>
    <n v="0"/>
    <n v="1369334"/>
    <n v="0"/>
    <n v="2201182969"/>
    <d v="2022-02-22T00:00:00"/>
    <n v="149968520"/>
    <m/>
    <m/>
    <n v="0"/>
    <n v="0"/>
    <m/>
    <d v="2021-08-10T00:00:00"/>
    <m/>
    <n v="2"/>
    <m/>
    <s v="SI"/>
    <n v="1"/>
    <n v="20210630"/>
    <n v="20210616"/>
    <n v="1397280"/>
    <n v="0"/>
    <m/>
    <s v="NULL"/>
  </r>
  <r>
    <n v="900328450"/>
    <s v="CENTRO DE NEUROREHABILITACION APAES "/>
    <s v="FE"/>
    <n v="10142"/>
    <s v="FE_10142"/>
    <s v="900328450_FE_10142"/>
    <s v="FE"/>
    <n v="10142"/>
    <s v="NULL"/>
    <d v="2022-07-29T00:00:00"/>
    <n v="42546236"/>
    <n v="42546236"/>
    <s v="B)Factura sin saldo ERP"/>
    <x v="1"/>
    <n v="0"/>
    <m/>
    <n v="0"/>
    <m/>
    <s v="OK"/>
    <n v="43659236"/>
    <n v="1113000"/>
    <n v="0"/>
    <n v="0"/>
    <n v="42546236"/>
    <n v="0"/>
    <n v="0"/>
    <n v="0"/>
    <m/>
    <m/>
    <n v="0"/>
    <m/>
    <m/>
    <n v="0"/>
    <n v="0"/>
    <m/>
    <d v="2022-07-29T00:00:00"/>
    <m/>
    <n v="2"/>
    <m/>
    <s v="SI"/>
    <n v="2"/>
    <n v="20220714"/>
    <n v="20220630"/>
    <n v="43659236"/>
    <n v="1113000"/>
    <m/>
    <s v="NULL"/>
  </r>
  <r>
    <n v="900328450"/>
    <s v="CENTRO DE NEUROREHABILITACION APAES "/>
    <s v="FE"/>
    <n v="4686"/>
    <s v="FE_4686"/>
    <s v="900328450_FE_4686"/>
    <s v="FE"/>
    <n v="4686"/>
    <s v="NULL"/>
    <d v="2021-10-14T00:00:00"/>
    <n v="2328800"/>
    <n v="2328800"/>
    <s v="B)Factura sin saldo ERP"/>
    <x v="1"/>
    <n v="0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1-10-14T00:00:00"/>
    <m/>
    <n v="2"/>
    <m/>
    <s v="SI"/>
    <n v="1"/>
    <n v="20220530"/>
    <n v="20220513"/>
    <n v="2328800"/>
    <n v="0"/>
    <m/>
    <s v="NULL"/>
  </r>
  <r>
    <n v="900328450"/>
    <s v="CENTRO DE NEUROREHABILITACION APAES "/>
    <s v="FE"/>
    <n v="7986"/>
    <s v="FE_7986"/>
    <s v="900328450_FE_7986"/>
    <s v="FE"/>
    <n v="7986"/>
    <s v="NULL"/>
    <d v="2022-04-09T00:00:00"/>
    <n v="2328800"/>
    <n v="2328800"/>
    <s v="B)Factura sin saldo ERP"/>
    <x v="1"/>
    <n v="0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2328800"/>
    <n v="0"/>
    <m/>
    <s v="NULL"/>
  </r>
  <r>
    <n v="900328450"/>
    <s v="CENTRO DE NEUROREHABILITACION APAES "/>
    <s v="FE"/>
    <n v="7987"/>
    <s v="FE_7987"/>
    <s v="900328450_FE_7987"/>
    <s v="FE"/>
    <n v="7987"/>
    <s v="NULL"/>
    <d v="2022-04-09T00:00:00"/>
    <n v="3726080"/>
    <n v="3726080"/>
    <s v="B)Factura sin saldo ERP"/>
    <x v="1"/>
    <n v="0"/>
    <m/>
    <n v="0"/>
    <m/>
    <s v="OK"/>
    <n v="3726080"/>
    <n v="0"/>
    <n v="0"/>
    <n v="0"/>
    <n v="372608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3726080"/>
    <n v="0"/>
    <m/>
    <s v="NULL"/>
  </r>
  <r>
    <n v="900328450"/>
    <s v="CENTRO DE NEUROREHABILITACION APAES "/>
    <s v="FE"/>
    <n v="7988"/>
    <s v="FE_7988"/>
    <s v="900328450_FE_7988"/>
    <s v="FE"/>
    <n v="7988"/>
    <s v="NULL"/>
    <d v="2022-04-09T00:00:00"/>
    <n v="4191840"/>
    <n v="4191840"/>
    <s v="B)Factura sin saldo ERP"/>
    <x v="1"/>
    <n v="0"/>
    <m/>
    <n v="0"/>
    <m/>
    <s v="OK"/>
    <n v="4191840"/>
    <n v="0"/>
    <n v="0"/>
    <n v="0"/>
    <n v="419184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4191840"/>
    <n v="0"/>
    <m/>
    <s v="NULL"/>
  </r>
  <r>
    <n v="900328450"/>
    <s v="CENTRO DE NEUROREHABILITACION APAES "/>
    <s v="FE"/>
    <n v="7989"/>
    <s v="FE_7989"/>
    <s v="900328450_FE_7989"/>
    <s v="FE"/>
    <n v="7989"/>
    <s v="NULL"/>
    <d v="2022-04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1863040"/>
    <n v="0"/>
    <m/>
    <s v="NULL"/>
  </r>
  <r>
    <n v="900328450"/>
    <s v="CENTRO DE NEUROREHABILITACION APAES "/>
    <s v="FE"/>
    <n v="7991"/>
    <s v="FE_7991"/>
    <s v="900328450_FE_7991"/>
    <s v="FE"/>
    <n v="7991"/>
    <s v="NULL"/>
    <d v="2022-04-09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2794560"/>
    <n v="0"/>
    <m/>
    <s v="NULL"/>
  </r>
  <r>
    <n v="900328450"/>
    <s v="CENTRO DE NEUROREHABILITACION APAES "/>
    <s v="FE"/>
    <n v="7992"/>
    <s v="FE_7992"/>
    <s v="900328450_FE_7992"/>
    <s v="FE"/>
    <n v="7992"/>
    <s v="NULL"/>
    <d v="2022-04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1863040"/>
    <n v="0"/>
    <m/>
    <s v="NULL"/>
  </r>
  <r>
    <n v="900328450"/>
    <s v="CENTRO DE NEUROREHABILITACION APAES "/>
    <s v="FE"/>
    <n v="7993"/>
    <s v="FE_7993"/>
    <s v="900328450_FE_7993"/>
    <s v="FE"/>
    <n v="7993"/>
    <s v="NULL"/>
    <d v="2022-04-09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2794560"/>
    <n v="0"/>
    <m/>
    <s v="NULL"/>
  </r>
  <r>
    <n v="900328450"/>
    <s v="CENTRO DE NEUROREHABILITACION APAES "/>
    <s v="FE"/>
    <n v="7994"/>
    <s v="FE_7994"/>
    <s v="900328450_FE_7994"/>
    <s v="FE"/>
    <n v="7994"/>
    <s v="NULL"/>
    <d v="2022-04-09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2794560"/>
    <n v="0"/>
    <m/>
    <s v="NULL"/>
  </r>
  <r>
    <n v="900328450"/>
    <s v="CENTRO DE NEUROREHABILITACION APAES "/>
    <s v="FE"/>
    <n v="7996"/>
    <s v="FE_7996"/>
    <s v="900328450_FE_7996"/>
    <s v="FE"/>
    <n v="7996"/>
    <s v="NULL"/>
    <d v="2022-04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1863040"/>
    <n v="0"/>
    <m/>
    <s v="NULL"/>
  </r>
  <r>
    <n v="900328450"/>
    <s v="CENTRO DE NEUROREHABILITACION APAES "/>
    <s v="FE"/>
    <n v="7998"/>
    <s v="FE_7998"/>
    <s v="900328450_FE_7998"/>
    <s v="FE"/>
    <n v="7998"/>
    <s v="NULL"/>
    <d v="2022-04-09T00:00:00"/>
    <n v="4352000"/>
    <n v="4352000"/>
    <s v="B)Factura sin saldo ERP"/>
    <x v="1"/>
    <n v="0"/>
    <m/>
    <n v="0"/>
    <m/>
    <s v="OK"/>
    <n v="4352000"/>
    <n v="0"/>
    <n v="0"/>
    <n v="0"/>
    <n v="435200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4352000"/>
    <n v="0"/>
    <m/>
    <s v="NULL"/>
  </r>
  <r>
    <n v="900328450"/>
    <s v="CENTRO DE NEUROREHABILITACION APAES "/>
    <s v="FE"/>
    <n v="8001"/>
    <s v="FE_8001"/>
    <s v="900328450_FE_8001"/>
    <s v="FE"/>
    <n v="8001"/>
    <s v="NULL"/>
    <d v="2022-04-09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2794560"/>
    <n v="0"/>
    <m/>
    <s v="NULL"/>
  </r>
  <r>
    <n v="900328450"/>
    <s v="CENTRO DE NEUROREHABILITACION APAES "/>
    <s v="FE"/>
    <n v="8003"/>
    <s v="FE_8003"/>
    <s v="900328450_FE_8003"/>
    <s v="FE"/>
    <n v="8003"/>
    <s v="NULL"/>
    <d v="2022-04-09T00:00:00"/>
    <n v="2328800"/>
    <n v="2328800"/>
    <s v="B)Factura sin saldo ERP"/>
    <x v="1"/>
    <n v="0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2328800"/>
    <n v="0"/>
    <m/>
    <s v="NULL"/>
  </r>
  <r>
    <n v="900328450"/>
    <s v="CENTRO DE NEUROREHABILITACION APAES "/>
    <s v="FE"/>
    <n v="8004"/>
    <s v="FE_8004"/>
    <s v="900328450_FE_8004"/>
    <s v="FE"/>
    <n v="8004"/>
    <s v="NULL"/>
    <d v="2022-04-09T00:00:00"/>
    <n v="2328800"/>
    <n v="2328800"/>
    <s v="B)Factura sin saldo ERP"/>
    <x v="1"/>
    <n v="0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4-09T00:00:00"/>
    <m/>
    <n v="2"/>
    <m/>
    <s v="SI"/>
    <n v="2"/>
    <n v="20220430"/>
    <n v="20220419"/>
    <n v="2328800"/>
    <n v="0"/>
    <m/>
    <s v="NULL"/>
  </r>
  <r>
    <n v="900328450"/>
    <s v="CENTRO DE NEUROREHABILITACION APAES "/>
    <s v="FE"/>
    <n v="8005"/>
    <s v="FE_8005"/>
    <s v="900328450_FE_8005"/>
    <s v="FE"/>
    <n v="8005"/>
    <s v="NULL"/>
    <d v="2022-04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4-09T00:00:00"/>
    <m/>
    <n v="2"/>
    <m/>
    <s v="SI"/>
    <n v="2"/>
    <n v="20220430"/>
    <n v="20220407"/>
    <n v="1863040"/>
    <n v="0"/>
    <m/>
    <s v="NULL"/>
  </r>
  <r>
    <n v="900328450"/>
    <s v="CENTRO DE NEUROREHABILITACION APAES "/>
    <s v="FE"/>
    <n v="8006"/>
    <s v="FE_8006"/>
    <s v="900328450_FE_8006"/>
    <s v="FE"/>
    <n v="8006"/>
    <s v="NULL"/>
    <d v="2022-04-09T00:00:00"/>
    <n v="4471296"/>
    <n v="4471296"/>
    <s v="B)Factura sin saldo ERP"/>
    <x v="1"/>
    <n v="0"/>
    <m/>
    <n v="0"/>
    <m/>
    <s v="OK"/>
    <n v="4471296"/>
    <n v="0"/>
    <n v="0"/>
    <n v="0"/>
    <n v="4471296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4471296"/>
    <n v="0"/>
    <m/>
    <s v="NULL"/>
  </r>
  <r>
    <n v="900328450"/>
    <s v="CENTRO DE NEUROREHABILITACION APAES "/>
    <s v="FE"/>
    <n v="8007"/>
    <s v="FE_8007"/>
    <s v="900328450_FE_8007"/>
    <s v="FE"/>
    <n v="8007"/>
    <s v="NULL"/>
    <d v="2022-04-09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2794560"/>
    <n v="0"/>
    <m/>
    <s v="NULL"/>
  </r>
  <r>
    <n v="900328450"/>
    <s v="CENTRO DE NEUROREHABILITACION APAES "/>
    <s v="FE"/>
    <n v="8009"/>
    <s v="FE_8009"/>
    <s v="900328450_FE_8009"/>
    <s v="FE"/>
    <n v="8009"/>
    <s v="NULL"/>
    <d v="2022-04-09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2794560"/>
    <n v="0"/>
    <m/>
    <s v="NULL"/>
  </r>
  <r>
    <n v="900328450"/>
    <s v="CENTRO DE NEUROREHABILITACION APAES "/>
    <s v="FE"/>
    <n v="8011"/>
    <s v="FE_8011"/>
    <s v="900328450_FE_8011"/>
    <s v="FE"/>
    <n v="8011"/>
    <s v="NULL"/>
    <d v="2022-04-09T00:00:00"/>
    <n v="3726080"/>
    <n v="3726080"/>
    <s v="B)Factura sin saldo ERP"/>
    <x v="1"/>
    <n v="0"/>
    <m/>
    <n v="0"/>
    <m/>
    <s v="OK"/>
    <n v="3726080"/>
    <n v="0"/>
    <n v="0"/>
    <n v="0"/>
    <n v="372608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3726080"/>
    <n v="0"/>
    <m/>
    <s v="NULL"/>
  </r>
  <r>
    <n v="900328450"/>
    <s v="CENTRO DE NEUROREHABILITACION APAES "/>
    <s v="FE"/>
    <n v="8012"/>
    <s v="FE_8012"/>
    <s v="900328450_FE_8012"/>
    <s v="FE"/>
    <n v="8012"/>
    <s v="NULL"/>
    <d v="2022-04-09T00:00:00"/>
    <n v="3726080"/>
    <n v="3726080"/>
    <s v="B)Factura sin saldo ERP"/>
    <x v="1"/>
    <n v="0"/>
    <m/>
    <n v="0"/>
    <m/>
    <s v="OK"/>
    <n v="3726080"/>
    <n v="0"/>
    <n v="0"/>
    <n v="0"/>
    <n v="3726080"/>
    <n v="0"/>
    <n v="0"/>
    <n v="0"/>
    <m/>
    <m/>
    <n v="0"/>
    <m/>
    <m/>
    <n v="0"/>
    <n v="0"/>
    <m/>
    <d v="2022-04-09T00:00:00"/>
    <m/>
    <n v="2"/>
    <m/>
    <s v="SI"/>
    <n v="2"/>
    <n v="20220430"/>
    <n v="20220407"/>
    <n v="3726080"/>
    <n v="0"/>
    <m/>
    <s v="NULL"/>
  </r>
  <r>
    <n v="900328450"/>
    <s v="CENTRO DE NEUROREHABILITACION APAES "/>
    <s v="FE"/>
    <n v="8013"/>
    <s v="FE_8013"/>
    <s v="900328450_FE_8013"/>
    <s v="FE"/>
    <n v="8013"/>
    <s v="NULL"/>
    <d v="2022-04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1863040"/>
    <n v="0"/>
    <m/>
    <s v="NULL"/>
  </r>
  <r>
    <n v="900328450"/>
    <s v="CENTRO DE NEUROREHABILITACION APAES "/>
    <s v="FE"/>
    <n v="8016"/>
    <s v="FE_8016"/>
    <s v="900328450_FE_8016"/>
    <s v="FE"/>
    <n v="8016"/>
    <s v="NULL"/>
    <d v="2022-04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4-09T00:00:00"/>
    <m/>
    <n v="2"/>
    <m/>
    <s v="SI"/>
    <n v="1"/>
    <n v="20220330"/>
    <n v="20220318"/>
    <n v="1863040"/>
    <n v="0"/>
    <m/>
    <s v="NULL"/>
  </r>
  <r>
    <n v="900328450"/>
    <s v="CENTRO DE NEUROREHABILITACION APAES "/>
    <s v="FE"/>
    <n v="8032"/>
    <s v="FE_8032"/>
    <s v="900328450_FE_8032"/>
    <s v="FE"/>
    <n v="8032"/>
    <s v="NULL"/>
    <d v="2022-04-10T00:00:00"/>
    <n v="2328800"/>
    <n v="2328800"/>
    <s v="B)Factura sin saldo ERP"/>
    <x v="1"/>
    <n v="0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4-10T00:00:00"/>
    <m/>
    <n v="2"/>
    <m/>
    <s v="SI"/>
    <n v="1"/>
    <n v="20220330"/>
    <n v="20220318"/>
    <n v="2328800"/>
    <n v="0"/>
    <m/>
    <s v="NULL"/>
  </r>
  <r>
    <n v="900328450"/>
    <s v="CENTRO DE NEUROREHABILITACION APAES "/>
    <s v="FE"/>
    <n v="8033"/>
    <s v="FE_8033"/>
    <s v="900328450_FE_8033"/>
    <s v="FE"/>
    <n v="8033"/>
    <s v="NULL"/>
    <d v="2022-04-10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4-10T00:00:00"/>
    <m/>
    <n v="2"/>
    <m/>
    <s v="SI"/>
    <n v="1"/>
    <n v="20220330"/>
    <n v="20220318"/>
    <n v="1863040"/>
    <n v="0"/>
    <m/>
    <s v="NULL"/>
  </r>
  <r>
    <n v="900328450"/>
    <s v="CENTRO DE NEUROREHABILITACION APAES "/>
    <s v="FE"/>
    <n v="8035"/>
    <s v="FE_8035"/>
    <s v="900328450_FE_8035"/>
    <s v="FE"/>
    <n v="8035"/>
    <s v="NULL"/>
    <d v="2022-04-10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4-10T00:00:00"/>
    <m/>
    <n v="2"/>
    <m/>
    <s v="SI"/>
    <n v="1"/>
    <n v="20220330"/>
    <n v="20220318"/>
    <n v="1863040"/>
    <n v="0"/>
    <m/>
    <s v="NULL"/>
  </r>
  <r>
    <n v="900328450"/>
    <s v="CENTRO DE NEUROREHABILITACION APAES "/>
    <s v="FE"/>
    <n v="8071"/>
    <s v="FE_8071"/>
    <s v="900328450_FE_8071"/>
    <s v="FE"/>
    <n v="8071"/>
    <s v="NULL"/>
    <d v="2022-04-13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4-13T00:00:00"/>
    <m/>
    <n v="2"/>
    <m/>
    <s v="SI"/>
    <n v="1"/>
    <n v="20220330"/>
    <n v="20220318"/>
    <n v="2794560"/>
    <n v="0"/>
    <m/>
    <s v="NULL"/>
  </r>
  <r>
    <n v="900328450"/>
    <s v="CENTRO DE NEUROREHABILITACION APAES "/>
    <s v="FE"/>
    <n v="8072"/>
    <s v="FE_8072"/>
    <s v="900328450_FE_8072"/>
    <s v="FE"/>
    <n v="8072"/>
    <s v="NULL"/>
    <d v="2022-04-13T00:00:00"/>
    <n v="3726080"/>
    <n v="3726080"/>
    <s v="B)Factura sin saldo ERP"/>
    <x v="1"/>
    <n v="0"/>
    <m/>
    <n v="0"/>
    <m/>
    <s v="OK"/>
    <n v="3726080"/>
    <n v="0"/>
    <n v="0"/>
    <n v="0"/>
    <n v="3726080"/>
    <n v="0"/>
    <n v="0"/>
    <n v="0"/>
    <m/>
    <m/>
    <n v="0"/>
    <m/>
    <m/>
    <n v="0"/>
    <n v="0"/>
    <m/>
    <d v="2022-04-13T00:00:00"/>
    <m/>
    <n v="2"/>
    <m/>
    <s v="SI"/>
    <n v="1"/>
    <n v="20220330"/>
    <n v="20220318"/>
    <n v="3726080"/>
    <n v="0"/>
    <m/>
    <s v="NULL"/>
  </r>
  <r>
    <n v="900328450"/>
    <s v="CENTRO DE NEUROREHABILITACION APAES "/>
    <s v="FE"/>
    <n v="8073"/>
    <s v="FE_8073"/>
    <s v="900328450_FE_8073"/>
    <s v="FE"/>
    <n v="8073"/>
    <s v="NULL"/>
    <d v="2022-04-13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4-13T00:00:00"/>
    <m/>
    <n v="2"/>
    <m/>
    <s v="SI"/>
    <n v="1"/>
    <n v="20220330"/>
    <n v="20220318"/>
    <n v="2794560"/>
    <n v="0"/>
    <m/>
    <s v="NULL"/>
  </r>
  <r>
    <n v="900328450"/>
    <s v="CENTRO DE NEUROREHABILITACION APAES "/>
    <s v="FE"/>
    <n v="8074"/>
    <s v="FE_8074"/>
    <s v="900328450_FE_8074"/>
    <s v="FE"/>
    <n v="8074"/>
    <s v="NULL"/>
    <d v="2022-04-13T00:00:00"/>
    <n v="29456216"/>
    <n v="29456216"/>
    <s v="B)Factura sin saldo ERP"/>
    <x v="1"/>
    <n v="0"/>
    <m/>
    <n v="0"/>
    <m/>
    <s v="OK"/>
    <n v="29456216"/>
    <n v="0"/>
    <n v="0"/>
    <n v="0"/>
    <n v="29456216"/>
    <n v="0"/>
    <n v="0"/>
    <n v="0"/>
    <m/>
    <m/>
    <n v="0"/>
    <m/>
    <m/>
    <n v="0"/>
    <n v="0"/>
    <m/>
    <d v="2022-04-13T00:00:00"/>
    <m/>
    <n v="2"/>
    <m/>
    <s v="SI"/>
    <n v="1"/>
    <n v="20220430"/>
    <n v="20220401"/>
    <n v="29456216"/>
    <n v="0"/>
    <m/>
    <s v="NULL"/>
  </r>
  <r>
    <n v="900328450"/>
    <s v="CENTRO DE NEUROREHABILITACION APAES "/>
    <s v="FE"/>
    <n v="8511"/>
    <s v="FE_8511"/>
    <s v="900328450_FE_8511"/>
    <s v="FE"/>
    <n v="8511"/>
    <s v="NULL"/>
    <d v="2022-05-06T00:00:00"/>
    <n v="1397280"/>
    <n v="1397280"/>
    <s v="B)Factura sin saldo ERP"/>
    <x v="1"/>
    <n v="0"/>
    <m/>
    <n v="0"/>
    <m/>
    <s v="OK"/>
    <n v="1397280"/>
    <n v="0"/>
    <n v="0"/>
    <n v="0"/>
    <n v="1397280"/>
    <n v="0"/>
    <n v="0"/>
    <n v="0"/>
    <m/>
    <m/>
    <n v="0"/>
    <m/>
    <m/>
    <n v="0"/>
    <n v="0"/>
    <m/>
    <d v="2022-05-06T00:00:00"/>
    <m/>
    <n v="2"/>
    <m/>
    <s v="SI"/>
    <n v="1"/>
    <n v="20220430"/>
    <n v="20220411"/>
    <n v="1397280"/>
    <n v="0"/>
    <m/>
    <s v="NULL"/>
  </r>
  <r>
    <n v="900328450"/>
    <s v="CENTRO DE NEUROREHABILITACION APAES "/>
    <s v="FE"/>
    <n v="8549"/>
    <s v="FE_8549"/>
    <s v="900328450_FE_8549"/>
    <s v="FE"/>
    <n v="8549"/>
    <s v="NULL"/>
    <d v="2022-05-09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2794560"/>
    <n v="0"/>
    <m/>
    <s v="NULL"/>
  </r>
  <r>
    <n v="900328450"/>
    <s v="CENTRO DE NEUROREHABILITACION APAES "/>
    <s v="FE"/>
    <n v="8550"/>
    <s v="FE_8550"/>
    <s v="900328450_FE_8550"/>
    <s v="FE"/>
    <n v="8550"/>
    <s v="NULL"/>
    <d v="2022-05-09T00:00:00"/>
    <n v="4471296"/>
    <n v="4471296"/>
    <s v="B)Factura sin saldo ERP"/>
    <x v="1"/>
    <n v="0"/>
    <m/>
    <n v="0"/>
    <m/>
    <s v="OK"/>
    <n v="4471296"/>
    <n v="0"/>
    <n v="0"/>
    <n v="0"/>
    <n v="4471296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4471296"/>
    <n v="0"/>
    <m/>
    <s v="NULL"/>
  </r>
  <r>
    <n v="900328450"/>
    <s v="CENTRO DE NEUROREHABILITACION APAES "/>
    <s v="FE"/>
    <n v="8551"/>
    <s v="FE_8551"/>
    <s v="900328450_FE_8551"/>
    <s v="FE"/>
    <n v="8551"/>
    <s v="NULL"/>
    <d v="2022-05-09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2794560"/>
    <n v="0"/>
    <m/>
    <s v="NULL"/>
  </r>
  <r>
    <n v="900328450"/>
    <s v="CENTRO DE NEUROREHABILITACION APAES "/>
    <s v="FE"/>
    <n v="8552"/>
    <s v="FE_8552"/>
    <s v="900328450_FE_8552"/>
    <s v="FE"/>
    <n v="8552"/>
    <s v="NULL"/>
    <d v="2022-05-09T00:00:00"/>
    <n v="2328800"/>
    <n v="2328800"/>
    <s v="B)Factura sin saldo ERP"/>
    <x v="1"/>
    <n v="0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2328800"/>
    <n v="0"/>
    <m/>
    <s v="NULL"/>
  </r>
  <r>
    <n v="900328450"/>
    <s v="CENTRO DE NEUROREHABILITACION APAES "/>
    <s v="FE"/>
    <n v="8553"/>
    <s v="FE_8553"/>
    <s v="900328450_FE_8553"/>
    <s v="FE"/>
    <n v="8553"/>
    <s v="NULL"/>
    <d v="2022-05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1863040"/>
    <n v="0"/>
    <m/>
    <s v="NULL"/>
  </r>
  <r>
    <n v="900328450"/>
    <s v="CENTRO DE NEUROREHABILITACION APAES "/>
    <s v="FE"/>
    <n v="8554"/>
    <s v="FE_8554"/>
    <s v="900328450_FE_8554"/>
    <s v="FE"/>
    <n v="8554"/>
    <s v="NULL"/>
    <d v="2022-05-09T00:00:00"/>
    <n v="2328800"/>
    <n v="2328800"/>
    <s v="B)Factura sin saldo ERP"/>
    <x v="1"/>
    <n v="0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5-09T00:00:00"/>
    <m/>
    <n v="2"/>
    <m/>
    <s v="SI"/>
    <n v="1"/>
    <n v="20220530"/>
    <n v="20220503"/>
    <n v="2328800"/>
    <n v="0"/>
    <m/>
    <s v="NULL"/>
  </r>
  <r>
    <n v="900328450"/>
    <s v="CENTRO DE NEUROREHABILITACION APAES "/>
    <s v="FE"/>
    <n v="8555"/>
    <s v="FE_8555"/>
    <s v="900328450_FE_8555"/>
    <s v="FE"/>
    <n v="8555"/>
    <s v="NULL"/>
    <d v="2022-05-09T00:00:00"/>
    <n v="4191840"/>
    <n v="4191840"/>
    <s v="B)Factura sin saldo ERP"/>
    <x v="1"/>
    <n v="0"/>
    <m/>
    <n v="0"/>
    <m/>
    <s v="OK"/>
    <n v="4191840"/>
    <n v="0"/>
    <n v="0"/>
    <n v="0"/>
    <n v="4191840"/>
    <n v="0"/>
    <n v="0"/>
    <n v="0"/>
    <m/>
    <m/>
    <n v="0"/>
    <m/>
    <m/>
    <n v="0"/>
    <n v="0"/>
    <m/>
    <d v="2022-05-09T00:00:00"/>
    <m/>
    <n v="2"/>
    <m/>
    <s v="SI"/>
    <n v="2"/>
    <n v="20220630"/>
    <n v="20220630"/>
    <n v="4191840"/>
    <n v="0"/>
    <m/>
    <s v="NULL"/>
  </r>
  <r>
    <n v="900328450"/>
    <s v="CENTRO DE NEUROREHABILITACION APAES "/>
    <s v="FE"/>
    <n v="8556"/>
    <s v="FE_8556"/>
    <s v="900328450_FE_8556"/>
    <s v="FE"/>
    <n v="8556"/>
    <s v="NULL"/>
    <d v="2022-05-09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5-09T00:00:00"/>
    <m/>
    <n v="2"/>
    <m/>
    <s v="SI"/>
    <n v="1"/>
    <n v="20220530"/>
    <n v="20220503"/>
    <n v="2794560"/>
    <n v="0"/>
    <m/>
    <s v="NULL"/>
  </r>
  <r>
    <n v="900328450"/>
    <s v="CENTRO DE NEUROREHABILITACION APAES "/>
    <s v="FE"/>
    <n v="8557"/>
    <s v="FE_8557"/>
    <s v="900328450_FE_8557"/>
    <s v="FE"/>
    <n v="8557"/>
    <s v="NULL"/>
    <d v="2022-05-09T00:00:00"/>
    <n v="2328800"/>
    <n v="2328800"/>
    <s v="B)Factura sin saldo ERP"/>
    <x v="1"/>
    <n v="0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5-09T00:00:00"/>
    <m/>
    <n v="2"/>
    <m/>
    <s v="SI"/>
    <n v="1"/>
    <n v="20220530"/>
    <n v="20220503"/>
    <n v="2328800"/>
    <n v="0"/>
    <m/>
    <s v="NULL"/>
  </r>
  <r>
    <n v="900328450"/>
    <s v="CENTRO DE NEUROREHABILITACION APAES "/>
    <s v="FE"/>
    <n v="8558"/>
    <s v="FE_8558"/>
    <s v="900328450_FE_8558"/>
    <s v="FE"/>
    <n v="8558"/>
    <s v="NULL"/>
    <d v="2022-05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5-09T00:00:00"/>
    <m/>
    <n v="2"/>
    <m/>
    <s v="SI"/>
    <n v="1"/>
    <n v="20220530"/>
    <n v="20220503"/>
    <n v="1863040"/>
    <n v="0"/>
    <m/>
    <s v="NULL"/>
  </r>
  <r>
    <n v="900328450"/>
    <s v="CENTRO DE NEUROREHABILITACION APAES "/>
    <s v="FE"/>
    <n v="8559"/>
    <s v="FE_8559"/>
    <s v="900328450_FE_8559"/>
    <s v="FE"/>
    <n v="8559"/>
    <s v="NULL"/>
    <d v="2022-05-09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2794560"/>
    <n v="0"/>
    <m/>
    <s v="NULL"/>
  </r>
  <r>
    <n v="900328450"/>
    <s v="CENTRO DE NEUROREHABILITACION APAES "/>
    <s v="FE"/>
    <n v="8560"/>
    <s v="FE_8560"/>
    <s v="900328450_FE_8560"/>
    <s v="FE"/>
    <n v="8560"/>
    <s v="NULL"/>
    <d v="2022-05-09T00:00:00"/>
    <n v="3726080"/>
    <n v="3726080"/>
    <s v="B)Factura sin saldo ERP"/>
    <x v="1"/>
    <n v="0"/>
    <m/>
    <n v="0"/>
    <m/>
    <s v="OK"/>
    <n v="3726080"/>
    <n v="0"/>
    <n v="0"/>
    <n v="0"/>
    <n v="3726080"/>
    <n v="0"/>
    <n v="0"/>
    <n v="0"/>
    <m/>
    <m/>
    <n v="0"/>
    <m/>
    <m/>
    <n v="0"/>
    <n v="0"/>
    <m/>
    <d v="2022-05-09T00:00:00"/>
    <m/>
    <n v="2"/>
    <m/>
    <s v="SI"/>
    <n v="1"/>
    <n v="20220530"/>
    <n v="20220518"/>
    <n v="3726080"/>
    <n v="0"/>
    <m/>
    <s v="NULL"/>
  </r>
  <r>
    <n v="900328450"/>
    <s v="CENTRO DE NEUROREHABILITACION APAES "/>
    <s v="FE"/>
    <n v="8561"/>
    <s v="FE_8561"/>
    <s v="900328450_FE_8561"/>
    <s v="FE"/>
    <n v="8561"/>
    <s v="NULL"/>
    <d v="2022-05-09T00:00:00"/>
    <n v="2328800"/>
    <n v="2328800"/>
    <s v="B)Factura sin saldo ERP"/>
    <x v="1"/>
    <n v="0"/>
    <m/>
    <n v="0"/>
    <m/>
    <s v="OK"/>
    <n v="2328800"/>
    <n v="0"/>
    <n v="0"/>
    <n v="0"/>
    <n v="232880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2328800"/>
    <n v="0"/>
    <m/>
    <s v="NULL"/>
  </r>
  <r>
    <n v="900328450"/>
    <s v="CENTRO DE NEUROREHABILITACION APAES "/>
    <s v="FE"/>
    <n v="8562"/>
    <s v="FE_8562"/>
    <s v="900328450_FE_8562"/>
    <s v="FE"/>
    <n v="8562"/>
    <s v="NULL"/>
    <d v="2022-05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1863040"/>
    <n v="0"/>
    <m/>
    <s v="NULL"/>
  </r>
  <r>
    <n v="900328450"/>
    <s v="CENTRO DE NEUROREHABILITACION APAES "/>
    <s v="FE"/>
    <n v="8563"/>
    <s v="FE_8563"/>
    <s v="900328450_FE_8563"/>
    <s v="FE"/>
    <n v="8563"/>
    <s v="NULL"/>
    <d v="2022-05-09T00:00:00"/>
    <n v="1397280"/>
    <n v="1397280"/>
    <s v="B)Factura sin saldo ERP"/>
    <x v="1"/>
    <n v="0"/>
    <m/>
    <n v="0"/>
    <m/>
    <s v="OK"/>
    <n v="1397280"/>
    <n v="0"/>
    <n v="0"/>
    <n v="0"/>
    <n v="139728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1397280"/>
    <n v="0"/>
    <m/>
    <s v="NULL"/>
  </r>
  <r>
    <n v="900328450"/>
    <s v="CENTRO DE NEUROREHABILITACION APAES "/>
    <s v="FE"/>
    <n v="8564"/>
    <s v="FE_8564"/>
    <s v="900328450_FE_8564"/>
    <s v="FE"/>
    <n v="8564"/>
    <s v="NULL"/>
    <d v="2022-05-09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2794560"/>
    <n v="0"/>
    <m/>
    <s v="NULL"/>
  </r>
  <r>
    <n v="900328450"/>
    <s v="CENTRO DE NEUROREHABILITACION APAES "/>
    <s v="FE"/>
    <n v="8565"/>
    <s v="FE_8565"/>
    <s v="900328450_FE_8565"/>
    <s v="FE"/>
    <n v="8565"/>
    <s v="NULL"/>
    <d v="2022-05-09T00:00:00"/>
    <n v="3726080"/>
    <n v="3726080"/>
    <s v="B)Factura sin saldo ERP"/>
    <x v="1"/>
    <n v="0"/>
    <m/>
    <n v="0"/>
    <m/>
    <s v="OK"/>
    <n v="3726080"/>
    <n v="0"/>
    <n v="0"/>
    <n v="0"/>
    <n v="372608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3726080"/>
    <n v="0"/>
    <m/>
    <s v="NULL"/>
  </r>
  <r>
    <n v="900328450"/>
    <s v="CENTRO DE NEUROREHABILITACION APAES "/>
    <s v="FE"/>
    <n v="8566"/>
    <s v="FE_8566"/>
    <s v="900328450_FE_8566"/>
    <s v="FE"/>
    <n v="8566"/>
    <s v="NULL"/>
    <d v="2022-05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1863040"/>
    <n v="0"/>
    <m/>
    <s v="NULL"/>
  </r>
  <r>
    <n v="900328450"/>
    <s v="CENTRO DE NEUROREHABILITACION APAES "/>
    <s v="FE"/>
    <n v="8567"/>
    <s v="FE_8567"/>
    <s v="900328450_FE_8567"/>
    <s v="FE"/>
    <n v="8567"/>
    <s v="NULL"/>
    <d v="2022-05-09T00:00:00"/>
    <n v="3726080"/>
    <n v="3726080"/>
    <s v="B)Factura sin saldo ERP"/>
    <x v="1"/>
    <n v="0"/>
    <m/>
    <n v="0"/>
    <m/>
    <s v="OK"/>
    <n v="3726080"/>
    <n v="0"/>
    <n v="0"/>
    <n v="0"/>
    <n v="372608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3726080"/>
    <n v="0"/>
    <m/>
    <s v="NULL"/>
  </r>
  <r>
    <n v="900328450"/>
    <s v="CENTRO DE NEUROREHABILITACION APAES "/>
    <s v="FE"/>
    <n v="8568"/>
    <s v="FE_8568"/>
    <s v="900328450_FE_8568"/>
    <s v="FE"/>
    <n v="8568"/>
    <s v="NULL"/>
    <d v="2022-05-09T00:00:00"/>
    <n v="1632000"/>
    <n v="1632000"/>
    <s v="B)Factura sin saldo ERP"/>
    <x v="1"/>
    <n v="0"/>
    <m/>
    <n v="0"/>
    <m/>
    <s v="OK"/>
    <n v="1632000"/>
    <n v="0"/>
    <n v="0"/>
    <n v="0"/>
    <n v="163200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1632000"/>
    <n v="0"/>
    <m/>
    <s v="NULL"/>
  </r>
  <r>
    <n v="900328450"/>
    <s v="CENTRO DE NEUROREHABILITACION APAES "/>
    <s v="FE"/>
    <n v="8569"/>
    <s v="FE_8569"/>
    <s v="900328450_FE_8569"/>
    <s v="FE"/>
    <n v="8569"/>
    <s v="NULL"/>
    <d v="2022-05-09T00:00:00"/>
    <n v="3726080"/>
    <n v="3726080"/>
    <s v="B)Factura sin saldo ERP"/>
    <x v="1"/>
    <n v="0"/>
    <m/>
    <n v="0"/>
    <m/>
    <s v="OK"/>
    <n v="3726080"/>
    <n v="0"/>
    <n v="0"/>
    <n v="0"/>
    <n v="372608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3726080"/>
    <n v="0"/>
    <m/>
    <s v="NULL"/>
  </r>
  <r>
    <n v="900328450"/>
    <s v="CENTRO DE NEUROREHABILITACION APAES "/>
    <s v="FE"/>
    <n v="8570"/>
    <s v="FE_8570"/>
    <s v="900328450_FE_8570"/>
    <s v="FE"/>
    <n v="8570"/>
    <s v="NULL"/>
    <d v="2022-05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1863040"/>
    <n v="0"/>
    <m/>
    <s v="NULL"/>
  </r>
  <r>
    <n v="900328450"/>
    <s v="CENTRO DE NEUROREHABILITACION APAES "/>
    <s v="FE"/>
    <n v="8571"/>
    <s v="FE_8571"/>
    <s v="900328450_FE_8571"/>
    <s v="FE"/>
    <n v="8571"/>
    <s v="NULL"/>
    <d v="2022-05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5-09T00:00:00"/>
    <m/>
    <n v="2"/>
    <m/>
    <s v="SI"/>
    <n v="1"/>
    <n v="20220530"/>
    <n v="20220513"/>
    <n v="1863040"/>
    <n v="0"/>
    <m/>
    <s v="NULL"/>
  </r>
  <r>
    <n v="900328450"/>
    <s v="CENTRO DE NEUROREHABILITACION APAES "/>
    <s v="FE"/>
    <n v="8572"/>
    <s v="FE_8572"/>
    <s v="900328450_FE_8572"/>
    <s v="FE"/>
    <n v="8572"/>
    <s v="NULL"/>
    <d v="2022-05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1863040"/>
    <n v="0"/>
    <m/>
    <s v="NULL"/>
  </r>
  <r>
    <n v="900328450"/>
    <s v="CENTRO DE NEUROREHABILITACION APAES "/>
    <s v="FE"/>
    <n v="8573"/>
    <s v="FE_8573"/>
    <s v="900328450_FE_8573"/>
    <s v="FE"/>
    <n v="8573"/>
    <s v="NULL"/>
    <d v="2022-05-09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5-09T00:00:00"/>
    <m/>
    <n v="2"/>
    <m/>
    <s v="SI"/>
    <n v="1"/>
    <n v="20220530"/>
    <n v="20220509"/>
    <n v="1863040"/>
    <n v="0"/>
    <m/>
    <s v="NULL"/>
  </r>
  <r>
    <n v="900328450"/>
    <s v="CENTRO DE NEUROREHABILITACION APAES "/>
    <s v="FE"/>
    <n v="8574"/>
    <s v="FE_8574"/>
    <s v="900328450_FE_8574"/>
    <s v="FE"/>
    <n v="8574"/>
    <s v="NULL"/>
    <d v="2022-05-11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5-11T00:00:00"/>
    <m/>
    <n v="2"/>
    <m/>
    <s v="SI"/>
    <n v="1"/>
    <n v="20220530"/>
    <n v="20220509"/>
    <n v="2794560"/>
    <n v="0"/>
    <m/>
    <s v="NULL"/>
  </r>
  <r>
    <n v="900328450"/>
    <s v="CENTRO DE NEUROREHABILITACION APAES "/>
    <s v="FE"/>
    <n v="8597"/>
    <s v="FE_8597"/>
    <s v="900328450_FE_8597"/>
    <s v="FE"/>
    <n v="8597"/>
    <s v="NULL"/>
    <d v="2022-05-11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5-11T00:00:00"/>
    <m/>
    <n v="2"/>
    <m/>
    <s v="SI"/>
    <n v="1"/>
    <n v="20220530"/>
    <n v="20220509"/>
    <n v="2794560"/>
    <n v="0"/>
    <m/>
    <s v="NULL"/>
  </r>
  <r>
    <n v="900328450"/>
    <s v="CENTRO DE NEUROREHABILITACION APAES "/>
    <s v="FE"/>
    <n v="8681"/>
    <s v="FE_8681"/>
    <s v="900328450_FE_8681"/>
    <s v="FE"/>
    <n v="8681"/>
    <s v="NULL"/>
    <d v="2022-05-12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5-12T00:00:00"/>
    <m/>
    <n v="2"/>
    <m/>
    <s v="SI"/>
    <n v="1"/>
    <n v="20220530"/>
    <n v="20220509"/>
    <n v="2794560"/>
    <n v="0"/>
    <m/>
    <s v="NULL"/>
  </r>
  <r>
    <n v="900328450"/>
    <s v="CENTRO DE NEUROREHABILITACION APAES "/>
    <s v="FE"/>
    <n v="7036"/>
    <s v="FE_7036"/>
    <s v="900328450_FE_7036"/>
    <s v="FE"/>
    <n v="7036"/>
    <s v="NULL"/>
    <d v="2022-02-06T00:00:00"/>
    <n v="4896000"/>
    <n v="4896000"/>
    <s v="B)Factura sin saldo ERP"/>
    <x v="1"/>
    <n v="0"/>
    <m/>
    <n v="0"/>
    <m/>
    <s v="OK"/>
    <n v="4896000"/>
    <n v="0"/>
    <n v="0"/>
    <n v="0"/>
    <n v="4896000"/>
    <n v="0"/>
    <n v="0"/>
    <n v="0"/>
    <m/>
    <m/>
    <n v="0"/>
    <m/>
    <m/>
    <n v="0"/>
    <n v="0"/>
    <m/>
    <d v="2022-02-06T00:00:00"/>
    <m/>
    <n v="2"/>
    <m/>
    <s v="SI"/>
    <n v="2"/>
    <n v="20220806"/>
    <n v="20220714"/>
    <n v="4896000"/>
    <n v="0"/>
    <m/>
    <s v="NULL"/>
  </r>
  <r>
    <n v="900328450"/>
    <s v="CENTRO DE NEUROREHABILITACION APAES "/>
    <s v="FE"/>
    <n v="7100"/>
    <s v="FE_7100"/>
    <s v="900328450_FE_7100"/>
    <s v="FE"/>
    <n v="7100"/>
    <s v="NULL"/>
    <d v="2022-02-10T00:00:00"/>
    <n v="1397280"/>
    <n v="1397280"/>
    <s v="B)Factura sin saldo ERP"/>
    <x v="1"/>
    <n v="0"/>
    <m/>
    <n v="0"/>
    <m/>
    <s v="OK"/>
    <n v="1397280"/>
    <n v="0"/>
    <n v="0"/>
    <n v="0"/>
    <n v="1397280"/>
    <n v="0"/>
    <n v="0"/>
    <n v="0"/>
    <m/>
    <m/>
    <n v="0"/>
    <m/>
    <m/>
    <n v="0"/>
    <n v="0"/>
    <m/>
    <d v="2022-02-10T00:00:00"/>
    <m/>
    <n v="2"/>
    <m/>
    <s v="SI"/>
    <n v="1"/>
    <n v="20220530"/>
    <n v="20220513"/>
    <n v="1397280"/>
    <n v="0"/>
    <m/>
    <s v="NULL"/>
  </r>
  <r>
    <n v="900328450"/>
    <s v="CENTRO DE NEUROREHABILITACION APAES "/>
    <s v="FE"/>
    <n v="9059"/>
    <s v="FE_9059"/>
    <s v="900328450_FE_9059"/>
    <s v="FE"/>
    <n v="9059"/>
    <s v="NULL"/>
    <d v="2022-06-06T00:00:00"/>
    <n v="1467120"/>
    <n v="1467120"/>
    <s v="B)Factura sin saldo ERP"/>
    <x v="1"/>
    <n v="0"/>
    <m/>
    <n v="0"/>
    <m/>
    <s v="OK"/>
    <n v="1467120"/>
    <n v="0"/>
    <n v="0"/>
    <n v="0"/>
    <n v="1467120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1467120"/>
    <n v="0"/>
    <m/>
    <s v="NULL"/>
  </r>
  <r>
    <n v="900328450"/>
    <s v="CENTRO DE NEUROREHABILITACION APAES "/>
    <s v="FE"/>
    <n v="9060"/>
    <s v="FE_9060"/>
    <s v="900328450_FE_9060"/>
    <s v="FE"/>
    <n v="9060"/>
    <s v="NULL"/>
    <d v="2022-06-06T00:00:00"/>
    <n v="782464"/>
    <n v="782464"/>
    <s v="B)Factura sin saldo ERP"/>
    <x v="1"/>
    <n v="0"/>
    <m/>
    <n v="0"/>
    <m/>
    <s v="OK"/>
    <n v="782464"/>
    <n v="0"/>
    <n v="0"/>
    <n v="0"/>
    <n v="782464"/>
    <n v="0"/>
    <n v="0"/>
    <n v="0"/>
    <m/>
    <m/>
    <n v="0"/>
    <m/>
    <m/>
    <n v="0"/>
    <n v="0"/>
    <m/>
    <d v="2022-06-06T00:00:00"/>
    <m/>
    <n v="2"/>
    <m/>
    <s v="SI"/>
    <n v="2"/>
    <n v="20220630"/>
    <n v="20220617"/>
    <n v="782464"/>
    <n v="0"/>
    <m/>
    <s v="NULL"/>
  </r>
  <r>
    <n v="900328450"/>
    <s v="CENTRO DE NEUROREHABILITACION APAES "/>
    <s v="FE"/>
    <n v="9061"/>
    <s v="FE_9061"/>
    <s v="900328450_FE_9061"/>
    <s v="FE"/>
    <n v="9061"/>
    <s v="NULL"/>
    <d v="2022-06-06T00:00:00"/>
    <n v="3912320"/>
    <n v="3912320"/>
    <s v="B)Factura sin saldo ERP"/>
    <x v="1"/>
    <n v="0"/>
    <m/>
    <n v="0"/>
    <m/>
    <s v="OK"/>
    <n v="3912320"/>
    <n v="0"/>
    <n v="0"/>
    <n v="0"/>
    <n v="3912320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3912320"/>
    <n v="0"/>
    <m/>
    <s v="NULL"/>
  </r>
  <r>
    <n v="900328450"/>
    <s v="CENTRO DE NEUROREHABILITACION APAES "/>
    <s v="FE"/>
    <n v="9062"/>
    <s v="FE_9062"/>
    <s v="900328450_FE_9062"/>
    <s v="FE"/>
    <n v="9062"/>
    <s v="NULL"/>
    <d v="2022-06-06T00:00:00"/>
    <n v="3912320"/>
    <n v="3912320"/>
    <s v="B)Factura sin saldo ERP"/>
    <x v="1"/>
    <n v="0"/>
    <m/>
    <n v="0"/>
    <m/>
    <s v="OK"/>
    <n v="3912320"/>
    <n v="0"/>
    <n v="0"/>
    <n v="0"/>
    <n v="3912320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3912320"/>
    <n v="0"/>
    <m/>
    <s v="NULL"/>
  </r>
  <r>
    <n v="900328450"/>
    <s v="CENTRO DE NEUROREHABILITACION APAES "/>
    <s v="FE"/>
    <n v="9063"/>
    <s v="FE_9063"/>
    <s v="900328450_FE_9063"/>
    <s v="FE"/>
    <n v="9063"/>
    <s v="NULL"/>
    <d v="2022-06-06T00:00:00"/>
    <n v="3912320"/>
    <n v="3912320"/>
    <s v="B)Factura sin saldo ERP"/>
    <x v="1"/>
    <n v="0"/>
    <m/>
    <n v="0"/>
    <m/>
    <s v="OK"/>
    <n v="3912320"/>
    <n v="0"/>
    <n v="0"/>
    <n v="0"/>
    <n v="3912320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3912320"/>
    <n v="0"/>
    <m/>
    <s v="NULL"/>
  </r>
  <r>
    <n v="900328450"/>
    <s v="CENTRO DE NEUROREHABILITACION APAES "/>
    <s v="FE"/>
    <n v="9064"/>
    <s v="FE_9064"/>
    <s v="900328450_FE_9064"/>
    <s v="FE"/>
    <n v="9064"/>
    <s v="NULL"/>
    <d v="2022-06-06T00:00:00"/>
    <n v="782464"/>
    <n v="782464"/>
    <s v="B)Factura sin saldo ERP"/>
    <x v="1"/>
    <n v="0"/>
    <m/>
    <n v="0"/>
    <m/>
    <s v="OK"/>
    <n v="782464"/>
    <n v="0"/>
    <n v="0"/>
    <n v="0"/>
    <n v="782464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782464"/>
    <n v="0"/>
    <m/>
    <s v="NULL"/>
  </r>
  <r>
    <n v="900328450"/>
    <s v="CENTRO DE NEUROREHABILITACION APAES "/>
    <s v="FE"/>
    <n v="9065"/>
    <s v="FE_9065"/>
    <s v="900328450_FE_9065"/>
    <s v="FE"/>
    <n v="9065"/>
    <s v="NULL"/>
    <d v="2022-06-06T00:00:00"/>
    <n v="3912320"/>
    <n v="3912320"/>
    <s v="B)Factura sin saldo ERP"/>
    <x v="1"/>
    <n v="0"/>
    <m/>
    <n v="0"/>
    <m/>
    <s v="OK"/>
    <n v="3912320"/>
    <n v="0"/>
    <n v="0"/>
    <n v="0"/>
    <n v="3912320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3912320"/>
    <n v="0"/>
    <m/>
    <s v="NULL"/>
  </r>
  <r>
    <n v="900328450"/>
    <s v="CENTRO DE NEUROREHABILITACION APAES "/>
    <s v="FE"/>
    <n v="9066"/>
    <s v="FE_9066"/>
    <s v="900328450_FE_9066"/>
    <s v="FE"/>
    <n v="9066"/>
    <s v="NULL"/>
    <d v="2022-06-06T00:00:00"/>
    <n v="2445200"/>
    <n v="2445200"/>
    <s v="B)Factura sin saldo ERP"/>
    <x v="1"/>
    <n v="0"/>
    <m/>
    <n v="0"/>
    <m/>
    <s v="OK"/>
    <n v="2445200"/>
    <n v="0"/>
    <n v="0"/>
    <n v="0"/>
    <n v="2445200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2445200"/>
    <n v="0"/>
    <m/>
    <s v="NULL"/>
  </r>
  <r>
    <n v="900328450"/>
    <s v="CENTRO DE NEUROREHABILITACION APAES "/>
    <s v="FE"/>
    <n v="9067"/>
    <s v="FE_9067"/>
    <s v="900328450_FE_9067"/>
    <s v="FE"/>
    <n v="9067"/>
    <s v="NULL"/>
    <d v="2022-06-06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2934240"/>
    <n v="0"/>
    <m/>
    <s v="NULL"/>
  </r>
  <r>
    <n v="900328450"/>
    <s v="CENTRO DE NEUROREHABILITACION APAES "/>
    <s v="FE"/>
    <n v="9069"/>
    <s v="FE_9069"/>
    <s v="900328450_FE_9069"/>
    <s v="FE"/>
    <n v="9069"/>
    <s v="NULL"/>
    <d v="2022-06-06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2934240"/>
    <n v="0"/>
    <m/>
    <s v="NULL"/>
  </r>
  <r>
    <n v="900328450"/>
    <s v="CENTRO DE NEUROREHABILITACION APAES "/>
    <s v="FE"/>
    <n v="9070"/>
    <s v="FE_9070"/>
    <s v="900328450_FE_9070"/>
    <s v="FE"/>
    <n v="9070"/>
    <s v="NULL"/>
    <d v="2022-06-06T00:00:00"/>
    <n v="2445200"/>
    <n v="2445200"/>
    <s v="B)Factura sin saldo ERP"/>
    <x v="1"/>
    <n v="0"/>
    <m/>
    <n v="0"/>
    <m/>
    <s v="OK"/>
    <n v="2445200"/>
    <n v="0"/>
    <n v="0"/>
    <n v="0"/>
    <n v="2445200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2445200"/>
    <n v="0"/>
    <m/>
    <s v="NULL"/>
  </r>
  <r>
    <n v="900328450"/>
    <s v="CENTRO DE NEUROREHABILITACION APAES "/>
    <s v="FE"/>
    <n v="9071"/>
    <s v="FE_9071"/>
    <s v="900328450_FE_9071"/>
    <s v="FE"/>
    <n v="9071"/>
    <s v="NULL"/>
    <d v="2022-06-06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2934240"/>
    <n v="0"/>
    <m/>
    <s v="NULL"/>
  </r>
  <r>
    <n v="900328450"/>
    <s v="CENTRO DE NEUROREHABILITACION APAES "/>
    <s v="FE"/>
    <n v="9072"/>
    <s v="FE_9072"/>
    <s v="900328450_FE_9072"/>
    <s v="FE"/>
    <n v="9072"/>
    <s v="NULL"/>
    <d v="2022-06-06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6-06T00:00:00"/>
    <m/>
    <n v="2"/>
    <m/>
    <s v="SI"/>
    <n v="1"/>
    <n v="20220530"/>
    <n v="20220513"/>
    <n v="2934240"/>
    <n v="0"/>
    <m/>
    <s v="NULL"/>
  </r>
  <r>
    <n v="900328450"/>
    <s v="CENTRO DE NEUROREHABILITACION APAES "/>
    <s v="FE"/>
    <n v="9073"/>
    <s v="FE_9073"/>
    <s v="900328450_FE_9073"/>
    <s v="FE"/>
    <n v="9073"/>
    <s v="NULL"/>
    <d v="2022-06-08T00:00:00"/>
    <n v="2445200"/>
    <n v="2445200"/>
    <s v="B)Factura sin saldo ERP"/>
    <x v="1"/>
    <n v="0"/>
    <m/>
    <n v="0"/>
    <m/>
    <s v="OK"/>
    <n v="2445200"/>
    <n v="0"/>
    <n v="0"/>
    <n v="0"/>
    <n v="2445200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2445200"/>
    <n v="0"/>
    <m/>
    <s v="NULL"/>
  </r>
  <r>
    <n v="900328450"/>
    <s v="CENTRO DE NEUROREHABILITACION APAES "/>
    <s v="FE"/>
    <n v="9074"/>
    <s v="FE_9074"/>
    <s v="900328450_FE_9074"/>
    <s v="FE"/>
    <n v="9074"/>
    <s v="NULL"/>
    <d v="2022-06-08T00:00:00"/>
    <n v="4401360"/>
    <n v="4401360"/>
    <s v="B)Factura sin saldo ERP"/>
    <x v="1"/>
    <n v="0"/>
    <m/>
    <n v="0"/>
    <m/>
    <s v="OK"/>
    <n v="4401360"/>
    <n v="0"/>
    <n v="0"/>
    <n v="0"/>
    <n v="4401360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4401360"/>
    <n v="0"/>
    <m/>
    <s v="NULL"/>
  </r>
  <r>
    <n v="900328450"/>
    <s v="CENTRO DE NEUROREHABILITACION APAES "/>
    <s v="FE"/>
    <n v="9075"/>
    <s v="FE_9075"/>
    <s v="900328450_FE_9075"/>
    <s v="FE"/>
    <n v="9075"/>
    <s v="NULL"/>
    <d v="2022-06-08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1956160"/>
    <n v="0"/>
    <m/>
    <s v="NULL"/>
  </r>
  <r>
    <n v="900328450"/>
    <s v="CENTRO DE NEUROREHABILITACION APAES "/>
    <s v="FE"/>
    <n v="9076"/>
    <s v="FE_9076"/>
    <s v="900328450_FE_9076"/>
    <s v="FE"/>
    <n v="9076"/>
    <s v="NULL"/>
    <d v="2022-06-08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1956160"/>
    <n v="0"/>
    <m/>
    <s v="NULL"/>
  </r>
  <r>
    <n v="900328450"/>
    <s v="CENTRO DE NEUROREHABILITACION APAES "/>
    <s v="FE"/>
    <n v="9077"/>
    <s v="FE_9077"/>
    <s v="900328450_FE_9077"/>
    <s v="FE"/>
    <n v="9077"/>
    <s v="NULL"/>
    <d v="2022-06-08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2934240"/>
    <n v="0"/>
    <m/>
    <s v="NULL"/>
  </r>
  <r>
    <n v="900328450"/>
    <s v="CENTRO DE NEUROREHABILITACION APAES "/>
    <s v="FE"/>
    <n v="9078"/>
    <s v="FE_9078"/>
    <s v="900328450_FE_9078"/>
    <s v="FE"/>
    <n v="9078"/>
    <s v="NULL"/>
    <d v="2022-06-08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1956160"/>
    <n v="0"/>
    <m/>
    <s v="NULL"/>
  </r>
  <r>
    <n v="900328450"/>
    <s v="CENTRO DE NEUROREHABILITACION APAES "/>
    <s v="FE"/>
    <n v="9079"/>
    <s v="FE_9079"/>
    <s v="900328450_FE_9079"/>
    <s v="FE"/>
    <n v="9079"/>
    <s v="NULL"/>
    <d v="2022-06-08T00:00:00"/>
    <n v="4694784"/>
    <n v="4694784"/>
    <s v="B)Factura sin saldo ERP"/>
    <x v="1"/>
    <n v="0"/>
    <m/>
    <n v="0"/>
    <m/>
    <s v="OK"/>
    <n v="4694784"/>
    <n v="0"/>
    <n v="0"/>
    <n v="0"/>
    <n v="4694784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4694784"/>
    <n v="0"/>
    <m/>
    <s v="NULL"/>
  </r>
  <r>
    <n v="900328450"/>
    <s v="CENTRO DE NEUROREHABILITACION APAES "/>
    <s v="FE"/>
    <n v="9080"/>
    <s v="FE_9080"/>
    <s v="900328450_FE_9080"/>
    <s v="FE"/>
    <n v="9080"/>
    <s v="NULL"/>
    <d v="2022-06-08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2934240"/>
    <n v="0"/>
    <m/>
    <s v="NULL"/>
  </r>
  <r>
    <n v="900328450"/>
    <s v="CENTRO DE NEUROREHABILITACION APAES "/>
    <s v="FE"/>
    <n v="9081"/>
    <s v="FE_9081"/>
    <s v="900328450_FE_9081"/>
    <s v="FE"/>
    <n v="9081"/>
    <s v="NULL"/>
    <d v="2022-06-08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1956160"/>
    <n v="0"/>
    <m/>
    <s v="NULL"/>
  </r>
  <r>
    <n v="900328450"/>
    <s v="CENTRO DE NEUROREHABILITACION APAES "/>
    <s v="FE"/>
    <n v="9082"/>
    <s v="FE_9082"/>
    <s v="900328450_FE_9082"/>
    <s v="FE"/>
    <n v="9082"/>
    <s v="NULL"/>
    <d v="2022-06-08T00:00:00"/>
    <n v="2445200"/>
    <n v="2445200"/>
    <s v="B)Factura sin saldo ERP"/>
    <x v="1"/>
    <n v="0"/>
    <m/>
    <n v="0"/>
    <m/>
    <s v="OK"/>
    <n v="2445200"/>
    <n v="0"/>
    <n v="0"/>
    <n v="0"/>
    <n v="2445200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2445200"/>
    <n v="0"/>
    <m/>
    <s v="NULL"/>
  </r>
  <r>
    <n v="900328450"/>
    <s v="CENTRO DE NEUROREHABILITACION APAES "/>
    <s v="FE"/>
    <n v="9092"/>
    <s v="FE_9092"/>
    <s v="900328450_FE_9092"/>
    <s v="FE"/>
    <n v="9092"/>
    <s v="NULL"/>
    <d v="2022-06-08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6-08T00:00:00"/>
    <m/>
    <n v="2"/>
    <m/>
    <s v="SI"/>
    <n v="1"/>
    <n v="20220630"/>
    <n v="20220615"/>
    <n v="2934240"/>
    <n v="0"/>
    <m/>
    <s v="NULL"/>
  </r>
  <r>
    <n v="900328450"/>
    <s v="CENTRO DE NEUROREHABILITACION APAES "/>
    <s v="FE"/>
    <n v="9093"/>
    <s v="FE_9093"/>
    <s v="900328450_FE_9093"/>
    <s v="FE"/>
    <n v="9093"/>
    <s v="NULL"/>
    <d v="2022-06-08T00:00:00"/>
    <n v="1863040"/>
    <n v="1863040"/>
    <s v="B)Factura sin saldo ERP"/>
    <x v="1"/>
    <n v="0"/>
    <m/>
    <n v="0"/>
    <m/>
    <s v="OK"/>
    <n v="1863040"/>
    <n v="0"/>
    <n v="0"/>
    <n v="0"/>
    <n v="1863040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1863040"/>
    <n v="0"/>
    <m/>
    <s v="NULL"/>
  </r>
  <r>
    <n v="900328450"/>
    <s v="CENTRO DE NEUROREHABILITACION APAES "/>
    <s v="FE"/>
    <n v="9094"/>
    <s v="FE_9094"/>
    <s v="900328450_FE_9094"/>
    <s v="FE"/>
    <n v="9094"/>
    <s v="NULL"/>
    <d v="2022-06-08T00:00:00"/>
    <n v="745216"/>
    <n v="745216"/>
    <s v="B)Factura sin saldo ERP"/>
    <x v="1"/>
    <n v="0"/>
    <m/>
    <n v="0"/>
    <m/>
    <s v="OK"/>
    <n v="745216"/>
    <n v="0"/>
    <n v="0"/>
    <n v="0"/>
    <n v="745216"/>
    <n v="0"/>
    <n v="0"/>
    <n v="0"/>
    <m/>
    <m/>
    <n v="0"/>
    <m/>
    <m/>
    <n v="0"/>
    <n v="0"/>
    <m/>
    <d v="2022-06-08T00:00:00"/>
    <m/>
    <n v="2"/>
    <m/>
    <s v="SI"/>
    <n v="1"/>
    <n v="20220530"/>
    <n v="20220513"/>
    <n v="745216"/>
    <n v="0"/>
    <m/>
    <s v="NULL"/>
  </r>
  <r>
    <n v="900328450"/>
    <s v="CENTRO DE NEUROREHABILITACION APAES "/>
    <s v="FE"/>
    <n v="9154"/>
    <s v="FE_9154"/>
    <s v="900328450_FE_9154"/>
    <s v="FE"/>
    <n v="9154"/>
    <s v="NULL"/>
    <d v="2022-06-10T00:00:00"/>
    <n v="2445200"/>
    <n v="2445200"/>
    <s v="B)Factura sin saldo ERP"/>
    <x v="1"/>
    <n v="0"/>
    <m/>
    <n v="0"/>
    <m/>
    <s v="OK"/>
    <n v="2445200"/>
    <n v="0"/>
    <n v="0"/>
    <n v="0"/>
    <n v="2445200"/>
    <n v="0"/>
    <n v="0"/>
    <n v="0"/>
    <m/>
    <m/>
    <n v="0"/>
    <m/>
    <m/>
    <n v="0"/>
    <n v="0"/>
    <m/>
    <d v="2022-06-10T00:00:00"/>
    <m/>
    <n v="2"/>
    <m/>
    <s v="SI"/>
    <n v="1"/>
    <n v="20220530"/>
    <n v="20220513"/>
    <n v="2445200"/>
    <n v="0"/>
    <m/>
    <s v="NULL"/>
  </r>
  <r>
    <n v="900328450"/>
    <s v="CENTRO DE NEUROREHABILITACION APAES "/>
    <s v="FE"/>
    <n v="9155"/>
    <s v="FE_9155"/>
    <s v="900328450_FE_9155"/>
    <s v="FE"/>
    <n v="9155"/>
    <s v="NULL"/>
    <d v="2022-06-11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6-11T00:00:00"/>
    <m/>
    <n v="2"/>
    <m/>
    <s v="SI"/>
    <n v="1"/>
    <n v="20220530"/>
    <n v="20220513"/>
    <n v="2934240"/>
    <n v="0"/>
    <m/>
    <s v="NULL"/>
  </r>
  <r>
    <n v="900328450"/>
    <s v="CENTRO DE NEUROREHABILITACION APAES "/>
    <s v="FE"/>
    <n v="9156"/>
    <s v="FE_9156"/>
    <s v="900328450_FE_9156"/>
    <s v="FE"/>
    <n v="9156"/>
    <s v="NULL"/>
    <d v="2022-06-11T00:00:00"/>
    <n v="2794560"/>
    <n v="2794560"/>
    <s v="B)Factura sin saldo ERP"/>
    <x v="1"/>
    <n v="0"/>
    <m/>
    <n v="0"/>
    <m/>
    <s v="OK"/>
    <n v="2794560"/>
    <n v="0"/>
    <n v="0"/>
    <n v="0"/>
    <n v="2794560"/>
    <n v="0"/>
    <n v="0"/>
    <n v="0"/>
    <m/>
    <m/>
    <n v="0"/>
    <m/>
    <m/>
    <n v="0"/>
    <n v="0"/>
    <m/>
    <d v="2022-06-11T00:00:00"/>
    <m/>
    <n v="2"/>
    <m/>
    <s v="SI"/>
    <n v="1"/>
    <n v="20220530"/>
    <n v="20220513"/>
    <n v="2794560"/>
    <n v="0"/>
    <m/>
    <s v="NULL"/>
  </r>
  <r>
    <n v="900328450"/>
    <s v="CENTRO DE NEUROREHABILITACION APAES "/>
    <s v="FE"/>
    <n v="9157"/>
    <s v="FE_9157"/>
    <s v="900328450_FE_9157"/>
    <s v="FE"/>
    <n v="9157"/>
    <s v="NULL"/>
    <d v="2022-06-11T00:00:00"/>
    <n v="3726080"/>
    <n v="3726080"/>
    <s v="B)Factura sin saldo ERP"/>
    <x v="1"/>
    <n v="0"/>
    <m/>
    <n v="0"/>
    <m/>
    <s v="OK"/>
    <n v="3726080"/>
    <n v="0"/>
    <n v="0"/>
    <n v="0"/>
    <n v="3726080"/>
    <n v="0"/>
    <n v="0"/>
    <n v="0"/>
    <m/>
    <m/>
    <n v="0"/>
    <m/>
    <m/>
    <n v="0"/>
    <n v="0"/>
    <m/>
    <d v="2022-06-11T00:00:00"/>
    <m/>
    <n v="2"/>
    <m/>
    <s v="SI"/>
    <n v="1"/>
    <n v="20220530"/>
    <n v="20220513"/>
    <n v="3726080"/>
    <n v="0"/>
    <m/>
    <s v="NULL"/>
  </r>
  <r>
    <n v="900328450"/>
    <s v="CENTRO DE NEUROREHABILITACION APAES "/>
    <s v="FE"/>
    <n v="9158"/>
    <s v="FE_9158"/>
    <s v="900328450_FE_9158"/>
    <s v="FE"/>
    <n v="9158"/>
    <s v="NULL"/>
    <d v="2022-06-11T00:00:00"/>
    <n v="3912320"/>
    <n v="3912320"/>
    <s v="B)Factura sin saldo ERP"/>
    <x v="1"/>
    <n v="0"/>
    <m/>
    <n v="0"/>
    <m/>
    <s v="OK"/>
    <n v="3912320"/>
    <n v="0"/>
    <n v="0"/>
    <n v="0"/>
    <n v="3912320"/>
    <n v="0"/>
    <n v="0"/>
    <n v="0"/>
    <m/>
    <m/>
    <n v="0"/>
    <m/>
    <m/>
    <n v="0"/>
    <n v="0"/>
    <m/>
    <d v="2022-06-11T00:00:00"/>
    <m/>
    <n v="2"/>
    <m/>
    <s v="SI"/>
    <n v="1"/>
    <n v="20220630"/>
    <n v="20220615"/>
    <n v="3912320"/>
    <n v="0"/>
    <m/>
    <s v="NULL"/>
  </r>
  <r>
    <n v="900328450"/>
    <s v="CENTRO DE NEUROREHABILITACION APAES "/>
    <s v="FE"/>
    <n v="9178"/>
    <s v="FE_9178"/>
    <s v="900328450_FE_9178"/>
    <s v="FE"/>
    <n v="9178"/>
    <s v="NULL"/>
    <d v="2022-06-12T00:00:00"/>
    <n v="40808572"/>
    <n v="40808572"/>
    <s v="B)Factura sin saldo ERP"/>
    <x v="1"/>
    <n v="0"/>
    <m/>
    <n v="0"/>
    <m/>
    <s v="OK"/>
    <n v="40808572"/>
    <n v="0"/>
    <n v="0"/>
    <n v="0"/>
    <n v="40808572"/>
    <n v="0"/>
    <n v="0"/>
    <n v="0"/>
    <m/>
    <m/>
    <n v="0"/>
    <m/>
    <m/>
    <n v="0"/>
    <n v="0"/>
    <m/>
    <d v="2022-06-12T00:00:00"/>
    <m/>
    <n v="2"/>
    <m/>
    <s v="SI"/>
    <n v="1"/>
    <n v="20220630"/>
    <n v="20220615"/>
    <n v="40808572"/>
    <n v="0"/>
    <m/>
    <s v="NULL"/>
  </r>
  <r>
    <n v="900328450"/>
    <s v="CENTRO DE NEUROREHABILITACION APAES "/>
    <s v="FE"/>
    <n v="9204"/>
    <s v="FE_9204"/>
    <s v="900328450_FE_9204"/>
    <s v="FE"/>
    <n v="9204"/>
    <s v="NULL"/>
    <d v="2022-06-13T00:00:00"/>
    <n v="3451932"/>
    <n v="3451932"/>
    <s v="B)Factura sin saldo ERP"/>
    <x v="1"/>
    <n v="0"/>
    <m/>
    <n v="0"/>
    <m/>
    <s v="OK"/>
    <n v="3451932"/>
    <n v="0"/>
    <n v="0"/>
    <n v="0"/>
    <n v="3451932"/>
    <n v="0"/>
    <n v="0"/>
    <n v="0"/>
    <m/>
    <m/>
    <n v="0"/>
    <m/>
    <m/>
    <n v="0"/>
    <n v="0"/>
    <m/>
    <d v="2022-06-13T00:00:00"/>
    <m/>
    <n v="2"/>
    <m/>
    <s v="SI"/>
    <n v="2"/>
    <n v="20220718"/>
    <n v="20220701"/>
    <n v="3451932"/>
    <n v="0"/>
    <m/>
    <s v="NULL"/>
  </r>
  <r>
    <n v="900328450"/>
    <s v="CENTRO DE NEUROREHABILITACION APAES "/>
    <s v="FE"/>
    <n v="9855"/>
    <s v="FE_9855"/>
    <s v="900328450_FE_9855"/>
    <s v="FE"/>
    <n v="9855"/>
    <s v="NULL"/>
    <d v="2022-07-08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7-08T00:00:00"/>
    <m/>
    <n v="2"/>
    <m/>
    <s v="SI"/>
    <n v="1"/>
    <n v="20220630"/>
    <n v="20220622"/>
    <n v="1956160"/>
    <n v="0"/>
    <m/>
    <s v="NULL"/>
  </r>
  <r>
    <n v="900328450"/>
    <s v="CENTRO DE NEUROREHABILITACION APAES "/>
    <s v="FE"/>
    <n v="9856"/>
    <s v="FE_9856"/>
    <s v="900328450_FE_9856"/>
    <s v="FE"/>
    <n v="9856"/>
    <s v="NULL"/>
    <d v="2022-07-08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7-08T00:00:00"/>
    <m/>
    <n v="2"/>
    <m/>
    <s v="SI"/>
    <n v="1"/>
    <n v="20220630"/>
    <n v="20220622"/>
    <n v="1956160"/>
    <n v="0"/>
    <m/>
    <s v="NULL"/>
  </r>
  <r>
    <n v="900328450"/>
    <s v="CENTRO DE NEUROREHABILITACION APAES "/>
    <s v="FE"/>
    <n v="9858"/>
    <s v="FE_9858"/>
    <s v="900328450_FE_9858"/>
    <s v="FE"/>
    <n v="9858"/>
    <s v="NULL"/>
    <d v="2022-07-08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7-08T00:00:00"/>
    <m/>
    <n v="2"/>
    <m/>
    <s v="SI"/>
    <n v="1"/>
    <n v="20220630"/>
    <n v="20220622"/>
    <n v="1956160"/>
    <n v="0"/>
    <m/>
    <s v="NULL"/>
  </r>
  <r>
    <n v="900328450"/>
    <s v="CENTRO DE NEUROREHABILITACION APAES "/>
    <s v="FE"/>
    <n v="9859"/>
    <s v="FE_9859"/>
    <s v="900328450_FE_9859"/>
    <s v="FE"/>
    <n v="9859"/>
    <s v="NULL"/>
    <d v="2022-07-08T00:00:00"/>
    <n v="782464"/>
    <n v="782464"/>
    <s v="B)Factura sin saldo ERP"/>
    <x v="1"/>
    <n v="0"/>
    <m/>
    <n v="0"/>
    <m/>
    <s v="OK"/>
    <n v="782464"/>
    <n v="0"/>
    <n v="0"/>
    <n v="0"/>
    <n v="782464"/>
    <n v="0"/>
    <n v="0"/>
    <n v="0"/>
    <m/>
    <m/>
    <n v="0"/>
    <m/>
    <m/>
    <n v="0"/>
    <n v="0"/>
    <m/>
    <d v="2022-07-08T00:00:00"/>
    <m/>
    <n v="2"/>
    <m/>
    <s v="SI"/>
    <n v="1"/>
    <n v="20220630"/>
    <n v="20220622"/>
    <n v="782464"/>
    <n v="0"/>
    <m/>
    <s v="NULL"/>
  </r>
  <r>
    <n v="900328450"/>
    <s v="CENTRO DE NEUROREHABILITACION APAES "/>
    <s v="FE"/>
    <n v="9861"/>
    <s v="FE_9861"/>
    <s v="900328450_FE_9861"/>
    <s v="FE"/>
    <n v="9861"/>
    <s v="NULL"/>
    <d v="2022-07-08T00:00:00"/>
    <n v="3912320"/>
    <n v="3912320"/>
    <s v="B)Factura sin saldo ERP"/>
    <x v="1"/>
    <n v="0"/>
    <m/>
    <n v="0"/>
    <m/>
    <s v="OK"/>
    <n v="3912320"/>
    <n v="0"/>
    <n v="0"/>
    <n v="0"/>
    <n v="3912320"/>
    <n v="0"/>
    <n v="0"/>
    <n v="0"/>
    <m/>
    <m/>
    <n v="0"/>
    <m/>
    <m/>
    <n v="0"/>
    <n v="0"/>
    <m/>
    <d v="2022-07-08T00:00:00"/>
    <m/>
    <n v="2"/>
    <m/>
    <s v="SI"/>
    <n v="1"/>
    <n v="20220630"/>
    <n v="20220622"/>
    <n v="3912320"/>
    <n v="0"/>
    <m/>
    <s v="NULL"/>
  </r>
  <r>
    <n v="900328450"/>
    <s v="CENTRO DE NEUROREHABILITACION APAES "/>
    <s v="FE"/>
    <n v="9864"/>
    <s v="FE_9864"/>
    <s v="900328450_FE_9864"/>
    <s v="FE"/>
    <n v="9864"/>
    <s v="NULL"/>
    <d v="2022-07-08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7-08T00:00:00"/>
    <m/>
    <n v="2"/>
    <m/>
    <s v="SI"/>
    <n v="1"/>
    <n v="20220630"/>
    <n v="20220622"/>
    <n v="2934240"/>
    <n v="0"/>
    <m/>
    <s v="NULL"/>
  </r>
  <r>
    <n v="900328450"/>
    <s v="CENTRO DE NEUROREHABILITACION APAES "/>
    <s v="FE"/>
    <n v="9865"/>
    <s v="FE_9865"/>
    <s v="900328450_FE_9865"/>
    <s v="FE"/>
    <n v="9865"/>
    <s v="NULL"/>
    <d v="2022-07-08T00:00:00"/>
    <n v="5440000"/>
    <n v="5440000"/>
    <s v="B)Factura sin saldo ERP"/>
    <x v="1"/>
    <n v="0"/>
    <m/>
    <n v="0"/>
    <m/>
    <s v="OK"/>
    <n v="5440000"/>
    <n v="0"/>
    <n v="0"/>
    <n v="0"/>
    <n v="5440000"/>
    <n v="0"/>
    <n v="0"/>
    <n v="0"/>
    <m/>
    <m/>
    <n v="0"/>
    <m/>
    <m/>
    <n v="0"/>
    <n v="0"/>
    <m/>
    <d v="2022-07-08T00:00:00"/>
    <m/>
    <n v="2"/>
    <m/>
    <s v="SI"/>
    <n v="1"/>
    <n v="20220630"/>
    <n v="20220622"/>
    <n v="5440000"/>
    <n v="0"/>
    <m/>
    <s v="NULL"/>
  </r>
  <r>
    <n v="900328450"/>
    <s v="CENTRO DE NEUROREHABILITACION APAES "/>
    <s v="FE"/>
    <n v="9866"/>
    <s v="FE_9866"/>
    <s v="900328450_FE_9866"/>
    <s v="FE"/>
    <n v="9866"/>
    <s v="NULL"/>
    <d v="2022-07-08T00:00:00"/>
    <n v="2445200"/>
    <n v="2445200"/>
    <s v="B)Factura sin saldo ERP"/>
    <x v="1"/>
    <n v="0"/>
    <m/>
    <n v="0"/>
    <m/>
    <s v="OK"/>
    <n v="2445200"/>
    <n v="0"/>
    <n v="0"/>
    <n v="0"/>
    <n v="2445200"/>
    <n v="0"/>
    <n v="0"/>
    <n v="0"/>
    <m/>
    <m/>
    <n v="0"/>
    <m/>
    <m/>
    <n v="0"/>
    <n v="0"/>
    <m/>
    <d v="2022-07-08T00:00:00"/>
    <m/>
    <n v="2"/>
    <m/>
    <s v="SI"/>
    <n v="1"/>
    <n v="20220630"/>
    <n v="20220622"/>
    <n v="2445200"/>
    <n v="0"/>
    <m/>
    <s v="NULL"/>
  </r>
  <r>
    <n v="900328450"/>
    <s v="CENTRO DE NEUROREHABILITACION APAES "/>
    <s v="FE"/>
    <n v="9867"/>
    <s v="FE_9867"/>
    <s v="900328450_FE_9867"/>
    <s v="FE"/>
    <n v="9867"/>
    <s v="NULL"/>
    <d v="2022-07-08T00:00:00"/>
    <n v="3912320"/>
    <n v="3912320"/>
    <s v="B)Factura sin saldo ERP"/>
    <x v="1"/>
    <n v="0"/>
    <m/>
    <n v="0"/>
    <m/>
    <s v="OK"/>
    <n v="3912320"/>
    <n v="0"/>
    <n v="0"/>
    <n v="0"/>
    <n v="3912320"/>
    <n v="0"/>
    <n v="0"/>
    <n v="0"/>
    <m/>
    <m/>
    <n v="0"/>
    <m/>
    <m/>
    <n v="0"/>
    <n v="0"/>
    <m/>
    <d v="2022-07-08T00:00:00"/>
    <m/>
    <n v="2"/>
    <m/>
    <s v="SI"/>
    <n v="1"/>
    <n v="20220630"/>
    <n v="20220622"/>
    <n v="3912320"/>
    <n v="0"/>
    <m/>
    <s v="NULL"/>
  </r>
  <r>
    <n v="900328450"/>
    <s v="CENTRO DE NEUROREHABILITACION APAES "/>
    <s v="FE"/>
    <n v="9869"/>
    <s v="FE_9869"/>
    <s v="900328450_FE_9869"/>
    <s v="FE"/>
    <n v="9869"/>
    <s v="NULL"/>
    <d v="2022-07-08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7-08T00:00:00"/>
    <m/>
    <n v="2"/>
    <m/>
    <s v="SI"/>
    <n v="1"/>
    <n v="20220630"/>
    <n v="20220622"/>
    <n v="2934240"/>
    <n v="0"/>
    <m/>
    <s v="NULL"/>
  </r>
  <r>
    <n v="900328450"/>
    <s v="CENTRO DE NEUROREHABILITACION APAES "/>
    <s v="FE"/>
    <n v="9907"/>
    <s v="FE_9907"/>
    <s v="900328450_FE_9907"/>
    <s v="FE"/>
    <n v="9907"/>
    <s v="NULL"/>
    <d v="2022-07-09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1956160"/>
    <n v="0"/>
    <m/>
    <s v="NULL"/>
  </r>
  <r>
    <n v="900328450"/>
    <s v="CENTRO DE NEUROREHABILITACION APAES "/>
    <s v="FE"/>
    <n v="9909"/>
    <s v="FE_9909"/>
    <s v="900328450_FE_9909"/>
    <s v="FE"/>
    <n v="9909"/>
    <s v="NULL"/>
    <d v="2022-07-09T00:00:00"/>
    <n v="4401360"/>
    <n v="4401360"/>
    <s v="B)Factura sin saldo ERP"/>
    <x v="1"/>
    <n v="0"/>
    <m/>
    <n v="0"/>
    <m/>
    <s v="OK"/>
    <n v="4401360"/>
    <n v="0"/>
    <n v="0"/>
    <n v="0"/>
    <n v="440136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4401360"/>
    <n v="0"/>
    <m/>
    <s v="NULL"/>
  </r>
  <r>
    <n v="900328450"/>
    <s v="CENTRO DE NEUROREHABILITACION APAES "/>
    <s v="FE"/>
    <n v="9911"/>
    <s v="FE_9911"/>
    <s v="900328450_FE_9911"/>
    <s v="FE"/>
    <n v="9911"/>
    <s v="NULL"/>
    <d v="2022-07-09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1956160"/>
    <n v="0"/>
    <m/>
    <s v="NULL"/>
  </r>
  <r>
    <n v="900328450"/>
    <s v="CENTRO DE NEUROREHABILITACION APAES "/>
    <s v="FE"/>
    <n v="9912"/>
    <s v="FE_9912"/>
    <s v="900328450_FE_9912"/>
    <s v="FE"/>
    <n v="9912"/>
    <s v="NULL"/>
    <d v="2022-07-09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1956160"/>
    <n v="0"/>
    <m/>
    <s v="NULL"/>
  </r>
  <r>
    <n v="900328450"/>
    <s v="CENTRO DE NEUROREHABILITACION APAES "/>
    <s v="FE"/>
    <n v="9913"/>
    <s v="FE_9913"/>
    <s v="900328450_FE_9913"/>
    <s v="FE"/>
    <n v="9913"/>
    <s v="NULL"/>
    <d v="2022-07-09T00:00:00"/>
    <n v="3912320"/>
    <n v="3912320"/>
    <s v="B)Factura sin saldo ERP"/>
    <x v="1"/>
    <n v="0"/>
    <m/>
    <n v="0"/>
    <m/>
    <s v="OK"/>
    <n v="3912320"/>
    <n v="0"/>
    <n v="0"/>
    <n v="0"/>
    <n v="391232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3912320"/>
    <n v="0"/>
    <m/>
    <s v="NULL"/>
  </r>
  <r>
    <n v="900328450"/>
    <s v="CENTRO DE NEUROREHABILITACION APAES "/>
    <s v="FE"/>
    <n v="9914"/>
    <s v="FE_9914"/>
    <s v="900328450_FE_9914"/>
    <s v="FE"/>
    <n v="9914"/>
    <s v="NULL"/>
    <d v="2022-07-09T00:00:00"/>
    <n v="3912320"/>
    <n v="3912320"/>
    <s v="B)Factura sin saldo ERP"/>
    <x v="1"/>
    <n v="0"/>
    <m/>
    <n v="0"/>
    <m/>
    <s v="OK"/>
    <n v="3912320"/>
    <n v="0"/>
    <n v="0"/>
    <n v="0"/>
    <n v="391232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3912320"/>
    <n v="0"/>
    <m/>
    <s v="NULL"/>
  </r>
  <r>
    <n v="900328450"/>
    <s v="CENTRO DE NEUROREHABILITACION APAES "/>
    <s v="FE"/>
    <n v="9915"/>
    <s v="FE_9915"/>
    <s v="900328450_FE_9915"/>
    <s v="FE"/>
    <n v="9915"/>
    <s v="NULL"/>
    <d v="2022-07-09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1956160"/>
    <n v="0"/>
    <m/>
    <s v="NULL"/>
  </r>
  <r>
    <n v="900328450"/>
    <s v="CENTRO DE NEUROREHABILITACION APAES "/>
    <s v="FE"/>
    <n v="9916"/>
    <s v="FE_9916"/>
    <s v="900328450_FE_9916"/>
    <s v="FE"/>
    <n v="9916"/>
    <s v="NULL"/>
    <d v="2022-07-09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2934240"/>
    <n v="0"/>
    <m/>
    <s v="NULL"/>
  </r>
  <r>
    <n v="900328450"/>
    <s v="CENTRO DE NEUROREHABILITACION APAES "/>
    <s v="FE"/>
    <n v="9918"/>
    <s v="FE_9918"/>
    <s v="900328450_FE_9918"/>
    <s v="FE"/>
    <n v="9918"/>
    <s v="NULL"/>
    <d v="2022-07-09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2934240"/>
    <n v="0"/>
    <m/>
    <s v="NULL"/>
  </r>
  <r>
    <n v="900328450"/>
    <s v="CENTRO DE NEUROREHABILITACION APAES "/>
    <s v="FE"/>
    <n v="9919"/>
    <s v="FE_9919"/>
    <s v="900328450_FE_9919"/>
    <s v="FE"/>
    <n v="9919"/>
    <s v="NULL"/>
    <d v="2022-07-09T00:00:00"/>
    <n v="2445200"/>
    <n v="2445200"/>
    <s v="B)Factura sin saldo ERP"/>
    <x v="1"/>
    <n v="0"/>
    <m/>
    <n v="0"/>
    <m/>
    <s v="OK"/>
    <n v="2445200"/>
    <n v="0"/>
    <n v="0"/>
    <n v="0"/>
    <n v="244520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2445200"/>
    <n v="0"/>
    <m/>
    <s v="NULL"/>
  </r>
  <r>
    <n v="900328450"/>
    <s v="CENTRO DE NEUROREHABILITACION APAES "/>
    <s v="FE"/>
    <n v="9921"/>
    <s v="FE_9921"/>
    <s v="900328450_FE_9921"/>
    <s v="FE"/>
    <n v="9921"/>
    <s v="NULL"/>
    <d v="2022-07-09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2934240"/>
    <n v="0"/>
    <m/>
    <s v="NULL"/>
  </r>
  <r>
    <n v="900328450"/>
    <s v="CENTRO DE NEUROREHABILITACION APAES "/>
    <s v="FE"/>
    <n v="9923"/>
    <s v="FE_9923"/>
    <s v="900328450_FE_9923"/>
    <s v="FE"/>
    <n v="9923"/>
    <s v="NULL"/>
    <d v="2022-07-09T00:00:00"/>
    <n v="2445200"/>
    <n v="2445200"/>
    <s v="B)Factura sin saldo ERP"/>
    <x v="1"/>
    <n v="0"/>
    <m/>
    <n v="0"/>
    <m/>
    <s v="OK"/>
    <n v="2445200"/>
    <n v="0"/>
    <n v="0"/>
    <n v="0"/>
    <n v="244520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2445200"/>
    <n v="0"/>
    <m/>
    <s v="NULL"/>
  </r>
  <r>
    <n v="900328450"/>
    <s v="CENTRO DE NEUROREHABILITACION APAES "/>
    <s v="FE"/>
    <n v="9924"/>
    <s v="FE_9924"/>
    <s v="900328450_FE_9924"/>
    <s v="FE"/>
    <n v="9924"/>
    <s v="NULL"/>
    <d v="2022-07-09T00:00:00"/>
    <n v="2445200"/>
    <n v="2445200"/>
    <s v="B)Factura sin saldo ERP"/>
    <x v="1"/>
    <n v="0"/>
    <m/>
    <n v="0"/>
    <m/>
    <s v="OK"/>
    <n v="2445200"/>
    <n v="0"/>
    <n v="0"/>
    <n v="0"/>
    <n v="244520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2445200"/>
    <n v="0"/>
    <m/>
    <s v="NULL"/>
  </r>
  <r>
    <n v="900328450"/>
    <s v="CENTRO DE NEUROREHABILITACION APAES "/>
    <s v="FE"/>
    <n v="9927"/>
    <s v="FE_9927"/>
    <s v="900328450_FE_9927"/>
    <s v="FE"/>
    <n v="9927"/>
    <s v="NULL"/>
    <d v="2022-07-09T00:00:00"/>
    <n v="2445200"/>
    <n v="2445200"/>
    <s v="B)Factura sin saldo ERP"/>
    <x v="1"/>
    <n v="0"/>
    <m/>
    <n v="0"/>
    <m/>
    <s v="OK"/>
    <n v="2445200"/>
    <n v="0"/>
    <n v="0"/>
    <n v="0"/>
    <n v="244520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2445200"/>
    <n v="0"/>
    <m/>
    <s v="NULL"/>
  </r>
  <r>
    <n v="900328450"/>
    <s v="CENTRO DE NEUROREHABILITACION APAES "/>
    <s v="FE"/>
    <n v="9928"/>
    <s v="FE_9928"/>
    <s v="900328450_FE_9928"/>
    <s v="FE"/>
    <n v="9928"/>
    <s v="NULL"/>
    <d v="2022-07-09T00:00:00"/>
    <n v="3912320"/>
    <n v="3912320"/>
    <s v="B)Factura sin saldo ERP"/>
    <x v="1"/>
    <n v="0"/>
    <m/>
    <n v="0"/>
    <m/>
    <s v="OK"/>
    <n v="3912320"/>
    <n v="0"/>
    <n v="0"/>
    <n v="0"/>
    <n v="391232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3912320"/>
    <n v="0"/>
    <m/>
    <s v="NULL"/>
  </r>
  <r>
    <n v="900328450"/>
    <s v="CENTRO DE NEUROREHABILITACION APAES "/>
    <s v="FE"/>
    <n v="9930"/>
    <s v="FE_9930"/>
    <s v="900328450_FE_9930"/>
    <s v="FE"/>
    <n v="9930"/>
    <s v="NULL"/>
    <d v="2022-07-09T00:00:00"/>
    <n v="1956160"/>
    <n v="1956160"/>
    <s v="B)Factura sin saldo ERP"/>
    <x v="1"/>
    <n v="0"/>
    <m/>
    <n v="0"/>
    <m/>
    <s v="OK"/>
    <n v="1956160"/>
    <n v="0"/>
    <n v="0"/>
    <n v="0"/>
    <n v="1956160"/>
    <n v="0"/>
    <n v="0"/>
    <n v="0"/>
    <m/>
    <m/>
    <n v="0"/>
    <m/>
    <m/>
    <n v="0"/>
    <n v="0"/>
    <m/>
    <d v="2022-07-09T00:00:00"/>
    <m/>
    <n v="2"/>
    <m/>
    <s v="SI"/>
    <n v="1"/>
    <n v="20220630"/>
    <n v="20220622"/>
    <n v="1956160"/>
    <n v="0"/>
    <m/>
    <s v="NULL"/>
  </r>
  <r>
    <n v="900328450"/>
    <s v="CENTRO DE NEUROREHABILITACION APAES "/>
    <s v="FE"/>
    <n v="9954"/>
    <s v="FE_9954"/>
    <s v="900328450_FE_9954"/>
    <s v="FE"/>
    <n v="9954"/>
    <s v="NULL"/>
    <d v="2022-07-11T00:00:00"/>
    <n v="2934240"/>
    <n v="2934240"/>
    <s v="B)Factura sin saldo ERP"/>
    <x v="1"/>
    <n v="0"/>
    <m/>
    <n v="0"/>
    <m/>
    <s v="OK"/>
    <n v="2934240"/>
    <n v="0"/>
    <n v="0"/>
    <n v="0"/>
    <n v="2934240"/>
    <n v="0"/>
    <n v="0"/>
    <n v="0"/>
    <m/>
    <m/>
    <n v="0"/>
    <m/>
    <m/>
    <n v="0"/>
    <n v="0"/>
    <m/>
    <d v="2022-07-11T00:00:00"/>
    <m/>
    <n v="2"/>
    <m/>
    <s v="SI"/>
    <n v="1"/>
    <n v="20220630"/>
    <n v="20220622"/>
    <n v="2934240"/>
    <n v="0"/>
    <m/>
    <s v="NULL"/>
  </r>
  <r>
    <n v="900328450"/>
    <s v="CENTRO DE NEUROREHABILITACION APAES "/>
    <s v="FE"/>
    <n v="10022"/>
    <s v="FE_10022"/>
    <s v="900328450_FE_10022"/>
    <s v="FE"/>
    <n v="10022"/>
    <s v="NULL"/>
    <d v="2022-07-11T00:00:00"/>
    <n v="1247052"/>
    <n v="1247052"/>
    <s v="B)Factura sin saldo ERP"/>
    <x v="1"/>
    <n v="0"/>
    <m/>
    <n v="0"/>
    <m/>
    <s v="OK"/>
    <n v="1247052"/>
    <n v="0"/>
    <n v="0"/>
    <n v="0"/>
    <n v="1247052"/>
    <n v="0"/>
    <n v="0"/>
    <n v="0"/>
    <m/>
    <m/>
    <n v="0"/>
    <m/>
    <m/>
    <n v="0"/>
    <n v="0"/>
    <m/>
    <d v="2022-07-11T00:00:00"/>
    <m/>
    <n v="2"/>
    <m/>
    <s v="SI"/>
    <n v="1"/>
    <n v="20220630"/>
    <n v="20220622"/>
    <n v="1247052"/>
    <n v="0"/>
    <m/>
    <s v="NULL"/>
  </r>
  <r>
    <n v="900328450"/>
    <s v="CENTRO DE NEUROREHABILITACION APAES "/>
    <s v="FE"/>
    <n v="10029"/>
    <s v="FE_10029"/>
    <s v="900328450_FE_10029"/>
    <s v="FE"/>
    <n v="10029"/>
    <s v="NULL"/>
    <d v="2022-07-11T00:00:00"/>
    <n v="4499168"/>
    <n v="4499168"/>
    <s v="B)Factura sin saldo ERP"/>
    <x v="1"/>
    <n v="0"/>
    <m/>
    <n v="0"/>
    <m/>
    <s v="OK"/>
    <n v="4499168"/>
    <n v="0"/>
    <n v="0"/>
    <n v="0"/>
    <n v="4499168"/>
    <n v="0"/>
    <n v="0"/>
    <n v="0"/>
    <m/>
    <m/>
    <n v="0"/>
    <m/>
    <m/>
    <n v="0"/>
    <n v="0"/>
    <m/>
    <d v="2022-07-11T00:00:00"/>
    <m/>
    <n v="2"/>
    <m/>
    <s v="SI"/>
    <n v="1"/>
    <n v="20220630"/>
    <n v="20220622"/>
    <n v="4499168"/>
    <n v="0"/>
    <m/>
    <s v="NULL"/>
  </r>
  <r>
    <n v="900328450"/>
    <s v="CENTRO DE NEUROREHABILITACION APAES "/>
    <s v="FE"/>
    <n v="10117"/>
    <s v="FE_10117"/>
    <s v="900328450_FE_10117"/>
    <s v="FE"/>
    <n v="10117"/>
    <s v="NULL"/>
    <d v="2022-07-13T00:00:00"/>
    <n v="3912320"/>
    <n v="3912320"/>
    <s v="B)Factura sin saldo ERP"/>
    <x v="1"/>
    <n v="0"/>
    <m/>
    <n v="0"/>
    <m/>
    <s v="OK"/>
    <n v="3912320"/>
    <n v="0"/>
    <n v="0"/>
    <n v="0"/>
    <n v="3912320"/>
    <n v="0"/>
    <n v="0"/>
    <n v="0"/>
    <m/>
    <m/>
    <n v="0"/>
    <m/>
    <m/>
    <n v="0"/>
    <n v="0"/>
    <m/>
    <d v="2022-07-13T00:00:00"/>
    <m/>
    <n v="2"/>
    <m/>
    <s v="SI"/>
    <n v="1"/>
    <n v="20220630"/>
    <n v="20220622"/>
    <n v="3912320"/>
    <n v="0"/>
    <m/>
    <s v="NULL"/>
  </r>
  <r>
    <n v="900328450"/>
    <s v="CENTRO DE NEUROREHABILITACION APAES "/>
    <s v="FE"/>
    <n v="8735"/>
    <s v="FE_8735"/>
    <s v="900328450_FE_8735"/>
    <s v="FE"/>
    <n v="8735"/>
    <s v="NULL"/>
    <d v="2022-05-13T00:00:00"/>
    <n v="34791462"/>
    <n v="34791462"/>
    <s v="B)Factura sin saldo ERP/conciliar diferencia glosa aceptada"/>
    <x v="1"/>
    <n v="0"/>
    <m/>
    <n v="0"/>
    <m/>
    <s v="OK"/>
    <n v="34791462"/>
    <n v="424000"/>
    <n v="0"/>
    <n v="0"/>
    <n v="34367462"/>
    <n v="0"/>
    <n v="0"/>
    <n v="0"/>
    <m/>
    <m/>
    <n v="0"/>
    <m/>
    <m/>
    <n v="0"/>
    <n v="0"/>
    <m/>
    <d v="2022-05-13T00:00:00"/>
    <m/>
    <n v="2"/>
    <m/>
    <s v="SI"/>
    <n v="2"/>
    <n v="20220723"/>
    <n v="20220701"/>
    <n v="34791462"/>
    <n v="42400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axis="axisRow" compact="0" outline="0" showAll="0" defaultSubtotal="0">
      <items count="3">
        <item x="2"/>
        <item x="0"/>
        <item x="1"/>
      </items>
    </pivotField>
    <pivotField compact="0" numFmtId="168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58" t="s">
        <v>75</v>
      </c>
      <c r="B3" t="s">
        <v>402</v>
      </c>
      <c r="C3" t="s">
        <v>403</v>
      </c>
    </row>
    <row r="4" spans="1:3" x14ac:dyDescent="0.25">
      <c r="A4" t="s">
        <v>401</v>
      </c>
      <c r="B4" s="57">
        <v>4</v>
      </c>
      <c r="C4" s="57">
        <v>6784518</v>
      </c>
    </row>
    <row r="5" spans="1:3" x14ac:dyDescent="0.25">
      <c r="A5" t="s">
        <v>400</v>
      </c>
      <c r="B5" s="57">
        <v>3</v>
      </c>
      <c r="C5" s="57">
        <v>3563064</v>
      </c>
    </row>
    <row r="6" spans="1:3" x14ac:dyDescent="0.25">
      <c r="A6" t="s">
        <v>399</v>
      </c>
      <c r="B6" s="57">
        <v>149</v>
      </c>
      <c r="C6" s="57">
        <v>566251138</v>
      </c>
    </row>
    <row r="7" spans="1:3" x14ac:dyDescent="0.25">
      <c r="A7" t="s">
        <v>404</v>
      </c>
      <c r="B7" s="57">
        <v>156</v>
      </c>
      <c r="C7" s="57">
        <v>576598720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5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5" max="15" width="13.7109375" style="56" bestFit="1" customWidth="1"/>
  </cols>
  <sheetData>
    <row r="1" spans="1:47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47" t="s">
        <v>9</v>
      </c>
      <c r="K1" s="48" t="s">
        <v>10</v>
      </c>
      <c r="L1" s="48" t="s">
        <v>11</v>
      </c>
      <c r="M1" s="1" t="s">
        <v>12</v>
      </c>
      <c r="N1" s="49" t="s">
        <v>75</v>
      </c>
      <c r="O1" s="54" t="s">
        <v>76</v>
      </c>
      <c r="P1" s="49" t="s">
        <v>77</v>
      </c>
      <c r="Q1" s="50" t="s">
        <v>78</v>
      </c>
      <c r="R1" s="49" t="s">
        <v>79</v>
      </c>
      <c r="S1" s="1" t="s">
        <v>13</v>
      </c>
      <c r="T1" s="48" t="s">
        <v>14</v>
      </c>
      <c r="U1" s="48" t="s">
        <v>15</v>
      </c>
      <c r="V1" s="48" t="s">
        <v>16</v>
      </c>
      <c r="W1" s="48" t="s">
        <v>17</v>
      </c>
      <c r="X1" s="48" t="s">
        <v>18</v>
      </c>
      <c r="Y1" s="48" t="s">
        <v>19</v>
      </c>
      <c r="Z1" s="51" t="s">
        <v>20</v>
      </c>
      <c r="AA1" s="51" t="s">
        <v>21</v>
      </c>
      <c r="AB1" s="2" t="s">
        <v>22</v>
      </c>
      <c r="AC1" s="2" t="s">
        <v>23</v>
      </c>
      <c r="AD1" s="51" t="s">
        <v>24</v>
      </c>
      <c r="AE1" s="1" t="s">
        <v>25</v>
      </c>
      <c r="AF1" s="1" t="s">
        <v>26</v>
      </c>
      <c r="AG1" s="51" t="s">
        <v>27</v>
      </c>
      <c r="AH1" s="51" t="s">
        <v>28</v>
      </c>
      <c r="AI1" s="2" t="s">
        <v>29</v>
      </c>
      <c r="AJ1" s="1" t="s">
        <v>30</v>
      </c>
      <c r="AK1" s="1" t="s">
        <v>31</v>
      </c>
      <c r="AL1" s="2" t="s">
        <v>32</v>
      </c>
      <c r="AM1" s="1" t="s">
        <v>33</v>
      </c>
      <c r="AN1" s="1" t="s">
        <v>34</v>
      </c>
      <c r="AO1" s="1" t="s">
        <v>35</v>
      </c>
      <c r="AP1" s="2" t="s">
        <v>36</v>
      </c>
      <c r="AQ1" s="2" t="s">
        <v>37</v>
      </c>
      <c r="AR1" s="48" t="s">
        <v>38</v>
      </c>
      <c r="AS1" s="48" t="s">
        <v>39</v>
      </c>
      <c r="AT1" s="2" t="s">
        <v>40</v>
      </c>
      <c r="AU1" s="1" t="s">
        <v>41</v>
      </c>
    </row>
    <row r="2" spans="1:47" x14ac:dyDescent="0.25">
      <c r="A2" s="3">
        <v>900328450</v>
      </c>
      <c r="B2" s="3" t="s">
        <v>80</v>
      </c>
      <c r="C2" s="3" t="s">
        <v>81</v>
      </c>
      <c r="D2" s="3">
        <v>3332</v>
      </c>
      <c r="E2" s="3" t="s">
        <v>396</v>
      </c>
      <c r="F2" s="4" t="s">
        <v>397</v>
      </c>
      <c r="G2" s="4" t="s">
        <v>81</v>
      </c>
      <c r="H2" s="3">
        <v>3332</v>
      </c>
      <c r="I2" s="3" t="s">
        <v>42</v>
      </c>
      <c r="J2" s="52">
        <v>44388</v>
      </c>
      <c r="K2" s="53">
        <v>2794560</v>
      </c>
      <c r="L2" s="53">
        <v>2794560</v>
      </c>
      <c r="M2" s="3" t="s">
        <v>47</v>
      </c>
      <c r="N2" s="3" t="s">
        <v>400</v>
      </c>
      <c r="O2" s="55">
        <v>0</v>
      </c>
      <c r="P2" s="3"/>
      <c r="Q2" s="53">
        <v>2794560</v>
      </c>
      <c r="R2" s="3" t="s">
        <v>391</v>
      </c>
      <c r="S2" s="3" t="s">
        <v>45</v>
      </c>
      <c r="T2" s="53">
        <v>2794560</v>
      </c>
      <c r="U2" s="53">
        <v>0</v>
      </c>
      <c r="V2" s="53">
        <v>0</v>
      </c>
      <c r="W2" s="53">
        <v>0</v>
      </c>
      <c r="X2" s="53">
        <v>0</v>
      </c>
      <c r="Y2" s="53">
        <v>2794560</v>
      </c>
      <c r="Z2" s="53">
        <v>0</v>
      </c>
      <c r="AA2" s="53">
        <v>0</v>
      </c>
      <c r="AB2" s="3"/>
      <c r="AC2" s="3"/>
      <c r="AD2" s="53">
        <v>0</v>
      </c>
      <c r="AE2" s="3"/>
      <c r="AF2" s="3"/>
      <c r="AG2" s="53">
        <v>0</v>
      </c>
      <c r="AH2" s="53">
        <v>2794560</v>
      </c>
      <c r="AI2" s="3" t="s">
        <v>398</v>
      </c>
      <c r="AJ2" s="4">
        <v>44388</v>
      </c>
      <c r="AK2" s="3"/>
      <c r="AL2" s="3">
        <v>9</v>
      </c>
      <c r="AM2" s="3"/>
      <c r="AN2" s="3" t="s">
        <v>43</v>
      </c>
      <c r="AO2" s="3">
        <v>1</v>
      </c>
      <c r="AP2" s="3">
        <v>21001231</v>
      </c>
      <c r="AQ2" s="3">
        <v>20210514</v>
      </c>
      <c r="AR2" s="53">
        <v>2794560</v>
      </c>
      <c r="AS2" s="53">
        <v>0</v>
      </c>
      <c r="AT2" s="3"/>
      <c r="AU2" s="3" t="s">
        <v>42</v>
      </c>
    </row>
    <row r="3" spans="1:47" x14ac:dyDescent="0.25">
      <c r="A3" s="3">
        <v>900328450</v>
      </c>
      <c r="B3" s="3" t="s">
        <v>80</v>
      </c>
      <c r="C3" s="3" t="s">
        <v>81</v>
      </c>
      <c r="D3" s="3">
        <v>5601</v>
      </c>
      <c r="E3" s="3" t="s">
        <v>393</v>
      </c>
      <c r="F3" s="4" t="s">
        <v>394</v>
      </c>
      <c r="G3" s="4" t="s">
        <v>81</v>
      </c>
      <c r="H3" s="3">
        <v>5601</v>
      </c>
      <c r="I3" s="3" t="s">
        <v>42</v>
      </c>
      <c r="J3" s="52">
        <v>44540</v>
      </c>
      <c r="K3" s="53">
        <v>745216</v>
      </c>
      <c r="L3" s="53">
        <v>745216</v>
      </c>
      <c r="M3" s="3" t="s">
        <v>47</v>
      </c>
      <c r="N3" s="3" t="s">
        <v>400</v>
      </c>
      <c r="O3" s="55">
        <v>0</v>
      </c>
      <c r="P3" s="3"/>
      <c r="Q3" s="53">
        <v>745216</v>
      </c>
      <c r="R3" s="3" t="s">
        <v>391</v>
      </c>
      <c r="S3" s="3" t="s">
        <v>45</v>
      </c>
      <c r="T3" s="53">
        <v>745216</v>
      </c>
      <c r="U3" s="53">
        <v>0</v>
      </c>
      <c r="V3" s="53">
        <v>0</v>
      </c>
      <c r="W3" s="53">
        <v>0</v>
      </c>
      <c r="X3" s="53">
        <v>0</v>
      </c>
      <c r="Y3" s="53">
        <v>745216</v>
      </c>
      <c r="Z3" s="53">
        <v>0</v>
      </c>
      <c r="AA3" s="53">
        <v>0</v>
      </c>
      <c r="AB3" s="3"/>
      <c r="AC3" s="3"/>
      <c r="AD3" s="53">
        <v>0</v>
      </c>
      <c r="AE3" s="3"/>
      <c r="AF3" s="3"/>
      <c r="AG3" s="53">
        <v>0</v>
      </c>
      <c r="AH3" s="53">
        <v>745216</v>
      </c>
      <c r="AI3" s="3" t="s">
        <v>395</v>
      </c>
      <c r="AJ3" s="4">
        <v>44540</v>
      </c>
      <c r="AK3" s="3"/>
      <c r="AL3" s="3">
        <v>9</v>
      </c>
      <c r="AM3" s="3"/>
      <c r="AN3" s="3" t="s">
        <v>43</v>
      </c>
      <c r="AO3" s="3">
        <v>1</v>
      </c>
      <c r="AP3" s="3">
        <v>21001231</v>
      </c>
      <c r="AQ3" s="3">
        <v>20211118</v>
      </c>
      <c r="AR3" s="53">
        <v>745216</v>
      </c>
      <c r="AS3" s="53">
        <v>0</v>
      </c>
      <c r="AT3" s="3"/>
      <c r="AU3" s="3" t="s">
        <v>42</v>
      </c>
    </row>
    <row r="4" spans="1:47" x14ac:dyDescent="0.25">
      <c r="A4" s="3">
        <v>900328450</v>
      </c>
      <c r="B4" s="3" t="s">
        <v>80</v>
      </c>
      <c r="C4" s="3" t="s">
        <v>81</v>
      </c>
      <c r="D4" s="3">
        <v>7021</v>
      </c>
      <c r="E4" s="3" t="s">
        <v>389</v>
      </c>
      <c r="F4" s="4" t="s">
        <v>390</v>
      </c>
      <c r="G4" s="4" t="s">
        <v>81</v>
      </c>
      <c r="H4" s="3">
        <v>7021</v>
      </c>
      <c r="I4" s="3" t="s">
        <v>42</v>
      </c>
      <c r="J4" s="52">
        <v>44598</v>
      </c>
      <c r="K4" s="53">
        <v>23288</v>
      </c>
      <c r="L4" s="53">
        <v>23288</v>
      </c>
      <c r="M4" s="3" t="s">
        <v>47</v>
      </c>
      <c r="N4" s="3" t="s">
        <v>400</v>
      </c>
      <c r="O4" s="55">
        <v>0</v>
      </c>
      <c r="P4" s="3"/>
      <c r="Q4" s="53">
        <v>23288</v>
      </c>
      <c r="R4" s="3" t="s">
        <v>391</v>
      </c>
      <c r="S4" s="3" t="s">
        <v>45</v>
      </c>
      <c r="T4" s="53">
        <v>23288</v>
      </c>
      <c r="U4" s="53">
        <v>0</v>
      </c>
      <c r="V4" s="53">
        <v>0</v>
      </c>
      <c r="W4" s="53">
        <v>0</v>
      </c>
      <c r="X4" s="53">
        <v>0</v>
      </c>
      <c r="Y4" s="53">
        <v>23288</v>
      </c>
      <c r="Z4" s="53">
        <v>0</v>
      </c>
      <c r="AA4" s="53">
        <v>0</v>
      </c>
      <c r="AB4" s="3"/>
      <c r="AC4" s="3"/>
      <c r="AD4" s="53">
        <v>0</v>
      </c>
      <c r="AE4" s="3"/>
      <c r="AF4" s="3"/>
      <c r="AG4" s="53">
        <v>0</v>
      </c>
      <c r="AH4" s="53">
        <v>23288</v>
      </c>
      <c r="AI4" s="3" t="s">
        <v>392</v>
      </c>
      <c r="AJ4" s="4">
        <v>44598</v>
      </c>
      <c r="AK4" s="3"/>
      <c r="AL4" s="3">
        <v>9</v>
      </c>
      <c r="AM4" s="3"/>
      <c r="AN4" s="3" t="s">
        <v>43</v>
      </c>
      <c r="AO4" s="3">
        <v>1</v>
      </c>
      <c r="AP4" s="3">
        <v>21001231</v>
      </c>
      <c r="AQ4" s="3">
        <v>20220115</v>
      </c>
      <c r="AR4" s="53">
        <v>23288</v>
      </c>
      <c r="AS4" s="53">
        <v>0</v>
      </c>
      <c r="AT4" s="3"/>
      <c r="AU4" s="3" t="s">
        <v>42</v>
      </c>
    </row>
    <row r="5" spans="1:47" x14ac:dyDescent="0.25">
      <c r="A5" s="3">
        <v>900328450</v>
      </c>
      <c r="B5" s="3" t="s">
        <v>80</v>
      </c>
      <c r="C5" s="3" t="s">
        <v>81</v>
      </c>
      <c r="D5" s="3">
        <v>7679</v>
      </c>
      <c r="E5" s="3" t="s">
        <v>250</v>
      </c>
      <c r="F5" s="4" t="s">
        <v>251</v>
      </c>
      <c r="G5" s="4" t="s">
        <v>81</v>
      </c>
      <c r="H5" s="3">
        <v>7679</v>
      </c>
      <c r="I5" s="3" t="s">
        <v>42</v>
      </c>
      <c r="J5" s="52">
        <v>44633</v>
      </c>
      <c r="K5" s="53">
        <v>27311124</v>
      </c>
      <c r="L5" s="53">
        <v>27311124</v>
      </c>
      <c r="M5" s="3" t="s">
        <v>44</v>
      </c>
      <c r="N5" s="3" t="s">
        <v>399</v>
      </c>
      <c r="O5" s="55">
        <v>26764902</v>
      </c>
      <c r="P5" s="3"/>
      <c r="Q5" s="53">
        <v>0</v>
      </c>
      <c r="R5" s="3"/>
      <c r="S5" s="3" t="s">
        <v>45</v>
      </c>
      <c r="T5" s="53">
        <v>27311124</v>
      </c>
      <c r="U5" s="53">
        <v>0</v>
      </c>
      <c r="V5" s="53">
        <v>0</v>
      </c>
      <c r="W5" s="53">
        <v>0</v>
      </c>
      <c r="X5" s="53">
        <v>27311124</v>
      </c>
      <c r="Y5" s="53">
        <v>0</v>
      </c>
      <c r="Z5" s="53">
        <v>0</v>
      </c>
      <c r="AA5" s="53">
        <v>0</v>
      </c>
      <c r="AB5" s="3"/>
      <c r="AC5" s="3"/>
      <c r="AD5" s="53">
        <v>0</v>
      </c>
      <c r="AE5" s="3"/>
      <c r="AF5" s="3"/>
      <c r="AG5" s="53">
        <v>0</v>
      </c>
      <c r="AH5" s="53">
        <v>0</v>
      </c>
      <c r="AI5" s="3"/>
      <c r="AJ5" s="4">
        <v>44633</v>
      </c>
      <c r="AK5" s="3"/>
      <c r="AL5" s="3">
        <v>2</v>
      </c>
      <c r="AM5" s="3"/>
      <c r="AN5" s="3" t="s">
        <v>43</v>
      </c>
      <c r="AO5" s="3">
        <v>1</v>
      </c>
      <c r="AP5" s="3">
        <v>20220228</v>
      </c>
      <c r="AQ5" s="3">
        <v>20220218</v>
      </c>
      <c r="AR5" s="53">
        <v>27311124</v>
      </c>
      <c r="AS5" s="53">
        <v>0</v>
      </c>
      <c r="AT5" s="3"/>
      <c r="AU5" s="3" t="s">
        <v>42</v>
      </c>
    </row>
    <row r="6" spans="1:47" x14ac:dyDescent="0.25">
      <c r="A6" s="3">
        <v>900328450</v>
      </c>
      <c r="B6" s="3" t="s">
        <v>80</v>
      </c>
      <c r="C6" s="3" t="s">
        <v>81</v>
      </c>
      <c r="D6" s="3">
        <v>7648</v>
      </c>
      <c r="E6" s="3" t="s">
        <v>240</v>
      </c>
      <c r="F6" s="4" t="s">
        <v>241</v>
      </c>
      <c r="G6" s="4" t="s">
        <v>81</v>
      </c>
      <c r="H6" s="3">
        <v>7648</v>
      </c>
      <c r="I6" s="3" t="s">
        <v>42</v>
      </c>
      <c r="J6" s="52">
        <v>44631</v>
      </c>
      <c r="K6" s="53">
        <v>4471296</v>
      </c>
      <c r="L6" s="53">
        <v>4471296</v>
      </c>
      <c r="M6" s="3" t="s">
        <v>44</v>
      </c>
      <c r="N6" s="3" t="s">
        <v>399</v>
      </c>
      <c r="O6" s="55">
        <v>4381870</v>
      </c>
      <c r="P6" s="3"/>
      <c r="Q6" s="53">
        <v>0</v>
      </c>
      <c r="R6" s="3"/>
      <c r="S6" s="3" t="s">
        <v>45</v>
      </c>
      <c r="T6" s="53">
        <v>4471296</v>
      </c>
      <c r="U6" s="53">
        <v>0</v>
      </c>
      <c r="V6" s="53">
        <v>0</v>
      </c>
      <c r="W6" s="53">
        <v>0</v>
      </c>
      <c r="X6" s="53">
        <v>4471296</v>
      </c>
      <c r="Y6" s="53">
        <v>0</v>
      </c>
      <c r="Z6" s="53">
        <v>0</v>
      </c>
      <c r="AA6" s="53">
        <v>0</v>
      </c>
      <c r="AB6" s="3"/>
      <c r="AC6" s="3"/>
      <c r="AD6" s="53">
        <v>0</v>
      </c>
      <c r="AE6" s="3"/>
      <c r="AF6" s="3"/>
      <c r="AG6" s="53">
        <v>0</v>
      </c>
      <c r="AH6" s="53">
        <v>0</v>
      </c>
      <c r="AI6" s="3"/>
      <c r="AJ6" s="4">
        <v>44631</v>
      </c>
      <c r="AK6" s="3"/>
      <c r="AL6" s="3">
        <v>2</v>
      </c>
      <c r="AM6" s="3"/>
      <c r="AN6" s="3" t="s">
        <v>43</v>
      </c>
      <c r="AO6" s="3">
        <v>1</v>
      </c>
      <c r="AP6" s="3">
        <v>20220228</v>
      </c>
      <c r="AQ6" s="3">
        <v>20220219</v>
      </c>
      <c r="AR6" s="53">
        <v>4471296</v>
      </c>
      <c r="AS6" s="53">
        <v>0</v>
      </c>
      <c r="AT6" s="3"/>
      <c r="AU6" s="3" t="s">
        <v>42</v>
      </c>
    </row>
    <row r="7" spans="1:47" x14ac:dyDescent="0.25">
      <c r="A7" s="3">
        <v>900328450</v>
      </c>
      <c r="B7" s="3" t="s">
        <v>80</v>
      </c>
      <c r="C7" s="3" t="s">
        <v>81</v>
      </c>
      <c r="D7" s="3">
        <v>7649</v>
      </c>
      <c r="E7" s="3" t="s">
        <v>242</v>
      </c>
      <c r="F7" s="4" t="s">
        <v>243</v>
      </c>
      <c r="G7" s="4" t="s">
        <v>81</v>
      </c>
      <c r="H7" s="3">
        <v>7649</v>
      </c>
      <c r="I7" s="3" t="s">
        <v>42</v>
      </c>
      <c r="J7" s="52">
        <v>44631</v>
      </c>
      <c r="K7" s="53">
        <v>4191840</v>
      </c>
      <c r="L7" s="53">
        <v>4191840</v>
      </c>
      <c r="M7" s="3" t="s">
        <v>44</v>
      </c>
      <c r="N7" s="3" t="s">
        <v>399</v>
      </c>
      <c r="O7" s="55">
        <v>4108003</v>
      </c>
      <c r="P7" s="3"/>
      <c r="Q7" s="53">
        <v>0</v>
      </c>
      <c r="R7" s="3"/>
      <c r="S7" s="3" t="s">
        <v>45</v>
      </c>
      <c r="T7" s="53">
        <v>4191840</v>
      </c>
      <c r="U7" s="53">
        <v>0</v>
      </c>
      <c r="V7" s="53">
        <v>0</v>
      </c>
      <c r="W7" s="53">
        <v>0</v>
      </c>
      <c r="X7" s="53">
        <v>4191840</v>
      </c>
      <c r="Y7" s="53">
        <v>0</v>
      </c>
      <c r="Z7" s="53">
        <v>0</v>
      </c>
      <c r="AA7" s="53">
        <v>0</v>
      </c>
      <c r="AB7" s="3"/>
      <c r="AC7" s="3"/>
      <c r="AD7" s="53">
        <v>0</v>
      </c>
      <c r="AE7" s="3"/>
      <c r="AF7" s="3"/>
      <c r="AG7" s="53">
        <v>0</v>
      </c>
      <c r="AH7" s="53">
        <v>0</v>
      </c>
      <c r="AI7" s="3"/>
      <c r="AJ7" s="4">
        <v>44631</v>
      </c>
      <c r="AK7" s="3"/>
      <c r="AL7" s="3">
        <v>2</v>
      </c>
      <c r="AM7" s="3"/>
      <c r="AN7" s="3" t="s">
        <v>43</v>
      </c>
      <c r="AO7" s="3">
        <v>1</v>
      </c>
      <c r="AP7" s="3">
        <v>20220228</v>
      </c>
      <c r="AQ7" s="3">
        <v>20220219</v>
      </c>
      <c r="AR7" s="53">
        <v>4191840</v>
      </c>
      <c r="AS7" s="53">
        <v>0</v>
      </c>
      <c r="AT7" s="3"/>
      <c r="AU7" s="3" t="s">
        <v>42</v>
      </c>
    </row>
    <row r="8" spans="1:47" x14ac:dyDescent="0.25">
      <c r="A8" s="3">
        <v>900328450</v>
      </c>
      <c r="B8" s="3" t="s">
        <v>80</v>
      </c>
      <c r="C8" s="3" t="s">
        <v>81</v>
      </c>
      <c r="D8" s="3">
        <v>7652</v>
      </c>
      <c r="E8" s="3" t="s">
        <v>246</v>
      </c>
      <c r="F8" s="4" t="s">
        <v>247</v>
      </c>
      <c r="G8" s="4" t="s">
        <v>81</v>
      </c>
      <c r="H8" s="3">
        <v>7652</v>
      </c>
      <c r="I8" s="3" t="s">
        <v>42</v>
      </c>
      <c r="J8" s="52">
        <v>44631</v>
      </c>
      <c r="K8" s="53">
        <v>4080000</v>
      </c>
      <c r="L8" s="53">
        <v>4080000</v>
      </c>
      <c r="M8" s="3" t="s">
        <v>44</v>
      </c>
      <c r="N8" s="3" t="s">
        <v>399</v>
      </c>
      <c r="O8" s="55">
        <v>3998400</v>
      </c>
      <c r="P8" s="3"/>
      <c r="Q8" s="53">
        <v>0</v>
      </c>
      <c r="R8" s="3"/>
      <c r="S8" s="3" t="s">
        <v>45</v>
      </c>
      <c r="T8" s="53">
        <v>4080000</v>
      </c>
      <c r="U8" s="53">
        <v>0</v>
      </c>
      <c r="V8" s="53">
        <v>0</v>
      </c>
      <c r="W8" s="53">
        <v>0</v>
      </c>
      <c r="X8" s="53">
        <v>4080000</v>
      </c>
      <c r="Y8" s="53">
        <v>0</v>
      </c>
      <c r="Z8" s="53">
        <v>0</v>
      </c>
      <c r="AA8" s="53">
        <v>0</v>
      </c>
      <c r="AB8" s="3"/>
      <c r="AC8" s="3"/>
      <c r="AD8" s="53">
        <v>0</v>
      </c>
      <c r="AE8" s="3"/>
      <c r="AF8" s="3"/>
      <c r="AG8" s="53">
        <v>0</v>
      </c>
      <c r="AH8" s="53">
        <v>0</v>
      </c>
      <c r="AI8" s="3"/>
      <c r="AJ8" s="4">
        <v>44631</v>
      </c>
      <c r="AK8" s="3"/>
      <c r="AL8" s="3">
        <v>2</v>
      </c>
      <c r="AM8" s="3"/>
      <c r="AN8" s="3" t="s">
        <v>43</v>
      </c>
      <c r="AO8" s="3">
        <v>1</v>
      </c>
      <c r="AP8" s="3">
        <v>20220228</v>
      </c>
      <c r="AQ8" s="3">
        <v>20220218</v>
      </c>
      <c r="AR8" s="53">
        <v>4080000</v>
      </c>
      <c r="AS8" s="53">
        <v>0</v>
      </c>
      <c r="AT8" s="3"/>
      <c r="AU8" s="3" t="s">
        <v>42</v>
      </c>
    </row>
    <row r="9" spans="1:47" x14ac:dyDescent="0.25">
      <c r="A9" s="3">
        <v>900328450</v>
      </c>
      <c r="B9" s="3" t="s">
        <v>80</v>
      </c>
      <c r="C9" s="3" t="s">
        <v>81</v>
      </c>
      <c r="D9" s="3">
        <v>7645</v>
      </c>
      <c r="E9" s="3" t="s">
        <v>234</v>
      </c>
      <c r="F9" s="4" t="s">
        <v>235</v>
      </c>
      <c r="G9" s="4" t="s">
        <v>81</v>
      </c>
      <c r="H9" s="3">
        <v>7645</v>
      </c>
      <c r="I9" s="3" t="s">
        <v>42</v>
      </c>
      <c r="J9" s="52">
        <v>44631</v>
      </c>
      <c r="K9" s="53">
        <v>3726080</v>
      </c>
      <c r="L9" s="53">
        <v>3726080</v>
      </c>
      <c r="M9" s="3" t="s">
        <v>44</v>
      </c>
      <c r="N9" s="3" t="s">
        <v>399</v>
      </c>
      <c r="O9" s="55">
        <v>3651558</v>
      </c>
      <c r="P9" s="3"/>
      <c r="Q9" s="53">
        <v>0</v>
      </c>
      <c r="R9" s="3"/>
      <c r="S9" s="3" t="s">
        <v>45</v>
      </c>
      <c r="T9" s="53">
        <v>3726080</v>
      </c>
      <c r="U9" s="53">
        <v>0</v>
      </c>
      <c r="V9" s="53">
        <v>0</v>
      </c>
      <c r="W9" s="53">
        <v>0</v>
      </c>
      <c r="X9" s="53">
        <v>3726080</v>
      </c>
      <c r="Y9" s="53">
        <v>0</v>
      </c>
      <c r="Z9" s="53">
        <v>0</v>
      </c>
      <c r="AA9" s="53">
        <v>0</v>
      </c>
      <c r="AB9" s="3"/>
      <c r="AC9" s="3"/>
      <c r="AD9" s="53">
        <v>0</v>
      </c>
      <c r="AE9" s="3"/>
      <c r="AF9" s="3"/>
      <c r="AG9" s="53">
        <v>0</v>
      </c>
      <c r="AH9" s="53">
        <v>0</v>
      </c>
      <c r="AI9" s="3"/>
      <c r="AJ9" s="4">
        <v>44631</v>
      </c>
      <c r="AK9" s="3"/>
      <c r="AL9" s="3">
        <v>2</v>
      </c>
      <c r="AM9" s="3"/>
      <c r="AN9" s="3" t="s">
        <v>43</v>
      </c>
      <c r="AO9" s="3">
        <v>1</v>
      </c>
      <c r="AP9" s="3">
        <v>20220228</v>
      </c>
      <c r="AQ9" s="3">
        <v>20220219</v>
      </c>
      <c r="AR9" s="53">
        <v>3726080</v>
      </c>
      <c r="AS9" s="53">
        <v>0</v>
      </c>
      <c r="AT9" s="3"/>
      <c r="AU9" s="3" t="s">
        <v>42</v>
      </c>
    </row>
    <row r="10" spans="1:47" x14ac:dyDescent="0.25">
      <c r="A10" s="3">
        <v>900328450</v>
      </c>
      <c r="B10" s="3" t="s">
        <v>80</v>
      </c>
      <c r="C10" s="3" t="s">
        <v>81</v>
      </c>
      <c r="D10" s="3">
        <v>7651</v>
      </c>
      <c r="E10" s="3" t="s">
        <v>244</v>
      </c>
      <c r="F10" s="4" t="s">
        <v>245</v>
      </c>
      <c r="G10" s="4" t="s">
        <v>81</v>
      </c>
      <c r="H10" s="3">
        <v>7651</v>
      </c>
      <c r="I10" s="3" t="s">
        <v>42</v>
      </c>
      <c r="J10" s="52">
        <v>44631</v>
      </c>
      <c r="K10" s="53">
        <v>3726080</v>
      </c>
      <c r="L10" s="53">
        <v>3726080</v>
      </c>
      <c r="M10" s="3" t="s">
        <v>44</v>
      </c>
      <c r="N10" s="3" t="s">
        <v>399</v>
      </c>
      <c r="O10" s="55">
        <v>3651558</v>
      </c>
      <c r="P10" s="3"/>
      <c r="Q10" s="53">
        <v>0</v>
      </c>
      <c r="R10" s="3"/>
      <c r="S10" s="3" t="s">
        <v>45</v>
      </c>
      <c r="T10" s="53">
        <v>3726080</v>
      </c>
      <c r="U10" s="53">
        <v>0</v>
      </c>
      <c r="V10" s="53">
        <v>0</v>
      </c>
      <c r="W10" s="53">
        <v>0</v>
      </c>
      <c r="X10" s="53">
        <v>3726080</v>
      </c>
      <c r="Y10" s="53">
        <v>0</v>
      </c>
      <c r="Z10" s="53">
        <v>0</v>
      </c>
      <c r="AA10" s="53">
        <v>0</v>
      </c>
      <c r="AB10" s="3"/>
      <c r="AC10" s="3"/>
      <c r="AD10" s="53">
        <v>0</v>
      </c>
      <c r="AE10" s="3"/>
      <c r="AF10" s="3"/>
      <c r="AG10" s="53">
        <v>0</v>
      </c>
      <c r="AH10" s="53">
        <v>0</v>
      </c>
      <c r="AI10" s="3"/>
      <c r="AJ10" s="4">
        <v>44631</v>
      </c>
      <c r="AK10" s="3"/>
      <c r="AL10" s="3">
        <v>2</v>
      </c>
      <c r="AM10" s="3"/>
      <c r="AN10" s="3" t="s">
        <v>43</v>
      </c>
      <c r="AO10" s="3">
        <v>1</v>
      </c>
      <c r="AP10" s="3">
        <v>20220228</v>
      </c>
      <c r="AQ10" s="3">
        <v>20220218</v>
      </c>
      <c r="AR10" s="53">
        <v>3726080</v>
      </c>
      <c r="AS10" s="53">
        <v>0</v>
      </c>
      <c r="AT10" s="3"/>
      <c r="AU10" s="3" t="s">
        <v>42</v>
      </c>
    </row>
    <row r="11" spans="1:47" x14ac:dyDescent="0.25">
      <c r="A11" s="3">
        <v>900328450</v>
      </c>
      <c r="B11" s="3" t="s">
        <v>80</v>
      </c>
      <c r="C11" s="3" t="s">
        <v>81</v>
      </c>
      <c r="D11" s="3">
        <v>7621</v>
      </c>
      <c r="E11" s="3" t="s">
        <v>212</v>
      </c>
      <c r="F11" s="4" t="s">
        <v>213</v>
      </c>
      <c r="G11" s="4" t="s">
        <v>81</v>
      </c>
      <c r="H11" s="3">
        <v>7621</v>
      </c>
      <c r="I11" s="3" t="s">
        <v>42</v>
      </c>
      <c r="J11" s="52">
        <v>44631</v>
      </c>
      <c r="K11" s="53">
        <v>2794560</v>
      </c>
      <c r="L11" s="53">
        <v>2794560</v>
      </c>
      <c r="M11" s="3" t="s">
        <v>44</v>
      </c>
      <c r="N11" s="3" t="s">
        <v>399</v>
      </c>
      <c r="O11" s="55">
        <v>2738669</v>
      </c>
      <c r="P11" s="3"/>
      <c r="Q11" s="53">
        <v>0</v>
      </c>
      <c r="R11" s="3"/>
      <c r="S11" s="3" t="s">
        <v>45</v>
      </c>
      <c r="T11" s="53">
        <v>2794560</v>
      </c>
      <c r="U11" s="53">
        <v>0</v>
      </c>
      <c r="V11" s="53">
        <v>0</v>
      </c>
      <c r="W11" s="53">
        <v>0</v>
      </c>
      <c r="X11" s="53">
        <v>2794560</v>
      </c>
      <c r="Y11" s="53">
        <v>0</v>
      </c>
      <c r="Z11" s="53">
        <v>0</v>
      </c>
      <c r="AA11" s="53">
        <v>0</v>
      </c>
      <c r="AB11" s="3"/>
      <c r="AC11" s="3"/>
      <c r="AD11" s="53">
        <v>0</v>
      </c>
      <c r="AE11" s="3"/>
      <c r="AF11" s="3"/>
      <c r="AG11" s="53">
        <v>0</v>
      </c>
      <c r="AH11" s="53">
        <v>0</v>
      </c>
      <c r="AI11" s="3"/>
      <c r="AJ11" s="4">
        <v>44631</v>
      </c>
      <c r="AK11" s="3"/>
      <c r="AL11" s="3">
        <v>2</v>
      </c>
      <c r="AM11" s="3"/>
      <c r="AN11" s="3" t="s">
        <v>43</v>
      </c>
      <c r="AO11" s="3">
        <v>1</v>
      </c>
      <c r="AP11" s="3">
        <v>20220228</v>
      </c>
      <c r="AQ11" s="3">
        <v>20220219</v>
      </c>
      <c r="AR11" s="53">
        <v>2794560</v>
      </c>
      <c r="AS11" s="53">
        <v>0</v>
      </c>
      <c r="AT11" s="3"/>
      <c r="AU11" s="3" t="s">
        <v>42</v>
      </c>
    </row>
    <row r="12" spans="1:47" x14ac:dyDescent="0.25">
      <c r="A12" s="3">
        <v>900328450</v>
      </c>
      <c r="B12" s="3" t="s">
        <v>80</v>
      </c>
      <c r="C12" s="3" t="s">
        <v>81</v>
      </c>
      <c r="D12" s="3">
        <v>7623</v>
      </c>
      <c r="E12" s="3" t="s">
        <v>214</v>
      </c>
      <c r="F12" s="4" t="s">
        <v>215</v>
      </c>
      <c r="G12" s="4" t="s">
        <v>81</v>
      </c>
      <c r="H12" s="3">
        <v>7623</v>
      </c>
      <c r="I12" s="3" t="s">
        <v>42</v>
      </c>
      <c r="J12" s="52">
        <v>44631</v>
      </c>
      <c r="K12" s="53">
        <v>2794560</v>
      </c>
      <c r="L12" s="53">
        <v>2794560</v>
      </c>
      <c r="M12" s="3" t="s">
        <v>44</v>
      </c>
      <c r="N12" s="3" t="s">
        <v>399</v>
      </c>
      <c r="O12" s="55">
        <v>2738669</v>
      </c>
      <c r="P12" s="3"/>
      <c r="Q12" s="53">
        <v>0</v>
      </c>
      <c r="R12" s="3"/>
      <c r="S12" s="3" t="s">
        <v>45</v>
      </c>
      <c r="T12" s="53">
        <v>2794560</v>
      </c>
      <c r="U12" s="53">
        <v>0</v>
      </c>
      <c r="V12" s="53">
        <v>0</v>
      </c>
      <c r="W12" s="53">
        <v>0</v>
      </c>
      <c r="X12" s="53">
        <v>2794560</v>
      </c>
      <c r="Y12" s="53">
        <v>0</v>
      </c>
      <c r="Z12" s="53">
        <v>0</v>
      </c>
      <c r="AA12" s="53">
        <v>0</v>
      </c>
      <c r="AB12" s="3"/>
      <c r="AC12" s="3"/>
      <c r="AD12" s="53">
        <v>0</v>
      </c>
      <c r="AE12" s="3"/>
      <c r="AF12" s="3"/>
      <c r="AG12" s="53">
        <v>0</v>
      </c>
      <c r="AH12" s="53">
        <v>0</v>
      </c>
      <c r="AI12" s="3"/>
      <c r="AJ12" s="4">
        <v>44631</v>
      </c>
      <c r="AK12" s="3"/>
      <c r="AL12" s="3">
        <v>2</v>
      </c>
      <c r="AM12" s="3"/>
      <c r="AN12" s="3" t="s">
        <v>43</v>
      </c>
      <c r="AO12" s="3">
        <v>1</v>
      </c>
      <c r="AP12" s="3">
        <v>20220228</v>
      </c>
      <c r="AQ12" s="3">
        <v>20220219</v>
      </c>
      <c r="AR12" s="53">
        <v>2794560</v>
      </c>
      <c r="AS12" s="53">
        <v>0</v>
      </c>
      <c r="AT12" s="3"/>
      <c r="AU12" s="3" t="s">
        <v>42</v>
      </c>
    </row>
    <row r="13" spans="1:47" x14ac:dyDescent="0.25">
      <c r="A13" s="3">
        <v>900328450</v>
      </c>
      <c r="B13" s="3" t="s">
        <v>80</v>
      </c>
      <c r="C13" s="3" t="s">
        <v>81</v>
      </c>
      <c r="D13" s="3">
        <v>7624</v>
      </c>
      <c r="E13" s="3" t="s">
        <v>216</v>
      </c>
      <c r="F13" s="4" t="s">
        <v>217</v>
      </c>
      <c r="G13" s="4" t="s">
        <v>81</v>
      </c>
      <c r="H13" s="3">
        <v>7624</v>
      </c>
      <c r="I13" s="3" t="s">
        <v>42</v>
      </c>
      <c r="J13" s="52">
        <v>44631</v>
      </c>
      <c r="K13" s="53">
        <v>2794560</v>
      </c>
      <c r="L13" s="53">
        <v>2794560</v>
      </c>
      <c r="M13" s="3" t="s">
        <v>44</v>
      </c>
      <c r="N13" s="3" t="s">
        <v>399</v>
      </c>
      <c r="O13" s="55">
        <v>2738669</v>
      </c>
      <c r="P13" s="3"/>
      <c r="Q13" s="53">
        <v>0</v>
      </c>
      <c r="R13" s="3"/>
      <c r="S13" s="3" t="s">
        <v>45</v>
      </c>
      <c r="T13" s="53">
        <v>2794560</v>
      </c>
      <c r="U13" s="53">
        <v>0</v>
      </c>
      <c r="V13" s="53">
        <v>0</v>
      </c>
      <c r="W13" s="53">
        <v>0</v>
      </c>
      <c r="X13" s="53">
        <v>2794560</v>
      </c>
      <c r="Y13" s="53">
        <v>0</v>
      </c>
      <c r="Z13" s="53">
        <v>0</v>
      </c>
      <c r="AA13" s="53">
        <v>0</v>
      </c>
      <c r="AB13" s="3"/>
      <c r="AC13" s="3"/>
      <c r="AD13" s="53">
        <v>0</v>
      </c>
      <c r="AE13" s="3"/>
      <c r="AF13" s="3"/>
      <c r="AG13" s="53">
        <v>0</v>
      </c>
      <c r="AH13" s="53">
        <v>0</v>
      </c>
      <c r="AI13" s="3"/>
      <c r="AJ13" s="4">
        <v>44631</v>
      </c>
      <c r="AK13" s="3"/>
      <c r="AL13" s="3">
        <v>2</v>
      </c>
      <c r="AM13" s="3"/>
      <c r="AN13" s="3" t="s">
        <v>43</v>
      </c>
      <c r="AO13" s="3">
        <v>1</v>
      </c>
      <c r="AP13" s="3">
        <v>20220228</v>
      </c>
      <c r="AQ13" s="3">
        <v>20220219</v>
      </c>
      <c r="AR13" s="53">
        <v>2794560</v>
      </c>
      <c r="AS13" s="53">
        <v>0</v>
      </c>
      <c r="AT13" s="3"/>
      <c r="AU13" s="3" t="s">
        <v>42</v>
      </c>
    </row>
    <row r="14" spans="1:47" x14ac:dyDescent="0.25">
      <c r="A14" s="3">
        <v>900328450</v>
      </c>
      <c r="B14" s="3" t="s">
        <v>80</v>
      </c>
      <c r="C14" s="3" t="s">
        <v>81</v>
      </c>
      <c r="D14" s="3">
        <v>7639</v>
      </c>
      <c r="E14" s="3" t="s">
        <v>224</v>
      </c>
      <c r="F14" s="4" t="s">
        <v>225</v>
      </c>
      <c r="G14" s="4" t="s">
        <v>81</v>
      </c>
      <c r="H14" s="3">
        <v>7639</v>
      </c>
      <c r="I14" s="3" t="s">
        <v>42</v>
      </c>
      <c r="J14" s="52">
        <v>44631</v>
      </c>
      <c r="K14" s="53">
        <v>2794560</v>
      </c>
      <c r="L14" s="53">
        <v>2794560</v>
      </c>
      <c r="M14" s="3" t="s">
        <v>44</v>
      </c>
      <c r="N14" s="3" t="s">
        <v>399</v>
      </c>
      <c r="O14" s="55">
        <v>2738669</v>
      </c>
      <c r="P14" s="3"/>
      <c r="Q14" s="53">
        <v>0</v>
      </c>
      <c r="R14" s="3"/>
      <c r="S14" s="3" t="s">
        <v>45</v>
      </c>
      <c r="T14" s="53">
        <v>2794560</v>
      </c>
      <c r="U14" s="53">
        <v>0</v>
      </c>
      <c r="V14" s="53">
        <v>0</v>
      </c>
      <c r="W14" s="53">
        <v>0</v>
      </c>
      <c r="X14" s="53">
        <v>2794560</v>
      </c>
      <c r="Y14" s="53">
        <v>0</v>
      </c>
      <c r="Z14" s="53">
        <v>0</v>
      </c>
      <c r="AA14" s="53">
        <v>0</v>
      </c>
      <c r="AB14" s="3"/>
      <c r="AC14" s="3"/>
      <c r="AD14" s="53">
        <v>0</v>
      </c>
      <c r="AE14" s="3"/>
      <c r="AF14" s="3"/>
      <c r="AG14" s="53">
        <v>0</v>
      </c>
      <c r="AH14" s="53">
        <v>0</v>
      </c>
      <c r="AI14" s="3"/>
      <c r="AJ14" s="4">
        <v>44631</v>
      </c>
      <c r="AK14" s="3"/>
      <c r="AL14" s="3">
        <v>2</v>
      </c>
      <c r="AM14" s="3"/>
      <c r="AN14" s="3" t="s">
        <v>43</v>
      </c>
      <c r="AO14" s="3">
        <v>1</v>
      </c>
      <c r="AP14" s="3">
        <v>20220228</v>
      </c>
      <c r="AQ14" s="3">
        <v>20220219</v>
      </c>
      <c r="AR14" s="53">
        <v>2794560</v>
      </c>
      <c r="AS14" s="53">
        <v>0</v>
      </c>
      <c r="AT14" s="3"/>
      <c r="AU14" s="3" t="s">
        <v>42</v>
      </c>
    </row>
    <row r="15" spans="1:47" x14ac:dyDescent="0.25">
      <c r="A15" s="3">
        <v>900328450</v>
      </c>
      <c r="B15" s="3" t="s">
        <v>80</v>
      </c>
      <c r="C15" s="3" t="s">
        <v>81</v>
      </c>
      <c r="D15" s="3">
        <v>7642</v>
      </c>
      <c r="E15" s="3" t="s">
        <v>228</v>
      </c>
      <c r="F15" s="4" t="s">
        <v>229</v>
      </c>
      <c r="G15" s="4" t="s">
        <v>81</v>
      </c>
      <c r="H15" s="3">
        <v>7642</v>
      </c>
      <c r="I15" s="3" t="s">
        <v>42</v>
      </c>
      <c r="J15" s="52">
        <v>44631</v>
      </c>
      <c r="K15" s="53">
        <v>2794560</v>
      </c>
      <c r="L15" s="53">
        <v>2794560</v>
      </c>
      <c r="M15" s="3" t="s">
        <v>44</v>
      </c>
      <c r="N15" s="3" t="s">
        <v>399</v>
      </c>
      <c r="O15" s="55">
        <v>2738669</v>
      </c>
      <c r="P15" s="3"/>
      <c r="Q15" s="53">
        <v>0</v>
      </c>
      <c r="R15" s="3"/>
      <c r="S15" s="3" t="s">
        <v>45</v>
      </c>
      <c r="T15" s="53">
        <v>2794560</v>
      </c>
      <c r="U15" s="53">
        <v>0</v>
      </c>
      <c r="V15" s="53">
        <v>0</v>
      </c>
      <c r="W15" s="53">
        <v>0</v>
      </c>
      <c r="X15" s="53">
        <v>2794560</v>
      </c>
      <c r="Y15" s="53">
        <v>0</v>
      </c>
      <c r="Z15" s="53">
        <v>0</v>
      </c>
      <c r="AA15" s="53">
        <v>0</v>
      </c>
      <c r="AB15" s="3"/>
      <c r="AC15" s="3"/>
      <c r="AD15" s="53">
        <v>0</v>
      </c>
      <c r="AE15" s="3"/>
      <c r="AF15" s="3"/>
      <c r="AG15" s="53">
        <v>0</v>
      </c>
      <c r="AH15" s="53">
        <v>0</v>
      </c>
      <c r="AI15" s="3"/>
      <c r="AJ15" s="4">
        <v>44631</v>
      </c>
      <c r="AK15" s="3"/>
      <c r="AL15" s="3">
        <v>2</v>
      </c>
      <c r="AM15" s="3"/>
      <c r="AN15" s="3" t="s">
        <v>43</v>
      </c>
      <c r="AO15" s="3">
        <v>1</v>
      </c>
      <c r="AP15" s="3">
        <v>20220228</v>
      </c>
      <c r="AQ15" s="3">
        <v>20220219</v>
      </c>
      <c r="AR15" s="53">
        <v>2794560</v>
      </c>
      <c r="AS15" s="53">
        <v>0</v>
      </c>
      <c r="AT15" s="3"/>
      <c r="AU15" s="3" t="s">
        <v>42</v>
      </c>
    </row>
    <row r="16" spans="1:47" x14ac:dyDescent="0.25">
      <c r="A16" s="3">
        <v>900328450</v>
      </c>
      <c r="B16" s="3" t="s">
        <v>80</v>
      </c>
      <c r="C16" s="3" t="s">
        <v>81</v>
      </c>
      <c r="D16" s="3">
        <v>7643</v>
      </c>
      <c r="E16" s="3" t="s">
        <v>230</v>
      </c>
      <c r="F16" s="4" t="s">
        <v>231</v>
      </c>
      <c r="G16" s="4" t="s">
        <v>81</v>
      </c>
      <c r="H16" s="3">
        <v>7643</v>
      </c>
      <c r="I16" s="3" t="s">
        <v>42</v>
      </c>
      <c r="J16" s="52">
        <v>44631</v>
      </c>
      <c r="K16" s="53">
        <v>2794560</v>
      </c>
      <c r="L16" s="53">
        <v>2794560</v>
      </c>
      <c r="M16" s="3" t="s">
        <v>44</v>
      </c>
      <c r="N16" s="3" t="s">
        <v>399</v>
      </c>
      <c r="O16" s="55">
        <v>2738669</v>
      </c>
      <c r="P16" s="3"/>
      <c r="Q16" s="53">
        <v>0</v>
      </c>
      <c r="R16" s="3"/>
      <c r="S16" s="3" t="s">
        <v>45</v>
      </c>
      <c r="T16" s="53">
        <v>2794560</v>
      </c>
      <c r="U16" s="53">
        <v>0</v>
      </c>
      <c r="V16" s="53">
        <v>0</v>
      </c>
      <c r="W16" s="53">
        <v>0</v>
      </c>
      <c r="X16" s="53">
        <v>2794560</v>
      </c>
      <c r="Y16" s="53">
        <v>0</v>
      </c>
      <c r="Z16" s="53">
        <v>0</v>
      </c>
      <c r="AA16" s="53">
        <v>0</v>
      </c>
      <c r="AB16" s="3"/>
      <c r="AC16" s="3"/>
      <c r="AD16" s="53">
        <v>0</v>
      </c>
      <c r="AE16" s="3"/>
      <c r="AF16" s="3"/>
      <c r="AG16" s="53">
        <v>0</v>
      </c>
      <c r="AH16" s="53">
        <v>0</v>
      </c>
      <c r="AI16" s="3"/>
      <c r="AJ16" s="4">
        <v>44631</v>
      </c>
      <c r="AK16" s="3"/>
      <c r="AL16" s="3">
        <v>2</v>
      </c>
      <c r="AM16" s="3"/>
      <c r="AN16" s="3" t="s">
        <v>43</v>
      </c>
      <c r="AO16" s="3">
        <v>1</v>
      </c>
      <c r="AP16" s="3">
        <v>20220228</v>
      </c>
      <c r="AQ16" s="3">
        <v>20220219</v>
      </c>
      <c r="AR16" s="53">
        <v>2794560</v>
      </c>
      <c r="AS16" s="53">
        <v>0</v>
      </c>
      <c r="AT16" s="3"/>
      <c r="AU16" s="3" t="s">
        <v>42</v>
      </c>
    </row>
    <row r="17" spans="1:47" x14ac:dyDescent="0.25">
      <c r="A17" s="3">
        <v>900328450</v>
      </c>
      <c r="B17" s="3" t="s">
        <v>80</v>
      </c>
      <c r="C17" s="3" t="s">
        <v>81</v>
      </c>
      <c r="D17" s="3">
        <v>6542</v>
      </c>
      <c r="E17" s="3" t="s">
        <v>86</v>
      </c>
      <c r="F17" s="4" t="s">
        <v>87</v>
      </c>
      <c r="G17" s="4" t="s">
        <v>81</v>
      </c>
      <c r="H17" s="3">
        <v>6542</v>
      </c>
      <c r="I17" s="3" t="s">
        <v>42</v>
      </c>
      <c r="J17" s="52">
        <v>44577</v>
      </c>
      <c r="K17" s="53">
        <v>2328800</v>
      </c>
      <c r="L17" s="53">
        <v>2328800</v>
      </c>
      <c r="M17" s="3" t="s">
        <v>44</v>
      </c>
      <c r="N17" s="3" t="s">
        <v>399</v>
      </c>
      <c r="O17" s="55">
        <v>2282224</v>
      </c>
      <c r="P17" s="3"/>
      <c r="Q17" s="53">
        <v>0</v>
      </c>
      <c r="R17" s="3"/>
      <c r="S17" s="3" t="s">
        <v>45</v>
      </c>
      <c r="T17" s="53">
        <v>2328800</v>
      </c>
      <c r="U17" s="53">
        <v>0</v>
      </c>
      <c r="V17" s="53">
        <v>0</v>
      </c>
      <c r="W17" s="53">
        <v>0</v>
      </c>
      <c r="X17" s="53">
        <v>2328800</v>
      </c>
      <c r="Y17" s="53">
        <v>0</v>
      </c>
      <c r="Z17" s="53">
        <v>0</v>
      </c>
      <c r="AA17" s="53">
        <v>0</v>
      </c>
      <c r="AB17" s="3"/>
      <c r="AC17" s="3"/>
      <c r="AD17" s="53">
        <v>0</v>
      </c>
      <c r="AE17" s="3"/>
      <c r="AF17" s="3"/>
      <c r="AG17" s="53">
        <v>0</v>
      </c>
      <c r="AH17" s="53">
        <v>0</v>
      </c>
      <c r="AI17" s="3"/>
      <c r="AJ17" s="4">
        <v>44577</v>
      </c>
      <c r="AK17" s="3"/>
      <c r="AL17" s="3">
        <v>2</v>
      </c>
      <c r="AM17" s="3"/>
      <c r="AN17" s="3" t="s">
        <v>43</v>
      </c>
      <c r="AO17" s="3">
        <v>1</v>
      </c>
      <c r="AP17" s="3">
        <v>20220228</v>
      </c>
      <c r="AQ17" s="3">
        <v>20220219</v>
      </c>
      <c r="AR17" s="53">
        <v>2328800</v>
      </c>
      <c r="AS17" s="53">
        <v>0</v>
      </c>
      <c r="AT17" s="3"/>
      <c r="AU17" s="3" t="s">
        <v>42</v>
      </c>
    </row>
    <row r="18" spans="1:47" x14ac:dyDescent="0.25">
      <c r="A18" s="3">
        <v>900328450</v>
      </c>
      <c r="B18" s="3" t="s">
        <v>80</v>
      </c>
      <c r="C18" s="3" t="s">
        <v>81</v>
      </c>
      <c r="D18" s="3">
        <v>7619</v>
      </c>
      <c r="E18" s="3" t="s">
        <v>210</v>
      </c>
      <c r="F18" s="4" t="s">
        <v>211</v>
      </c>
      <c r="G18" s="4" t="s">
        <v>81</v>
      </c>
      <c r="H18" s="3">
        <v>7619</v>
      </c>
      <c r="I18" s="3" t="s">
        <v>42</v>
      </c>
      <c r="J18" s="52">
        <v>44631</v>
      </c>
      <c r="K18" s="53">
        <v>2328800</v>
      </c>
      <c r="L18" s="53">
        <v>2328800</v>
      </c>
      <c r="M18" s="3" t="s">
        <v>44</v>
      </c>
      <c r="N18" s="3" t="s">
        <v>399</v>
      </c>
      <c r="O18" s="55">
        <v>2282224</v>
      </c>
      <c r="P18" s="3"/>
      <c r="Q18" s="53">
        <v>0</v>
      </c>
      <c r="R18" s="3"/>
      <c r="S18" s="3" t="s">
        <v>45</v>
      </c>
      <c r="T18" s="53">
        <v>2328800</v>
      </c>
      <c r="U18" s="53">
        <v>0</v>
      </c>
      <c r="V18" s="53">
        <v>0</v>
      </c>
      <c r="W18" s="53">
        <v>0</v>
      </c>
      <c r="X18" s="53">
        <v>2328800</v>
      </c>
      <c r="Y18" s="53">
        <v>0</v>
      </c>
      <c r="Z18" s="53">
        <v>0</v>
      </c>
      <c r="AA18" s="53">
        <v>0</v>
      </c>
      <c r="AB18" s="3"/>
      <c r="AC18" s="3"/>
      <c r="AD18" s="53">
        <v>0</v>
      </c>
      <c r="AE18" s="3"/>
      <c r="AF18" s="3"/>
      <c r="AG18" s="53">
        <v>0</v>
      </c>
      <c r="AH18" s="53">
        <v>0</v>
      </c>
      <c r="AI18" s="3"/>
      <c r="AJ18" s="4">
        <v>44631</v>
      </c>
      <c r="AK18" s="3"/>
      <c r="AL18" s="3">
        <v>2</v>
      </c>
      <c r="AM18" s="3"/>
      <c r="AN18" s="3" t="s">
        <v>43</v>
      </c>
      <c r="AO18" s="3">
        <v>1</v>
      </c>
      <c r="AP18" s="3">
        <v>20220228</v>
      </c>
      <c r="AQ18" s="3">
        <v>20220219</v>
      </c>
      <c r="AR18" s="53">
        <v>2328800</v>
      </c>
      <c r="AS18" s="53">
        <v>0</v>
      </c>
      <c r="AT18" s="3"/>
      <c r="AU18" s="3" t="s">
        <v>42</v>
      </c>
    </row>
    <row r="19" spans="1:47" x14ac:dyDescent="0.25">
      <c r="A19" s="3">
        <v>900328450</v>
      </c>
      <c r="B19" s="3" t="s">
        <v>80</v>
      </c>
      <c r="C19" s="3" t="s">
        <v>81</v>
      </c>
      <c r="D19" s="3">
        <v>7638</v>
      </c>
      <c r="E19" s="3" t="s">
        <v>222</v>
      </c>
      <c r="F19" s="4" t="s">
        <v>223</v>
      </c>
      <c r="G19" s="4" t="s">
        <v>81</v>
      </c>
      <c r="H19" s="3">
        <v>7638</v>
      </c>
      <c r="I19" s="3" t="s">
        <v>42</v>
      </c>
      <c r="J19" s="52">
        <v>44631</v>
      </c>
      <c r="K19" s="53">
        <v>2328800</v>
      </c>
      <c r="L19" s="53">
        <v>2328800</v>
      </c>
      <c r="M19" s="3" t="s">
        <v>44</v>
      </c>
      <c r="N19" s="3" t="s">
        <v>399</v>
      </c>
      <c r="O19" s="55">
        <v>2282224</v>
      </c>
      <c r="P19" s="3"/>
      <c r="Q19" s="53">
        <v>0</v>
      </c>
      <c r="R19" s="3"/>
      <c r="S19" s="3" t="s">
        <v>45</v>
      </c>
      <c r="T19" s="53">
        <v>2328800</v>
      </c>
      <c r="U19" s="53">
        <v>0</v>
      </c>
      <c r="V19" s="53">
        <v>0</v>
      </c>
      <c r="W19" s="53">
        <v>0</v>
      </c>
      <c r="X19" s="53">
        <v>2328800</v>
      </c>
      <c r="Y19" s="53">
        <v>0</v>
      </c>
      <c r="Z19" s="53">
        <v>0</v>
      </c>
      <c r="AA19" s="53">
        <v>0</v>
      </c>
      <c r="AB19" s="3"/>
      <c r="AC19" s="3"/>
      <c r="AD19" s="53">
        <v>0</v>
      </c>
      <c r="AE19" s="3"/>
      <c r="AF19" s="3"/>
      <c r="AG19" s="53">
        <v>0</v>
      </c>
      <c r="AH19" s="53">
        <v>0</v>
      </c>
      <c r="AI19" s="3"/>
      <c r="AJ19" s="4">
        <v>44631</v>
      </c>
      <c r="AK19" s="3"/>
      <c r="AL19" s="3">
        <v>2</v>
      </c>
      <c r="AM19" s="3"/>
      <c r="AN19" s="3" t="s">
        <v>43</v>
      </c>
      <c r="AO19" s="3">
        <v>1</v>
      </c>
      <c r="AP19" s="3">
        <v>20220228</v>
      </c>
      <c r="AQ19" s="3">
        <v>20220219</v>
      </c>
      <c r="AR19" s="53">
        <v>2328800</v>
      </c>
      <c r="AS19" s="53">
        <v>0</v>
      </c>
      <c r="AT19" s="3"/>
      <c r="AU19" s="3" t="s">
        <v>42</v>
      </c>
    </row>
    <row r="20" spans="1:47" x14ac:dyDescent="0.25">
      <c r="A20" s="3">
        <v>900328450</v>
      </c>
      <c r="B20" s="3" t="s">
        <v>80</v>
      </c>
      <c r="C20" s="3" t="s">
        <v>81</v>
      </c>
      <c r="D20" s="3">
        <v>7641</v>
      </c>
      <c r="E20" s="3" t="s">
        <v>226</v>
      </c>
      <c r="F20" s="4" t="s">
        <v>227</v>
      </c>
      <c r="G20" s="4" t="s">
        <v>81</v>
      </c>
      <c r="H20" s="3">
        <v>7641</v>
      </c>
      <c r="I20" s="3" t="s">
        <v>42</v>
      </c>
      <c r="J20" s="52">
        <v>44631</v>
      </c>
      <c r="K20" s="53">
        <v>2328800</v>
      </c>
      <c r="L20" s="53">
        <v>2328800</v>
      </c>
      <c r="M20" s="3" t="s">
        <v>44</v>
      </c>
      <c r="N20" s="3" t="s">
        <v>399</v>
      </c>
      <c r="O20" s="55">
        <v>2282224</v>
      </c>
      <c r="P20" s="3"/>
      <c r="Q20" s="53">
        <v>0</v>
      </c>
      <c r="R20" s="3"/>
      <c r="S20" s="3" t="s">
        <v>45</v>
      </c>
      <c r="T20" s="53">
        <v>2328800</v>
      </c>
      <c r="U20" s="53">
        <v>0</v>
      </c>
      <c r="V20" s="53">
        <v>0</v>
      </c>
      <c r="W20" s="53">
        <v>0</v>
      </c>
      <c r="X20" s="53">
        <v>2328800</v>
      </c>
      <c r="Y20" s="53">
        <v>0</v>
      </c>
      <c r="Z20" s="53">
        <v>0</v>
      </c>
      <c r="AA20" s="53">
        <v>0</v>
      </c>
      <c r="AB20" s="3"/>
      <c r="AC20" s="3"/>
      <c r="AD20" s="53">
        <v>0</v>
      </c>
      <c r="AE20" s="3"/>
      <c r="AF20" s="3"/>
      <c r="AG20" s="53">
        <v>0</v>
      </c>
      <c r="AH20" s="53">
        <v>0</v>
      </c>
      <c r="AI20" s="3"/>
      <c r="AJ20" s="4">
        <v>44631</v>
      </c>
      <c r="AK20" s="3"/>
      <c r="AL20" s="3">
        <v>2</v>
      </c>
      <c r="AM20" s="3"/>
      <c r="AN20" s="3" t="s">
        <v>43</v>
      </c>
      <c r="AO20" s="3">
        <v>1</v>
      </c>
      <c r="AP20" s="3">
        <v>20220228</v>
      </c>
      <c r="AQ20" s="3">
        <v>20220219</v>
      </c>
      <c r="AR20" s="53">
        <v>2328800</v>
      </c>
      <c r="AS20" s="53">
        <v>0</v>
      </c>
      <c r="AT20" s="3"/>
      <c r="AU20" s="3" t="s">
        <v>42</v>
      </c>
    </row>
    <row r="21" spans="1:47" x14ac:dyDescent="0.25">
      <c r="A21" s="3">
        <v>900328450</v>
      </c>
      <c r="B21" s="3" t="s">
        <v>80</v>
      </c>
      <c r="C21" s="3" t="s">
        <v>81</v>
      </c>
      <c r="D21" s="3">
        <v>7644</v>
      </c>
      <c r="E21" s="3" t="s">
        <v>232</v>
      </c>
      <c r="F21" s="4" t="s">
        <v>233</v>
      </c>
      <c r="G21" s="4" t="s">
        <v>81</v>
      </c>
      <c r="H21" s="3">
        <v>7644</v>
      </c>
      <c r="I21" s="3" t="s">
        <v>42</v>
      </c>
      <c r="J21" s="52">
        <v>44631</v>
      </c>
      <c r="K21" s="53">
        <v>2328800</v>
      </c>
      <c r="L21" s="53">
        <v>2328800</v>
      </c>
      <c r="M21" s="3" t="s">
        <v>44</v>
      </c>
      <c r="N21" s="3" t="s">
        <v>399</v>
      </c>
      <c r="O21" s="55">
        <v>2282224</v>
      </c>
      <c r="P21" s="3"/>
      <c r="Q21" s="53">
        <v>0</v>
      </c>
      <c r="R21" s="3"/>
      <c r="S21" s="3" t="s">
        <v>45</v>
      </c>
      <c r="T21" s="53">
        <v>2328800</v>
      </c>
      <c r="U21" s="53">
        <v>0</v>
      </c>
      <c r="V21" s="53">
        <v>0</v>
      </c>
      <c r="W21" s="53">
        <v>0</v>
      </c>
      <c r="X21" s="53">
        <v>2328800</v>
      </c>
      <c r="Y21" s="53">
        <v>0</v>
      </c>
      <c r="Z21" s="53">
        <v>0</v>
      </c>
      <c r="AA21" s="53">
        <v>0</v>
      </c>
      <c r="AB21" s="3"/>
      <c r="AC21" s="3"/>
      <c r="AD21" s="53">
        <v>0</v>
      </c>
      <c r="AE21" s="3"/>
      <c r="AF21" s="3"/>
      <c r="AG21" s="53">
        <v>0</v>
      </c>
      <c r="AH21" s="53">
        <v>0</v>
      </c>
      <c r="AI21" s="3"/>
      <c r="AJ21" s="4">
        <v>44631</v>
      </c>
      <c r="AK21" s="3"/>
      <c r="AL21" s="3">
        <v>2</v>
      </c>
      <c r="AM21" s="3"/>
      <c r="AN21" s="3" t="s">
        <v>43</v>
      </c>
      <c r="AO21" s="3">
        <v>1</v>
      </c>
      <c r="AP21" s="3">
        <v>20220228</v>
      </c>
      <c r="AQ21" s="3">
        <v>20220219</v>
      </c>
      <c r="AR21" s="53">
        <v>2328800</v>
      </c>
      <c r="AS21" s="53">
        <v>0</v>
      </c>
      <c r="AT21" s="3"/>
      <c r="AU21" s="3" t="s">
        <v>42</v>
      </c>
    </row>
    <row r="22" spans="1:47" x14ac:dyDescent="0.25">
      <c r="A22" s="3">
        <v>900328450</v>
      </c>
      <c r="B22" s="3" t="s">
        <v>80</v>
      </c>
      <c r="C22" s="3" t="s">
        <v>81</v>
      </c>
      <c r="D22" s="3">
        <v>7646</v>
      </c>
      <c r="E22" s="3" t="s">
        <v>236</v>
      </c>
      <c r="F22" s="4" t="s">
        <v>237</v>
      </c>
      <c r="G22" s="4" t="s">
        <v>81</v>
      </c>
      <c r="H22" s="3">
        <v>7646</v>
      </c>
      <c r="I22" s="3" t="s">
        <v>42</v>
      </c>
      <c r="J22" s="52">
        <v>44631</v>
      </c>
      <c r="K22" s="53">
        <v>2328800</v>
      </c>
      <c r="L22" s="53">
        <v>2328800</v>
      </c>
      <c r="M22" s="3" t="s">
        <v>44</v>
      </c>
      <c r="N22" s="3" t="s">
        <v>399</v>
      </c>
      <c r="O22" s="55">
        <v>2282224</v>
      </c>
      <c r="P22" s="3"/>
      <c r="Q22" s="53">
        <v>0</v>
      </c>
      <c r="R22" s="3"/>
      <c r="S22" s="3" t="s">
        <v>45</v>
      </c>
      <c r="T22" s="53">
        <v>2328800</v>
      </c>
      <c r="U22" s="53">
        <v>0</v>
      </c>
      <c r="V22" s="53">
        <v>0</v>
      </c>
      <c r="W22" s="53">
        <v>0</v>
      </c>
      <c r="X22" s="53">
        <v>2328800</v>
      </c>
      <c r="Y22" s="53">
        <v>0</v>
      </c>
      <c r="Z22" s="53">
        <v>0</v>
      </c>
      <c r="AA22" s="53">
        <v>0</v>
      </c>
      <c r="AB22" s="3"/>
      <c r="AC22" s="3"/>
      <c r="AD22" s="53">
        <v>0</v>
      </c>
      <c r="AE22" s="3"/>
      <c r="AF22" s="3"/>
      <c r="AG22" s="53">
        <v>0</v>
      </c>
      <c r="AH22" s="53">
        <v>0</v>
      </c>
      <c r="AI22" s="3"/>
      <c r="AJ22" s="4">
        <v>44631</v>
      </c>
      <c r="AK22" s="3"/>
      <c r="AL22" s="3">
        <v>2</v>
      </c>
      <c r="AM22" s="3"/>
      <c r="AN22" s="3" t="s">
        <v>43</v>
      </c>
      <c r="AO22" s="3">
        <v>1</v>
      </c>
      <c r="AP22" s="3">
        <v>20220228</v>
      </c>
      <c r="AQ22" s="3">
        <v>20220219</v>
      </c>
      <c r="AR22" s="53">
        <v>2328800</v>
      </c>
      <c r="AS22" s="53">
        <v>0</v>
      </c>
      <c r="AT22" s="3"/>
      <c r="AU22" s="3" t="s">
        <v>42</v>
      </c>
    </row>
    <row r="23" spans="1:47" x14ac:dyDescent="0.25">
      <c r="A23" s="3">
        <v>900328450</v>
      </c>
      <c r="B23" s="3" t="s">
        <v>80</v>
      </c>
      <c r="C23" s="3" t="s">
        <v>81</v>
      </c>
      <c r="D23" s="3">
        <v>7614</v>
      </c>
      <c r="E23" s="3" t="s">
        <v>206</v>
      </c>
      <c r="F23" s="4" t="s">
        <v>207</v>
      </c>
      <c r="G23" s="4" t="s">
        <v>81</v>
      </c>
      <c r="H23" s="3">
        <v>7614</v>
      </c>
      <c r="I23" s="3" t="s">
        <v>42</v>
      </c>
      <c r="J23" s="52">
        <v>44631</v>
      </c>
      <c r="K23" s="53">
        <v>1863040</v>
      </c>
      <c r="L23" s="53">
        <v>1863040</v>
      </c>
      <c r="M23" s="3" t="s">
        <v>44</v>
      </c>
      <c r="N23" s="3" t="s">
        <v>399</v>
      </c>
      <c r="O23" s="55">
        <v>1825779</v>
      </c>
      <c r="P23" s="3"/>
      <c r="Q23" s="53">
        <v>0</v>
      </c>
      <c r="R23" s="3"/>
      <c r="S23" s="3" t="s">
        <v>45</v>
      </c>
      <c r="T23" s="53">
        <v>1863040</v>
      </c>
      <c r="U23" s="53">
        <v>0</v>
      </c>
      <c r="V23" s="53">
        <v>0</v>
      </c>
      <c r="W23" s="53">
        <v>0</v>
      </c>
      <c r="X23" s="53">
        <v>1863040</v>
      </c>
      <c r="Y23" s="53">
        <v>0</v>
      </c>
      <c r="Z23" s="53">
        <v>0</v>
      </c>
      <c r="AA23" s="53">
        <v>0</v>
      </c>
      <c r="AB23" s="3"/>
      <c r="AC23" s="3"/>
      <c r="AD23" s="53">
        <v>0</v>
      </c>
      <c r="AE23" s="3"/>
      <c r="AF23" s="3"/>
      <c r="AG23" s="53">
        <v>0</v>
      </c>
      <c r="AH23" s="53">
        <v>0</v>
      </c>
      <c r="AI23" s="3"/>
      <c r="AJ23" s="4">
        <v>44631</v>
      </c>
      <c r="AK23" s="3"/>
      <c r="AL23" s="3">
        <v>2</v>
      </c>
      <c r="AM23" s="3"/>
      <c r="AN23" s="3" t="s">
        <v>43</v>
      </c>
      <c r="AO23" s="3">
        <v>1</v>
      </c>
      <c r="AP23" s="3">
        <v>20220228</v>
      </c>
      <c r="AQ23" s="3">
        <v>20220219</v>
      </c>
      <c r="AR23" s="53">
        <v>1863040</v>
      </c>
      <c r="AS23" s="53">
        <v>0</v>
      </c>
      <c r="AT23" s="3"/>
      <c r="AU23" s="3" t="s">
        <v>42</v>
      </c>
    </row>
    <row r="24" spans="1:47" x14ac:dyDescent="0.25">
      <c r="A24" s="3">
        <v>900328450</v>
      </c>
      <c r="B24" s="3" t="s">
        <v>80</v>
      </c>
      <c r="C24" s="3" t="s">
        <v>81</v>
      </c>
      <c r="D24" s="3">
        <v>7617</v>
      </c>
      <c r="E24" s="3" t="s">
        <v>208</v>
      </c>
      <c r="F24" s="4" t="s">
        <v>209</v>
      </c>
      <c r="G24" s="4" t="s">
        <v>81</v>
      </c>
      <c r="H24" s="3">
        <v>7617</v>
      </c>
      <c r="I24" s="3" t="s">
        <v>42</v>
      </c>
      <c r="J24" s="52">
        <v>44631</v>
      </c>
      <c r="K24" s="53">
        <v>1863040</v>
      </c>
      <c r="L24" s="53">
        <v>1863040</v>
      </c>
      <c r="M24" s="3" t="s">
        <v>44</v>
      </c>
      <c r="N24" s="3" t="s">
        <v>399</v>
      </c>
      <c r="O24" s="55">
        <v>1825779</v>
      </c>
      <c r="P24" s="3"/>
      <c r="Q24" s="53">
        <v>0</v>
      </c>
      <c r="R24" s="3"/>
      <c r="S24" s="3" t="s">
        <v>45</v>
      </c>
      <c r="T24" s="53">
        <v>1863040</v>
      </c>
      <c r="U24" s="53">
        <v>0</v>
      </c>
      <c r="V24" s="53">
        <v>0</v>
      </c>
      <c r="W24" s="53">
        <v>0</v>
      </c>
      <c r="X24" s="53">
        <v>1863040</v>
      </c>
      <c r="Y24" s="53">
        <v>0</v>
      </c>
      <c r="Z24" s="53">
        <v>0</v>
      </c>
      <c r="AA24" s="53">
        <v>0</v>
      </c>
      <c r="AB24" s="3"/>
      <c r="AC24" s="3"/>
      <c r="AD24" s="53">
        <v>0</v>
      </c>
      <c r="AE24" s="3"/>
      <c r="AF24" s="3"/>
      <c r="AG24" s="53">
        <v>0</v>
      </c>
      <c r="AH24" s="53">
        <v>0</v>
      </c>
      <c r="AI24" s="3"/>
      <c r="AJ24" s="4">
        <v>44631</v>
      </c>
      <c r="AK24" s="3"/>
      <c r="AL24" s="3">
        <v>2</v>
      </c>
      <c r="AM24" s="3"/>
      <c r="AN24" s="3" t="s">
        <v>43</v>
      </c>
      <c r="AO24" s="3">
        <v>1</v>
      </c>
      <c r="AP24" s="3">
        <v>20220228</v>
      </c>
      <c r="AQ24" s="3">
        <v>20220219</v>
      </c>
      <c r="AR24" s="53">
        <v>1863040</v>
      </c>
      <c r="AS24" s="53">
        <v>0</v>
      </c>
      <c r="AT24" s="3"/>
      <c r="AU24" s="3" t="s">
        <v>42</v>
      </c>
    </row>
    <row r="25" spans="1:47" x14ac:dyDescent="0.25">
      <c r="A25" s="3">
        <v>900328450</v>
      </c>
      <c r="B25" s="3" t="s">
        <v>80</v>
      </c>
      <c r="C25" s="3" t="s">
        <v>81</v>
      </c>
      <c r="D25" s="3">
        <v>7647</v>
      </c>
      <c r="E25" s="3" t="s">
        <v>238</v>
      </c>
      <c r="F25" s="4" t="s">
        <v>239</v>
      </c>
      <c r="G25" s="4" t="s">
        <v>81</v>
      </c>
      <c r="H25" s="3">
        <v>7647</v>
      </c>
      <c r="I25" s="3" t="s">
        <v>42</v>
      </c>
      <c r="J25" s="52">
        <v>44631</v>
      </c>
      <c r="K25" s="53">
        <v>1863040</v>
      </c>
      <c r="L25" s="53">
        <v>1863040</v>
      </c>
      <c r="M25" s="3" t="s">
        <v>44</v>
      </c>
      <c r="N25" s="3" t="s">
        <v>399</v>
      </c>
      <c r="O25" s="55">
        <v>1825779</v>
      </c>
      <c r="P25" s="3"/>
      <c r="Q25" s="53">
        <v>0</v>
      </c>
      <c r="R25" s="3"/>
      <c r="S25" s="3" t="s">
        <v>45</v>
      </c>
      <c r="T25" s="53">
        <v>1863040</v>
      </c>
      <c r="U25" s="53">
        <v>0</v>
      </c>
      <c r="V25" s="53">
        <v>0</v>
      </c>
      <c r="W25" s="53">
        <v>0</v>
      </c>
      <c r="X25" s="53">
        <v>1863040</v>
      </c>
      <c r="Y25" s="53">
        <v>0</v>
      </c>
      <c r="Z25" s="53">
        <v>0</v>
      </c>
      <c r="AA25" s="53">
        <v>0</v>
      </c>
      <c r="AB25" s="3"/>
      <c r="AC25" s="3"/>
      <c r="AD25" s="53">
        <v>0</v>
      </c>
      <c r="AE25" s="3"/>
      <c r="AF25" s="3"/>
      <c r="AG25" s="53">
        <v>0</v>
      </c>
      <c r="AH25" s="53">
        <v>0</v>
      </c>
      <c r="AI25" s="3"/>
      <c r="AJ25" s="4">
        <v>44631</v>
      </c>
      <c r="AK25" s="3"/>
      <c r="AL25" s="3">
        <v>2</v>
      </c>
      <c r="AM25" s="3"/>
      <c r="AN25" s="3" t="s">
        <v>43</v>
      </c>
      <c r="AO25" s="3">
        <v>1</v>
      </c>
      <c r="AP25" s="3">
        <v>20220228</v>
      </c>
      <c r="AQ25" s="3">
        <v>20220219</v>
      </c>
      <c r="AR25" s="53">
        <v>1863040</v>
      </c>
      <c r="AS25" s="53">
        <v>0</v>
      </c>
      <c r="AT25" s="3"/>
      <c r="AU25" s="3" t="s">
        <v>42</v>
      </c>
    </row>
    <row r="26" spans="1:47" x14ac:dyDescent="0.25">
      <c r="A26" s="3">
        <v>900328450</v>
      </c>
      <c r="B26" s="3" t="s">
        <v>80</v>
      </c>
      <c r="C26" s="3" t="s">
        <v>81</v>
      </c>
      <c r="D26" s="3">
        <v>7653</v>
      </c>
      <c r="E26" s="3" t="s">
        <v>248</v>
      </c>
      <c r="F26" s="4" t="s">
        <v>249</v>
      </c>
      <c r="G26" s="4" t="s">
        <v>81</v>
      </c>
      <c r="H26" s="3">
        <v>7653</v>
      </c>
      <c r="I26" s="3" t="s">
        <v>42</v>
      </c>
      <c r="J26" s="52">
        <v>44631</v>
      </c>
      <c r="K26" s="53">
        <v>1863040</v>
      </c>
      <c r="L26" s="53">
        <v>1863040</v>
      </c>
      <c r="M26" s="3" t="s">
        <v>44</v>
      </c>
      <c r="N26" s="3" t="s">
        <v>399</v>
      </c>
      <c r="O26" s="55">
        <v>1825779</v>
      </c>
      <c r="P26" s="3"/>
      <c r="Q26" s="53">
        <v>0</v>
      </c>
      <c r="R26" s="3"/>
      <c r="S26" s="3" t="s">
        <v>45</v>
      </c>
      <c r="T26" s="53">
        <v>1863040</v>
      </c>
      <c r="U26" s="53">
        <v>0</v>
      </c>
      <c r="V26" s="53">
        <v>0</v>
      </c>
      <c r="W26" s="53">
        <v>0</v>
      </c>
      <c r="X26" s="53">
        <v>1863040</v>
      </c>
      <c r="Y26" s="53">
        <v>0</v>
      </c>
      <c r="Z26" s="53">
        <v>0</v>
      </c>
      <c r="AA26" s="53">
        <v>0</v>
      </c>
      <c r="AB26" s="3"/>
      <c r="AC26" s="3"/>
      <c r="AD26" s="53">
        <v>0</v>
      </c>
      <c r="AE26" s="3"/>
      <c r="AF26" s="3"/>
      <c r="AG26" s="53">
        <v>0</v>
      </c>
      <c r="AH26" s="53">
        <v>0</v>
      </c>
      <c r="AI26" s="3"/>
      <c r="AJ26" s="4">
        <v>44631</v>
      </c>
      <c r="AK26" s="3"/>
      <c r="AL26" s="3">
        <v>2</v>
      </c>
      <c r="AM26" s="3"/>
      <c r="AN26" s="3" t="s">
        <v>43</v>
      </c>
      <c r="AO26" s="3">
        <v>1</v>
      </c>
      <c r="AP26" s="3">
        <v>20220228</v>
      </c>
      <c r="AQ26" s="3">
        <v>20220218</v>
      </c>
      <c r="AR26" s="53">
        <v>1863040</v>
      </c>
      <c r="AS26" s="53">
        <v>0</v>
      </c>
      <c r="AT26" s="3"/>
      <c r="AU26" s="3" t="s">
        <v>42</v>
      </c>
    </row>
    <row r="27" spans="1:47" x14ac:dyDescent="0.25">
      <c r="A27" s="3">
        <v>900328450</v>
      </c>
      <c r="B27" s="3" t="s">
        <v>80</v>
      </c>
      <c r="C27" s="3" t="s">
        <v>81</v>
      </c>
      <c r="D27" s="3">
        <v>7635</v>
      </c>
      <c r="E27" s="3" t="s">
        <v>218</v>
      </c>
      <c r="F27" s="4" t="s">
        <v>219</v>
      </c>
      <c r="G27" s="4" t="s">
        <v>81</v>
      </c>
      <c r="H27" s="3">
        <v>7635</v>
      </c>
      <c r="I27" s="3" t="s">
        <v>42</v>
      </c>
      <c r="J27" s="52">
        <v>44631</v>
      </c>
      <c r="K27" s="53">
        <v>1397280</v>
      </c>
      <c r="L27" s="53">
        <v>1397280</v>
      </c>
      <c r="M27" s="3" t="s">
        <v>44</v>
      </c>
      <c r="N27" s="3" t="s">
        <v>399</v>
      </c>
      <c r="O27" s="55">
        <v>1369334</v>
      </c>
      <c r="P27" s="3"/>
      <c r="Q27" s="53">
        <v>0</v>
      </c>
      <c r="R27" s="3"/>
      <c r="S27" s="3" t="s">
        <v>45</v>
      </c>
      <c r="T27" s="53">
        <v>1397280</v>
      </c>
      <c r="U27" s="53">
        <v>0</v>
      </c>
      <c r="V27" s="53">
        <v>0</v>
      </c>
      <c r="W27" s="53">
        <v>0</v>
      </c>
      <c r="X27" s="53">
        <v>1397280</v>
      </c>
      <c r="Y27" s="53">
        <v>0</v>
      </c>
      <c r="Z27" s="53">
        <v>0</v>
      </c>
      <c r="AA27" s="53">
        <v>0</v>
      </c>
      <c r="AB27" s="3"/>
      <c r="AC27" s="3"/>
      <c r="AD27" s="53">
        <v>0</v>
      </c>
      <c r="AE27" s="3"/>
      <c r="AF27" s="3"/>
      <c r="AG27" s="53">
        <v>0</v>
      </c>
      <c r="AH27" s="53">
        <v>0</v>
      </c>
      <c r="AI27" s="3"/>
      <c r="AJ27" s="4">
        <v>44631</v>
      </c>
      <c r="AK27" s="3"/>
      <c r="AL27" s="3">
        <v>2</v>
      </c>
      <c r="AM27" s="3"/>
      <c r="AN27" s="3" t="s">
        <v>43</v>
      </c>
      <c r="AO27" s="3">
        <v>1</v>
      </c>
      <c r="AP27" s="3">
        <v>20220228</v>
      </c>
      <c r="AQ27" s="3">
        <v>20220219</v>
      </c>
      <c r="AR27" s="53">
        <v>1397280</v>
      </c>
      <c r="AS27" s="53">
        <v>0</v>
      </c>
      <c r="AT27" s="3"/>
      <c r="AU27" s="3" t="s">
        <v>42</v>
      </c>
    </row>
    <row r="28" spans="1:47" x14ac:dyDescent="0.25">
      <c r="A28" s="3">
        <v>900328450</v>
      </c>
      <c r="B28" s="3" t="s">
        <v>80</v>
      </c>
      <c r="C28" s="3" t="s">
        <v>81</v>
      </c>
      <c r="D28" s="3">
        <v>7637</v>
      </c>
      <c r="E28" s="3" t="s">
        <v>220</v>
      </c>
      <c r="F28" s="4" t="s">
        <v>221</v>
      </c>
      <c r="G28" s="4" t="s">
        <v>81</v>
      </c>
      <c r="H28" s="3">
        <v>7637</v>
      </c>
      <c r="I28" s="3" t="s">
        <v>42</v>
      </c>
      <c r="J28" s="52">
        <v>44631</v>
      </c>
      <c r="K28" s="53">
        <v>745216</v>
      </c>
      <c r="L28" s="53">
        <v>745216</v>
      </c>
      <c r="M28" s="3" t="s">
        <v>44</v>
      </c>
      <c r="N28" s="3" t="s">
        <v>399</v>
      </c>
      <c r="O28" s="55">
        <v>730312</v>
      </c>
      <c r="P28" s="3"/>
      <c r="Q28" s="53">
        <v>0</v>
      </c>
      <c r="R28" s="3"/>
      <c r="S28" s="3" t="s">
        <v>45</v>
      </c>
      <c r="T28" s="53">
        <v>745216</v>
      </c>
      <c r="U28" s="53">
        <v>0</v>
      </c>
      <c r="V28" s="53">
        <v>0</v>
      </c>
      <c r="W28" s="53">
        <v>0</v>
      </c>
      <c r="X28" s="53">
        <v>745216</v>
      </c>
      <c r="Y28" s="53">
        <v>0</v>
      </c>
      <c r="Z28" s="53">
        <v>0</v>
      </c>
      <c r="AA28" s="53">
        <v>0</v>
      </c>
      <c r="AB28" s="3"/>
      <c r="AC28" s="3"/>
      <c r="AD28" s="53">
        <v>0</v>
      </c>
      <c r="AE28" s="3"/>
      <c r="AF28" s="3"/>
      <c r="AG28" s="53">
        <v>0</v>
      </c>
      <c r="AH28" s="53">
        <v>0</v>
      </c>
      <c r="AI28" s="3"/>
      <c r="AJ28" s="4">
        <v>44631</v>
      </c>
      <c r="AK28" s="3"/>
      <c r="AL28" s="3">
        <v>2</v>
      </c>
      <c r="AM28" s="3"/>
      <c r="AN28" s="3" t="s">
        <v>43</v>
      </c>
      <c r="AO28" s="3">
        <v>1</v>
      </c>
      <c r="AP28" s="3">
        <v>20220228</v>
      </c>
      <c r="AQ28" s="3">
        <v>20220219</v>
      </c>
      <c r="AR28" s="53">
        <v>745216</v>
      </c>
      <c r="AS28" s="53">
        <v>0</v>
      </c>
      <c r="AT28" s="3"/>
      <c r="AU28" s="3" t="s">
        <v>42</v>
      </c>
    </row>
    <row r="29" spans="1:47" x14ac:dyDescent="0.25">
      <c r="A29" s="3">
        <v>900328450</v>
      </c>
      <c r="B29" s="3" t="s">
        <v>80</v>
      </c>
      <c r="C29" s="3" t="s">
        <v>81</v>
      </c>
      <c r="D29" s="3">
        <v>7744</v>
      </c>
      <c r="E29" s="3" t="s">
        <v>385</v>
      </c>
      <c r="F29" s="4" t="s">
        <v>386</v>
      </c>
      <c r="G29" s="4" t="s">
        <v>81</v>
      </c>
      <c r="H29" s="3">
        <v>7744</v>
      </c>
      <c r="I29" s="3" t="s">
        <v>42</v>
      </c>
      <c r="J29" s="52">
        <v>44636</v>
      </c>
      <c r="K29" s="53">
        <v>2860333</v>
      </c>
      <c r="L29" s="53">
        <v>2860333</v>
      </c>
      <c r="M29" s="3" t="s">
        <v>384</v>
      </c>
      <c r="N29" s="3" t="s">
        <v>401</v>
      </c>
      <c r="O29" s="55">
        <v>0</v>
      </c>
      <c r="P29" s="3"/>
      <c r="Q29" s="53">
        <v>0</v>
      </c>
      <c r="R29" s="3"/>
      <c r="S29" s="3" t="s">
        <v>45</v>
      </c>
      <c r="T29" s="53">
        <v>4131420</v>
      </c>
      <c r="U29" s="53">
        <v>0</v>
      </c>
      <c r="V29" s="53">
        <v>0</v>
      </c>
      <c r="W29" s="53">
        <v>0</v>
      </c>
      <c r="X29" s="53">
        <v>4131420</v>
      </c>
      <c r="Y29" s="53">
        <v>0</v>
      </c>
      <c r="Z29" s="53">
        <v>4048792</v>
      </c>
      <c r="AA29" s="53">
        <v>0</v>
      </c>
      <c r="AB29" s="3">
        <v>2201273747</v>
      </c>
      <c r="AC29" s="4">
        <v>44771</v>
      </c>
      <c r="AD29" s="53">
        <v>161138745</v>
      </c>
      <c r="AE29" s="3"/>
      <c r="AF29" s="3"/>
      <c r="AG29" s="53">
        <v>0</v>
      </c>
      <c r="AH29" s="53">
        <v>0</v>
      </c>
      <c r="AI29" s="3"/>
      <c r="AJ29" s="4">
        <v>44636</v>
      </c>
      <c r="AK29" s="3"/>
      <c r="AL29" s="3">
        <v>2</v>
      </c>
      <c r="AM29" s="3"/>
      <c r="AN29" s="3" t="s">
        <v>43</v>
      </c>
      <c r="AO29" s="3">
        <v>1</v>
      </c>
      <c r="AP29" s="3">
        <v>20220228</v>
      </c>
      <c r="AQ29" s="3">
        <v>20220218</v>
      </c>
      <c r="AR29" s="53">
        <v>4131420</v>
      </c>
      <c r="AS29" s="53">
        <v>0</v>
      </c>
      <c r="AT29" s="3"/>
      <c r="AU29" s="3" t="s">
        <v>42</v>
      </c>
    </row>
    <row r="30" spans="1:47" x14ac:dyDescent="0.25">
      <c r="A30" s="3">
        <v>900328450</v>
      </c>
      <c r="B30" s="3" t="s">
        <v>80</v>
      </c>
      <c r="C30" s="3" t="s">
        <v>81</v>
      </c>
      <c r="D30" s="3">
        <v>3326</v>
      </c>
      <c r="E30" s="3" t="s">
        <v>378</v>
      </c>
      <c r="F30" s="4" t="s">
        <v>379</v>
      </c>
      <c r="G30" s="4" t="s">
        <v>81</v>
      </c>
      <c r="H30" s="3">
        <v>3326</v>
      </c>
      <c r="I30" s="3" t="s">
        <v>42</v>
      </c>
      <c r="J30" s="52">
        <v>44388</v>
      </c>
      <c r="K30" s="53">
        <v>2794560</v>
      </c>
      <c r="L30" s="53">
        <v>2794560</v>
      </c>
      <c r="M30" s="3" t="s">
        <v>44</v>
      </c>
      <c r="N30" s="3" t="s">
        <v>401</v>
      </c>
      <c r="O30" s="55">
        <v>0</v>
      </c>
      <c r="P30" s="3"/>
      <c r="Q30" s="53">
        <v>0</v>
      </c>
      <c r="R30" s="3"/>
      <c r="S30" s="3" t="s">
        <v>45</v>
      </c>
      <c r="T30" s="53">
        <v>2794560</v>
      </c>
      <c r="U30" s="53">
        <v>0</v>
      </c>
      <c r="V30" s="53">
        <v>0</v>
      </c>
      <c r="W30" s="53">
        <v>0</v>
      </c>
      <c r="X30" s="53">
        <v>2794560</v>
      </c>
      <c r="Y30" s="53">
        <v>0</v>
      </c>
      <c r="Z30" s="53">
        <v>2738669</v>
      </c>
      <c r="AA30" s="53">
        <v>0</v>
      </c>
      <c r="AB30" s="3">
        <v>2201152602</v>
      </c>
      <c r="AC30" s="4">
        <v>44552</v>
      </c>
      <c r="AD30" s="53">
        <v>29496229</v>
      </c>
      <c r="AE30" s="3"/>
      <c r="AF30" s="3"/>
      <c r="AG30" s="53">
        <v>0</v>
      </c>
      <c r="AH30" s="53">
        <v>0</v>
      </c>
      <c r="AI30" s="3"/>
      <c r="AJ30" s="4">
        <v>44388</v>
      </c>
      <c r="AK30" s="3"/>
      <c r="AL30" s="3">
        <v>2</v>
      </c>
      <c r="AM30" s="3"/>
      <c r="AN30" s="3" t="s">
        <v>43</v>
      </c>
      <c r="AO30" s="3">
        <v>1</v>
      </c>
      <c r="AP30" s="3">
        <v>20210530</v>
      </c>
      <c r="AQ30" s="3">
        <v>20210514</v>
      </c>
      <c r="AR30" s="53">
        <v>2794560</v>
      </c>
      <c r="AS30" s="53">
        <v>0</v>
      </c>
      <c r="AT30" s="3"/>
      <c r="AU30" s="3" t="s">
        <v>42</v>
      </c>
    </row>
    <row r="31" spans="1:47" x14ac:dyDescent="0.25">
      <c r="A31" s="3">
        <v>900328450</v>
      </c>
      <c r="B31" s="3" t="s">
        <v>80</v>
      </c>
      <c r="C31" s="3" t="s">
        <v>81</v>
      </c>
      <c r="D31" s="3">
        <v>3315</v>
      </c>
      <c r="E31" s="3" t="s">
        <v>382</v>
      </c>
      <c r="F31" s="4" t="s">
        <v>383</v>
      </c>
      <c r="G31" s="4" t="s">
        <v>81</v>
      </c>
      <c r="H31" s="3">
        <v>3315</v>
      </c>
      <c r="I31" s="3" t="s">
        <v>42</v>
      </c>
      <c r="J31" s="52">
        <v>44387</v>
      </c>
      <c r="K31" s="53">
        <v>452764</v>
      </c>
      <c r="L31" s="53">
        <v>452764</v>
      </c>
      <c r="M31" s="3" t="s">
        <v>384</v>
      </c>
      <c r="N31" s="3" t="s">
        <v>401</v>
      </c>
      <c r="O31" s="55">
        <v>0</v>
      </c>
      <c r="P31" s="3"/>
      <c r="Q31" s="53">
        <v>0</v>
      </c>
      <c r="R31" s="3"/>
      <c r="S31" s="3" t="s">
        <v>45</v>
      </c>
      <c r="T31" s="53">
        <v>2328800</v>
      </c>
      <c r="U31" s="53">
        <v>0</v>
      </c>
      <c r="V31" s="53">
        <v>0</v>
      </c>
      <c r="W31" s="53">
        <v>0</v>
      </c>
      <c r="X31" s="53">
        <v>2328800</v>
      </c>
      <c r="Y31" s="53">
        <v>0</v>
      </c>
      <c r="Z31" s="53">
        <v>2282224</v>
      </c>
      <c r="AA31" s="53">
        <v>0</v>
      </c>
      <c r="AB31" s="3">
        <v>2201152602</v>
      </c>
      <c r="AC31" s="4">
        <v>44552</v>
      </c>
      <c r="AD31" s="53">
        <v>29496229</v>
      </c>
      <c r="AE31" s="3"/>
      <c r="AF31" s="3"/>
      <c r="AG31" s="53">
        <v>0</v>
      </c>
      <c r="AH31" s="53">
        <v>0</v>
      </c>
      <c r="AI31" s="3"/>
      <c r="AJ31" s="4">
        <v>44387</v>
      </c>
      <c r="AK31" s="3"/>
      <c r="AL31" s="3">
        <v>2</v>
      </c>
      <c r="AM31" s="3"/>
      <c r="AN31" s="3" t="s">
        <v>43</v>
      </c>
      <c r="AO31" s="3">
        <v>1</v>
      </c>
      <c r="AP31" s="3">
        <v>20210530</v>
      </c>
      <c r="AQ31" s="3">
        <v>20210514</v>
      </c>
      <c r="AR31" s="53">
        <v>2328800</v>
      </c>
      <c r="AS31" s="53">
        <v>0</v>
      </c>
      <c r="AT31" s="3"/>
      <c r="AU31" s="3" t="s">
        <v>42</v>
      </c>
    </row>
    <row r="32" spans="1:47" x14ac:dyDescent="0.25">
      <c r="A32" s="3">
        <v>900328450</v>
      </c>
      <c r="B32" s="3" t="s">
        <v>80</v>
      </c>
      <c r="C32" s="3" t="s">
        <v>81</v>
      </c>
      <c r="D32" s="3">
        <v>3701</v>
      </c>
      <c r="E32" s="3" t="s">
        <v>387</v>
      </c>
      <c r="F32" s="4" t="s">
        <v>388</v>
      </c>
      <c r="G32" s="4" t="s">
        <v>81</v>
      </c>
      <c r="H32" s="3">
        <v>3701</v>
      </c>
      <c r="I32" s="3" t="s">
        <v>42</v>
      </c>
      <c r="J32" s="52">
        <v>44418</v>
      </c>
      <c r="K32" s="53">
        <v>676861</v>
      </c>
      <c r="L32" s="53">
        <v>676861</v>
      </c>
      <c r="M32" s="3" t="s">
        <v>384</v>
      </c>
      <c r="N32" s="3" t="s">
        <v>401</v>
      </c>
      <c r="O32" s="55">
        <v>0</v>
      </c>
      <c r="P32" s="3"/>
      <c r="Q32" s="53">
        <v>0</v>
      </c>
      <c r="R32" s="3"/>
      <c r="S32" s="3" t="s">
        <v>45</v>
      </c>
      <c r="T32" s="53">
        <v>1397280</v>
      </c>
      <c r="U32" s="53">
        <v>0</v>
      </c>
      <c r="V32" s="53">
        <v>0</v>
      </c>
      <c r="W32" s="53">
        <v>0</v>
      </c>
      <c r="X32" s="53">
        <v>1397280</v>
      </c>
      <c r="Y32" s="53">
        <v>0</v>
      </c>
      <c r="Z32" s="53">
        <v>1369334</v>
      </c>
      <c r="AA32" s="53">
        <v>0</v>
      </c>
      <c r="AB32" s="3">
        <v>2201182969</v>
      </c>
      <c r="AC32" s="4">
        <v>44614</v>
      </c>
      <c r="AD32" s="53">
        <v>149968520</v>
      </c>
      <c r="AE32" s="3"/>
      <c r="AF32" s="3"/>
      <c r="AG32" s="53">
        <v>0</v>
      </c>
      <c r="AH32" s="53">
        <v>0</v>
      </c>
      <c r="AI32" s="3"/>
      <c r="AJ32" s="4">
        <v>44418</v>
      </c>
      <c r="AK32" s="3"/>
      <c r="AL32" s="3">
        <v>2</v>
      </c>
      <c r="AM32" s="3"/>
      <c r="AN32" s="3" t="s">
        <v>43</v>
      </c>
      <c r="AO32" s="3">
        <v>1</v>
      </c>
      <c r="AP32" s="3">
        <v>20210630</v>
      </c>
      <c r="AQ32" s="3">
        <v>20210616</v>
      </c>
      <c r="AR32" s="53">
        <v>1397280</v>
      </c>
      <c r="AS32" s="53">
        <v>0</v>
      </c>
      <c r="AT32" s="3"/>
      <c r="AU32" s="3" t="s">
        <v>42</v>
      </c>
    </row>
    <row r="33" spans="1:47" x14ac:dyDescent="0.25">
      <c r="A33" s="3">
        <v>900328450</v>
      </c>
      <c r="B33" s="3" t="s">
        <v>80</v>
      </c>
      <c r="C33" s="3" t="s">
        <v>81</v>
      </c>
      <c r="D33" s="3">
        <v>10142</v>
      </c>
      <c r="E33" s="3" t="s">
        <v>82</v>
      </c>
      <c r="F33" s="4" t="s">
        <v>83</v>
      </c>
      <c r="G33" s="4" t="s">
        <v>81</v>
      </c>
      <c r="H33" s="3">
        <v>10142</v>
      </c>
      <c r="I33" s="3" t="s">
        <v>42</v>
      </c>
      <c r="J33" s="52">
        <v>44771</v>
      </c>
      <c r="K33" s="53">
        <v>42546236</v>
      </c>
      <c r="L33" s="53">
        <v>42546236</v>
      </c>
      <c r="M33" s="3" t="s">
        <v>44</v>
      </c>
      <c r="N33" s="3" t="s">
        <v>399</v>
      </c>
      <c r="O33" s="55">
        <v>0</v>
      </c>
      <c r="P33" s="3"/>
      <c r="Q33" s="53">
        <v>0</v>
      </c>
      <c r="R33" s="3"/>
      <c r="S33" s="3" t="s">
        <v>45</v>
      </c>
      <c r="T33" s="53">
        <v>43659236</v>
      </c>
      <c r="U33" s="53">
        <v>1113000</v>
      </c>
      <c r="V33" s="53">
        <v>0</v>
      </c>
      <c r="W33" s="53">
        <v>0</v>
      </c>
      <c r="X33" s="53">
        <v>42546236</v>
      </c>
      <c r="Y33" s="53">
        <v>0</v>
      </c>
      <c r="Z33" s="53">
        <v>0</v>
      </c>
      <c r="AA33" s="53">
        <v>0</v>
      </c>
      <c r="AB33" s="3"/>
      <c r="AC33" s="3"/>
      <c r="AD33" s="53">
        <v>0</v>
      </c>
      <c r="AE33" s="3"/>
      <c r="AF33" s="3"/>
      <c r="AG33" s="53">
        <v>0</v>
      </c>
      <c r="AH33" s="53">
        <v>0</v>
      </c>
      <c r="AI33" s="3"/>
      <c r="AJ33" s="4">
        <v>44771</v>
      </c>
      <c r="AK33" s="3"/>
      <c r="AL33" s="3">
        <v>2</v>
      </c>
      <c r="AM33" s="3"/>
      <c r="AN33" s="3" t="s">
        <v>43</v>
      </c>
      <c r="AO33" s="3">
        <v>2</v>
      </c>
      <c r="AP33" s="3">
        <v>20220714</v>
      </c>
      <c r="AQ33" s="3">
        <v>20220630</v>
      </c>
      <c r="AR33" s="53">
        <v>43659236</v>
      </c>
      <c r="AS33" s="53">
        <v>1113000</v>
      </c>
      <c r="AT33" s="3"/>
      <c r="AU33" s="3" t="s">
        <v>42</v>
      </c>
    </row>
    <row r="34" spans="1:47" x14ac:dyDescent="0.25">
      <c r="A34" s="3">
        <v>900328450</v>
      </c>
      <c r="B34" s="3" t="s">
        <v>80</v>
      </c>
      <c r="C34" s="3" t="s">
        <v>81</v>
      </c>
      <c r="D34" s="3">
        <v>4686</v>
      </c>
      <c r="E34" s="3" t="s">
        <v>84</v>
      </c>
      <c r="F34" s="4" t="s">
        <v>85</v>
      </c>
      <c r="G34" s="4" t="s">
        <v>81</v>
      </c>
      <c r="H34" s="3">
        <v>4686</v>
      </c>
      <c r="I34" s="3" t="s">
        <v>42</v>
      </c>
      <c r="J34" s="52">
        <v>44483</v>
      </c>
      <c r="K34" s="53">
        <v>2328800</v>
      </c>
      <c r="L34" s="53">
        <v>2328800</v>
      </c>
      <c r="M34" s="3" t="s">
        <v>44</v>
      </c>
      <c r="N34" s="3" t="s">
        <v>399</v>
      </c>
      <c r="O34" s="55">
        <v>0</v>
      </c>
      <c r="P34" s="3"/>
      <c r="Q34" s="53">
        <v>0</v>
      </c>
      <c r="R34" s="3"/>
      <c r="S34" s="3" t="s">
        <v>45</v>
      </c>
      <c r="T34" s="53">
        <v>2328800</v>
      </c>
      <c r="U34" s="53">
        <v>0</v>
      </c>
      <c r="V34" s="53">
        <v>0</v>
      </c>
      <c r="W34" s="53">
        <v>0</v>
      </c>
      <c r="X34" s="53">
        <v>2328800</v>
      </c>
      <c r="Y34" s="53">
        <v>0</v>
      </c>
      <c r="Z34" s="53">
        <v>0</v>
      </c>
      <c r="AA34" s="53">
        <v>0</v>
      </c>
      <c r="AB34" s="3"/>
      <c r="AC34" s="3"/>
      <c r="AD34" s="53">
        <v>0</v>
      </c>
      <c r="AE34" s="3"/>
      <c r="AF34" s="3"/>
      <c r="AG34" s="53">
        <v>0</v>
      </c>
      <c r="AH34" s="53">
        <v>0</v>
      </c>
      <c r="AI34" s="3"/>
      <c r="AJ34" s="4">
        <v>44483</v>
      </c>
      <c r="AK34" s="3"/>
      <c r="AL34" s="3">
        <v>2</v>
      </c>
      <c r="AM34" s="3"/>
      <c r="AN34" s="3" t="s">
        <v>43</v>
      </c>
      <c r="AO34" s="3">
        <v>1</v>
      </c>
      <c r="AP34" s="3">
        <v>20220530</v>
      </c>
      <c r="AQ34" s="3">
        <v>20220513</v>
      </c>
      <c r="AR34" s="53">
        <v>2328800</v>
      </c>
      <c r="AS34" s="53">
        <v>0</v>
      </c>
      <c r="AT34" s="3"/>
      <c r="AU34" s="3" t="s">
        <v>42</v>
      </c>
    </row>
    <row r="35" spans="1:47" x14ac:dyDescent="0.25">
      <c r="A35" s="3">
        <v>900328450</v>
      </c>
      <c r="B35" s="3" t="s">
        <v>80</v>
      </c>
      <c r="C35" s="3" t="s">
        <v>81</v>
      </c>
      <c r="D35" s="3">
        <v>7986</v>
      </c>
      <c r="E35" s="3" t="s">
        <v>88</v>
      </c>
      <c r="F35" s="4" t="s">
        <v>89</v>
      </c>
      <c r="G35" s="4" t="s">
        <v>81</v>
      </c>
      <c r="H35" s="3">
        <v>7986</v>
      </c>
      <c r="I35" s="3" t="s">
        <v>42</v>
      </c>
      <c r="J35" s="52">
        <v>44660</v>
      </c>
      <c r="K35" s="53">
        <v>2328800</v>
      </c>
      <c r="L35" s="53">
        <v>2328800</v>
      </c>
      <c r="M35" s="3" t="s">
        <v>44</v>
      </c>
      <c r="N35" s="3" t="s">
        <v>399</v>
      </c>
      <c r="O35" s="55">
        <v>0</v>
      </c>
      <c r="P35" s="3"/>
      <c r="Q35" s="53">
        <v>0</v>
      </c>
      <c r="R35" s="3"/>
      <c r="S35" s="3" t="s">
        <v>45</v>
      </c>
      <c r="T35" s="53">
        <v>2328800</v>
      </c>
      <c r="U35" s="53">
        <v>0</v>
      </c>
      <c r="V35" s="53">
        <v>0</v>
      </c>
      <c r="W35" s="53">
        <v>0</v>
      </c>
      <c r="X35" s="53">
        <v>2328800</v>
      </c>
      <c r="Y35" s="53">
        <v>0</v>
      </c>
      <c r="Z35" s="53">
        <v>0</v>
      </c>
      <c r="AA35" s="53">
        <v>0</v>
      </c>
      <c r="AB35" s="3"/>
      <c r="AC35" s="3"/>
      <c r="AD35" s="53">
        <v>0</v>
      </c>
      <c r="AE35" s="3"/>
      <c r="AF35" s="3"/>
      <c r="AG35" s="53">
        <v>0</v>
      </c>
      <c r="AH35" s="53">
        <v>0</v>
      </c>
      <c r="AI35" s="3"/>
      <c r="AJ35" s="4">
        <v>44660</v>
      </c>
      <c r="AK35" s="3"/>
      <c r="AL35" s="3">
        <v>2</v>
      </c>
      <c r="AM35" s="3"/>
      <c r="AN35" s="3" t="s">
        <v>43</v>
      </c>
      <c r="AO35" s="3">
        <v>1</v>
      </c>
      <c r="AP35" s="3">
        <v>20220330</v>
      </c>
      <c r="AQ35" s="3">
        <v>20220318</v>
      </c>
      <c r="AR35" s="53">
        <v>2328800</v>
      </c>
      <c r="AS35" s="53">
        <v>0</v>
      </c>
      <c r="AT35" s="3"/>
      <c r="AU35" s="3" t="s">
        <v>42</v>
      </c>
    </row>
    <row r="36" spans="1:47" x14ac:dyDescent="0.25">
      <c r="A36" s="3">
        <v>900328450</v>
      </c>
      <c r="B36" s="3" t="s">
        <v>80</v>
      </c>
      <c r="C36" s="3" t="s">
        <v>81</v>
      </c>
      <c r="D36" s="3">
        <v>7987</v>
      </c>
      <c r="E36" s="3" t="s">
        <v>90</v>
      </c>
      <c r="F36" s="4" t="s">
        <v>91</v>
      </c>
      <c r="G36" s="4" t="s">
        <v>81</v>
      </c>
      <c r="H36" s="3">
        <v>7987</v>
      </c>
      <c r="I36" s="3" t="s">
        <v>42</v>
      </c>
      <c r="J36" s="52">
        <v>44660</v>
      </c>
      <c r="K36" s="53">
        <v>3726080</v>
      </c>
      <c r="L36" s="53">
        <v>3726080</v>
      </c>
      <c r="M36" s="3" t="s">
        <v>44</v>
      </c>
      <c r="N36" s="3" t="s">
        <v>399</v>
      </c>
      <c r="O36" s="55">
        <v>0</v>
      </c>
      <c r="P36" s="3"/>
      <c r="Q36" s="53">
        <v>0</v>
      </c>
      <c r="R36" s="3"/>
      <c r="S36" s="3" t="s">
        <v>45</v>
      </c>
      <c r="T36" s="53">
        <v>3726080</v>
      </c>
      <c r="U36" s="53">
        <v>0</v>
      </c>
      <c r="V36" s="53">
        <v>0</v>
      </c>
      <c r="W36" s="53">
        <v>0</v>
      </c>
      <c r="X36" s="53">
        <v>3726080</v>
      </c>
      <c r="Y36" s="53">
        <v>0</v>
      </c>
      <c r="Z36" s="53">
        <v>0</v>
      </c>
      <c r="AA36" s="53">
        <v>0</v>
      </c>
      <c r="AB36" s="3"/>
      <c r="AC36" s="3"/>
      <c r="AD36" s="53">
        <v>0</v>
      </c>
      <c r="AE36" s="3"/>
      <c r="AF36" s="3"/>
      <c r="AG36" s="53">
        <v>0</v>
      </c>
      <c r="AH36" s="53">
        <v>0</v>
      </c>
      <c r="AI36" s="3"/>
      <c r="AJ36" s="4">
        <v>44660</v>
      </c>
      <c r="AK36" s="3"/>
      <c r="AL36" s="3">
        <v>2</v>
      </c>
      <c r="AM36" s="3"/>
      <c r="AN36" s="3" t="s">
        <v>43</v>
      </c>
      <c r="AO36" s="3">
        <v>1</v>
      </c>
      <c r="AP36" s="3">
        <v>20220330</v>
      </c>
      <c r="AQ36" s="3">
        <v>20220318</v>
      </c>
      <c r="AR36" s="53">
        <v>3726080</v>
      </c>
      <c r="AS36" s="53">
        <v>0</v>
      </c>
      <c r="AT36" s="3"/>
      <c r="AU36" s="3" t="s">
        <v>42</v>
      </c>
    </row>
    <row r="37" spans="1:47" x14ac:dyDescent="0.25">
      <c r="A37" s="3">
        <v>900328450</v>
      </c>
      <c r="B37" s="3" t="s">
        <v>80</v>
      </c>
      <c r="C37" s="3" t="s">
        <v>81</v>
      </c>
      <c r="D37" s="3">
        <v>7988</v>
      </c>
      <c r="E37" s="3" t="s">
        <v>92</v>
      </c>
      <c r="F37" s="4" t="s">
        <v>93</v>
      </c>
      <c r="G37" s="4" t="s">
        <v>81</v>
      </c>
      <c r="H37" s="3">
        <v>7988</v>
      </c>
      <c r="I37" s="3" t="s">
        <v>42</v>
      </c>
      <c r="J37" s="52">
        <v>44660</v>
      </c>
      <c r="K37" s="53">
        <v>4191840</v>
      </c>
      <c r="L37" s="53">
        <v>4191840</v>
      </c>
      <c r="M37" s="3" t="s">
        <v>44</v>
      </c>
      <c r="N37" s="3" t="s">
        <v>399</v>
      </c>
      <c r="O37" s="55">
        <v>0</v>
      </c>
      <c r="P37" s="3"/>
      <c r="Q37" s="53">
        <v>0</v>
      </c>
      <c r="R37" s="3"/>
      <c r="S37" s="3" t="s">
        <v>45</v>
      </c>
      <c r="T37" s="53">
        <v>4191840</v>
      </c>
      <c r="U37" s="53">
        <v>0</v>
      </c>
      <c r="V37" s="53">
        <v>0</v>
      </c>
      <c r="W37" s="53">
        <v>0</v>
      </c>
      <c r="X37" s="53">
        <v>4191840</v>
      </c>
      <c r="Y37" s="53">
        <v>0</v>
      </c>
      <c r="Z37" s="53">
        <v>0</v>
      </c>
      <c r="AA37" s="53">
        <v>0</v>
      </c>
      <c r="AB37" s="3"/>
      <c r="AC37" s="3"/>
      <c r="AD37" s="53">
        <v>0</v>
      </c>
      <c r="AE37" s="3"/>
      <c r="AF37" s="3"/>
      <c r="AG37" s="53">
        <v>0</v>
      </c>
      <c r="AH37" s="53">
        <v>0</v>
      </c>
      <c r="AI37" s="3"/>
      <c r="AJ37" s="4">
        <v>44660</v>
      </c>
      <c r="AK37" s="3"/>
      <c r="AL37" s="3">
        <v>2</v>
      </c>
      <c r="AM37" s="3"/>
      <c r="AN37" s="3" t="s">
        <v>43</v>
      </c>
      <c r="AO37" s="3">
        <v>1</v>
      </c>
      <c r="AP37" s="3">
        <v>20220330</v>
      </c>
      <c r="AQ37" s="3">
        <v>20220318</v>
      </c>
      <c r="AR37" s="53">
        <v>4191840</v>
      </c>
      <c r="AS37" s="53">
        <v>0</v>
      </c>
      <c r="AT37" s="3"/>
      <c r="AU37" s="3" t="s">
        <v>42</v>
      </c>
    </row>
    <row r="38" spans="1:47" x14ac:dyDescent="0.25">
      <c r="A38" s="3">
        <v>900328450</v>
      </c>
      <c r="B38" s="3" t="s">
        <v>80</v>
      </c>
      <c r="C38" s="3" t="s">
        <v>81</v>
      </c>
      <c r="D38" s="3">
        <v>7989</v>
      </c>
      <c r="E38" s="3" t="s">
        <v>94</v>
      </c>
      <c r="F38" s="4" t="s">
        <v>95</v>
      </c>
      <c r="G38" s="4" t="s">
        <v>81</v>
      </c>
      <c r="H38" s="3">
        <v>7989</v>
      </c>
      <c r="I38" s="3" t="s">
        <v>42</v>
      </c>
      <c r="J38" s="52">
        <v>44660</v>
      </c>
      <c r="K38" s="53">
        <v>1863040</v>
      </c>
      <c r="L38" s="53">
        <v>1863040</v>
      </c>
      <c r="M38" s="3" t="s">
        <v>44</v>
      </c>
      <c r="N38" s="3" t="s">
        <v>399</v>
      </c>
      <c r="O38" s="55">
        <v>0</v>
      </c>
      <c r="P38" s="3"/>
      <c r="Q38" s="53">
        <v>0</v>
      </c>
      <c r="R38" s="3"/>
      <c r="S38" s="3" t="s">
        <v>45</v>
      </c>
      <c r="T38" s="53">
        <v>1863040</v>
      </c>
      <c r="U38" s="53">
        <v>0</v>
      </c>
      <c r="V38" s="53">
        <v>0</v>
      </c>
      <c r="W38" s="53">
        <v>0</v>
      </c>
      <c r="X38" s="53">
        <v>1863040</v>
      </c>
      <c r="Y38" s="53">
        <v>0</v>
      </c>
      <c r="Z38" s="53">
        <v>0</v>
      </c>
      <c r="AA38" s="53">
        <v>0</v>
      </c>
      <c r="AB38" s="3"/>
      <c r="AC38" s="3"/>
      <c r="AD38" s="53">
        <v>0</v>
      </c>
      <c r="AE38" s="3"/>
      <c r="AF38" s="3"/>
      <c r="AG38" s="53">
        <v>0</v>
      </c>
      <c r="AH38" s="53">
        <v>0</v>
      </c>
      <c r="AI38" s="3"/>
      <c r="AJ38" s="4">
        <v>44660</v>
      </c>
      <c r="AK38" s="3"/>
      <c r="AL38" s="3">
        <v>2</v>
      </c>
      <c r="AM38" s="3"/>
      <c r="AN38" s="3" t="s">
        <v>43</v>
      </c>
      <c r="AO38" s="3">
        <v>1</v>
      </c>
      <c r="AP38" s="3">
        <v>20220330</v>
      </c>
      <c r="AQ38" s="3">
        <v>20220318</v>
      </c>
      <c r="AR38" s="53">
        <v>1863040</v>
      </c>
      <c r="AS38" s="53">
        <v>0</v>
      </c>
      <c r="AT38" s="3"/>
      <c r="AU38" s="3" t="s">
        <v>42</v>
      </c>
    </row>
    <row r="39" spans="1:47" x14ac:dyDescent="0.25">
      <c r="A39" s="3">
        <v>900328450</v>
      </c>
      <c r="B39" s="3" t="s">
        <v>80</v>
      </c>
      <c r="C39" s="3" t="s">
        <v>81</v>
      </c>
      <c r="D39" s="3">
        <v>7991</v>
      </c>
      <c r="E39" s="3" t="s">
        <v>96</v>
      </c>
      <c r="F39" s="4" t="s">
        <v>97</v>
      </c>
      <c r="G39" s="4" t="s">
        <v>81</v>
      </c>
      <c r="H39" s="3">
        <v>7991</v>
      </c>
      <c r="I39" s="3" t="s">
        <v>42</v>
      </c>
      <c r="J39" s="52">
        <v>44660</v>
      </c>
      <c r="K39" s="53">
        <v>2794560</v>
      </c>
      <c r="L39" s="53">
        <v>2794560</v>
      </c>
      <c r="M39" s="3" t="s">
        <v>44</v>
      </c>
      <c r="N39" s="3" t="s">
        <v>399</v>
      </c>
      <c r="O39" s="55">
        <v>0</v>
      </c>
      <c r="P39" s="3"/>
      <c r="Q39" s="53">
        <v>0</v>
      </c>
      <c r="R39" s="3"/>
      <c r="S39" s="3" t="s">
        <v>45</v>
      </c>
      <c r="T39" s="53">
        <v>2794560</v>
      </c>
      <c r="U39" s="53">
        <v>0</v>
      </c>
      <c r="V39" s="53">
        <v>0</v>
      </c>
      <c r="W39" s="53">
        <v>0</v>
      </c>
      <c r="X39" s="53">
        <v>2794560</v>
      </c>
      <c r="Y39" s="53">
        <v>0</v>
      </c>
      <c r="Z39" s="53">
        <v>0</v>
      </c>
      <c r="AA39" s="53">
        <v>0</v>
      </c>
      <c r="AB39" s="3"/>
      <c r="AC39" s="3"/>
      <c r="AD39" s="53">
        <v>0</v>
      </c>
      <c r="AE39" s="3"/>
      <c r="AF39" s="3"/>
      <c r="AG39" s="53">
        <v>0</v>
      </c>
      <c r="AH39" s="53">
        <v>0</v>
      </c>
      <c r="AI39" s="3"/>
      <c r="AJ39" s="4">
        <v>44660</v>
      </c>
      <c r="AK39" s="3"/>
      <c r="AL39" s="3">
        <v>2</v>
      </c>
      <c r="AM39" s="3"/>
      <c r="AN39" s="3" t="s">
        <v>43</v>
      </c>
      <c r="AO39" s="3">
        <v>1</v>
      </c>
      <c r="AP39" s="3">
        <v>20220330</v>
      </c>
      <c r="AQ39" s="3">
        <v>20220318</v>
      </c>
      <c r="AR39" s="53">
        <v>2794560</v>
      </c>
      <c r="AS39" s="53">
        <v>0</v>
      </c>
      <c r="AT39" s="3"/>
      <c r="AU39" s="3" t="s">
        <v>42</v>
      </c>
    </row>
    <row r="40" spans="1:47" x14ac:dyDescent="0.25">
      <c r="A40" s="3">
        <v>900328450</v>
      </c>
      <c r="B40" s="3" t="s">
        <v>80</v>
      </c>
      <c r="C40" s="3" t="s">
        <v>81</v>
      </c>
      <c r="D40" s="3">
        <v>7992</v>
      </c>
      <c r="E40" s="3" t="s">
        <v>98</v>
      </c>
      <c r="F40" s="4" t="s">
        <v>99</v>
      </c>
      <c r="G40" s="4" t="s">
        <v>81</v>
      </c>
      <c r="H40" s="3">
        <v>7992</v>
      </c>
      <c r="I40" s="3" t="s">
        <v>42</v>
      </c>
      <c r="J40" s="52">
        <v>44660</v>
      </c>
      <c r="K40" s="53">
        <v>1863040</v>
      </c>
      <c r="L40" s="53">
        <v>1863040</v>
      </c>
      <c r="M40" s="3" t="s">
        <v>44</v>
      </c>
      <c r="N40" s="3" t="s">
        <v>399</v>
      </c>
      <c r="O40" s="55">
        <v>0</v>
      </c>
      <c r="P40" s="3"/>
      <c r="Q40" s="53">
        <v>0</v>
      </c>
      <c r="R40" s="3"/>
      <c r="S40" s="3" t="s">
        <v>45</v>
      </c>
      <c r="T40" s="53">
        <v>1863040</v>
      </c>
      <c r="U40" s="53">
        <v>0</v>
      </c>
      <c r="V40" s="53">
        <v>0</v>
      </c>
      <c r="W40" s="53">
        <v>0</v>
      </c>
      <c r="X40" s="53">
        <v>1863040</v>
      </c>
      <c r="Y40" s="53">
        <v>0</v>
      </c>
      <c r="Z40" s="53">
        <v>0</v>
      </c>
      <c r="AA40" s="53">
        <v>0</v>
      </c>
      <c r="AB40" s="3"/>
      <c r="AC40" s="3"/>
      <c r="AD40" s="53">
        <v>0</v>
      </c>
      <c r="AE40" s="3"/>
      <c r="AF40" s="3"/>
      <c r="AG40" s="53">
        <v>0</v>
      </c>
      <c r="AH40" s="53">
        <v>0</v>
      </c>
      <c r="AI40" s="3"/>
      <c r="AJ40" s="4">
        <v>44660</v>
      </c>
      <c r="AK40" s="3"/>
      <c r="AL40" s="3">
        <v>2</v>
      </c>
      <c r="AM40" s="3"/>
      <c r="AN40" s="3" t="s">
        <v>43</v>
      </c>
      <c r="AO40" s="3">
        <v>1</v>
      </c>
      <c r="AP40" s="3">
        <v>20220330</v>
      </c>
      <c r="AQ40" s="3">
        <v>20220318</v>
      </c>
      <c r="AR40" s="53">
        <v>1863040</v>
      </c>
      <c r="AS40" s="53">
        <v>0</v>
      </c>
      <c r="AT40" s="3"/>
      <c r="AU40" s="3" t="s">
        <v>42</v>
      </c>
    </row>
    <row r="41" spans="1:47" x14ac:dyDescent="0.25">
      <c r="A41" s="3">
        <v>900328450</v>
      </c>
      <c r="B41" s="3" t="s">
        <v>80</v>
      </c>
      <c r="C41" s="3" t="s">
        <v>81</v>
      </c>
      <c r="D41" s="3">
        <v>7993</v>
      </c>
      <c r="E41" s="3" t="s">
        <v>100</v>
      </c>
      <c r="F41" s="4" t="s">
        <v>101</v>
      </c>
      <c r="G41" s="4" t="s">
        <v>81</v>
      </c>
      <c r="H41" s="3">
        <v>7993</v>
      </c>
      <c r="I41" s="3" t="s">
        <v>42</v>
      </c>
      <c r="J41" s="52">
        <v>44660</v>
      </c>
      <c r="K41" s="53">
        <v>2794560</v>
      </c>
      <c r="L41" s="53">
        <v>2794560</v>
      </c>
      <c r="M41" s="3" t="s">
        <v>44</v>
      </c>
      <c r="N41" s="3" t="s">
        <v>399</v>
      </c>
      <c r="O41" s="55">
        <v>0</v>
      </c>
      <c r="P41" s="3"/>
      <c r="Q41" s="53">
        <v>0</v>
      </c>
      <c r="R41" s="3"/>
      <c r="S41" s="3" t="s">
        <v>45</v>
      </c>
      <c r="T41" s="53">
        <v>2794560</v>
      </c>
      <c r="U41" s="53">
        <v>0</v>
      </c>
      <c r="V41" s="53">
        <v>0</v>
      </c>
      <c r="W41" s="53">
        <v>0</v>
      </c>
      <c r="X41" s="53">
        <v>2794560</v>
      </c>
      <c r="Y41" s="53">
        <v>0</v>
      </c>
      <c r="Z41" s="53">
        <v>0</v>
      </c>
      <c r="AA41" s="53">
        <v>0</v>
      </c>
      <c r="AB41" s="3"/>
      <c r="AC41" s="3"/>
      <c r="AD41" s="53">
        <v>0</v>
      </c>
      <c r="AE41" s="3"/>
      <c r="AF41" s="3"/>
      <c r="AG41" s="53">
        <v>0</v>
      </c>
      <c r="AH41" s="53">
        <v>0</v>
      </c>
      <c r="AI41" s="3"/>
      <c r="AJ41" s="4">
        <v>44660</v>
      </c>
      <c r="AK41" s="3"/>
      <c r="AL41" s="3">
        <v>2</v>
      </c>
      <c r="AM41" s="3"/>
      <c r="AN41" s="3" t="s">
        <v>43</v>
      </c>
      <c r="AO41" s="3">
        <v>1</v>
      </c>
      <c r="AP41" s="3">
        <v>20220330</v>
      </c>
      <c r="AQ41" s="3">
        <v>20220318</v>
      </c>
      <c r="AR41" s="53">
        <v>2794560</v>
      </c>
      <c r="AS41" s="53">
        <v>0</v>
      </c>
      <c r="AT41" s="3"/>
      <c r="AU41" s="3" t="s">
        <v>42</v>
      </c>
    </row>
    <row r="42" spans="1:47" x14ac:dyDescent="0.25">
      <c r="A42" s="3">
        <v>900328450</v>
      </c>
      <c r="B42" s="3" t="s">
        <v>80</v>
      </c>
      <c r="C42" s="3" t="s">
        <v>81</v>
      </c>
      <c r="D42" s="3">
        <v>7994</v>
      </c>
      <c r="E42" s="3" t="s">
        <v>102</v>
      </c>
      <c r="F42" s="4" t="s">
        <v>103</v>
      </c>
      <c r="G42" s="4" t="s">
        <v>81</v>
      </c>
      <c r="H42" s="3">
        <v>7994</v>
      </c>
      <c r="I42" s="3" t="s">
        <v>42</v>
      </c>
      <c r="J42" s="52">
        <v>44660</v>
      </c>
      <c r="K42" s="53">
        <v>2794560</v>
      </c>
      <c r="L42" s="53">
        <v>2794560</v>
      </c>
      <c r="M42" s="3" t="s">
        <v>44</v>
      </c>
      <c r="N42" s="3" t="s">
        <v>399</v>
      </c>
      <c r="O42" s="55">
        <v>0</v>
      </c>
      <c r="P42" s="3"/>
      <c r="Q42" s="53">
        <v>0</v>
      </c>
      <c r="R42" s="3"/>
      <c r="S42" s="3" t="s">
        <v>45</v>
      </c>
      <c r="T42" s="53">
        <v>2794560</v>
      </c>
      <c r="U42" s="53">
        <v>0</v>
      </c>
      <c r="V42" s="53">
        <v>0</v>
      </c>
      <c r="W42" s="53">
        <v>0</v>
      </c>
      <c r="X42" s="53">
        <v>2794560</v>
      </c>
      <c r="Y42" s="53">
        <v>0</v>
      </c>
      <c r="Z42" s="53">
        <v>0</v>
      </c>
      <c r="AA42" s="53">
        <v>0</v>
      </c>
      <c r="AB42" s="3"/>
      <c r="AC42" s="3"/>
      <c r="AD42" s="53">
        <v>0</v>
      </c>
      <c r="AE42" s="3"/>
      <c r="AF42" s="3"/>
      <c r="AG42" s="53">
        <v>0</v>
      </c>
      <c r="AH42" s="53">
        <v>0</v>
      </c>
      <c r="AI42" s="3"/>
      <c r="AJ42" s="4">
        <v>44660</v>
      </c>
      <c r="AK42" s="3"/>
      <c r="AL42" s="3">
        <v>2</v>
      </c>
      <c r="AM42" s="3"/>
      <c r="AN42" s="3" t="s">
        <v>43</v>
      </c>
      <c r="AO42" s="3">
        <v>1</v>
      </c>
      <c r="AP42" s="3">
        <v>20220330</v>
      </c>
      <c r="AQ42" s="3">
        <v>20220318</v>
      </c>
      <c r="AR42" s="53">
        <v>2794560</v>
      </c>
      <c r="AS42" s="53">
        <v>0</v>
      </c>
      <c r="AT42" s="3"/>
      <c r="AU42" s="3" t="s">
        <v>42</v>
      </c>
    </row>
    <row r="43" spans="1:47" x14ac:dyDescent="0.25">
      <c r="A43" s="3">
        <v>900328450</v>
      </c>
      <c r="B43" s="3" t="s">
        <v>80</v>
      </c>
      <c r="C43" s="3" t="s">
        <v>81</v>
      </c>
      <c r="D43" s="3">
        <v>7996</v>
      </c>
      <c r="E43" s="3" t="s">
        <v>104</v>
      </c>
      <c r="F43" s="4" t="s">
        <v>105</v>
      </c>
      <c r="G43" s="4" t="s">
        <v>81</v>
      </c>
      <c r="H43" s="3">
        <v>7996</v>
      </c>
      <c r="I43" s="3" t="s">
        <v>42</v>
      </c>
      <c r="J43" s="52">
        <v>44660</v>
      </c>
      <c r="K43" s="53">
        <v>1863040</v>
      </c>
      <c r="L43" s="53">
        <v>1863040</v>
      </c>
      <c r="M43" s="3" t="s">
        <v>44</v>
      </c>
      <c r="N43" s="3" t="s">
        <v>399</v>
      </c>
      <c r="O43" s="55">
        <v>0</v>
      </c>
      <c r="P43" s="3"/>
      <c r="Q43" s="53">
        <v>0</v>
      </c>
      <c r="R43" s="3"/>
      <c r="S43" s="3" t="s">
        <v>45</v>
      </c>
      <c r="T43" s="53">
        <v>1863040</v>
      </c>
      <c r="U43" s="53">
        <v>0</v>
      </c>
      <c r="V43" s="53">
        <v>0</v>
      </c>
      <c r="W43" s="53">
        <v>0</v>
      </c>
      <c r="X43" s="53">
        <v>1863040</v>
      </c>
      <c r="Y43" s="53">
        <v>0</v>
      </c>
      <c r="Z43" s="53">
        <v>0</v>
      </c>
      <c r="AA43" s="53">
        <v>0</v>
      </c>
      <c r="AB43" s="3"/>
      <c r="AC43" s="3"/>
      <c r="AD43" s="53">
        <v>0</v>
      </c>
      <c r="AE43" s="3"/>
      <c r="AF43" s="3"/>
      <c r="AG43" s="53">
        <v>0</v>
      </c>
      <c r="AH43" s="53">
        <v>0</v>
      </c>
      <c r="AI43" s="3"/>
      <c r="AJ43" s="4">
        <v>44660</v>
      </c>
      <c r="AK43" s="3"/>
      <c r="AL43" s="3">
        <v>2</v>
      </c>
      <c r="AM43" s="3"/>
      <c r="AN43" s="3" t="s">
        <v>43</v>
      </c>
      <c r="AO43" s="3">
        <v>1</v>
      </c>
      <c r="AP43" s="3">
        <v>20220330</v>
      </c>
      <c r="AQ43" s="3">
        <v>20220318</v>
      </c>
      <c r="AR43" s="53">
        <v>1863040</v>
      </c>
      <c r="AS43" s="53">
        <v>0</v>
      </c>
      <c r="AT43" s="3"/>
      <c r="AU43" s="3" t="s">
        <v>42</v>
      </c>
    </row>
    <row r="44" spans="1:47" x14ac:dyDescent="0.25">
      <c r="A44" s="3">
        <v>900328450</v>
      </c>
      <c r="B44" s="3" t="s">
        <v>80</v>
      </c>
      <c r="C44" s="3" t="s">
        <v>81</v>
      </c>
      <c r="D44" s="3">
        <v>7998</v>
      </c>
      <c r="E44" s="3" t="s">
        <v>106</v>
      </c>
      <c r="F44" s="4" t="s">
        <v>107</v>
      </c>
      <c r="G44" s="4" t="s">
        <v>81</v>
      </c>
      <c r="H44" s="3">
        <v>7998</v>
      </c>
      <c r="I44" s="3" t="s">
        <v>42</v>
      </c>
      <c r="J44" s="52">
        <v>44660</v>
      </c>
      <c r="K44" s="53">
        <v>4352000</v>
      </c>
      <c r="L44" s="53">
        <v>4352000</v>
      </c>
      <c r="M44" s="3" t="s">
        <v>44</v>
      </c>
      <c r="N44" s="3" t="s">
        <v>399</v>
      </c>
      <c r="O44" s="55">
        <v>0</v>
      </c>
      <c r="P44" s="3"/>
      <c r="Q44" s="53">
        <v>0</v>
      </c>
      <c r="R44" s="3"/>
      <c r="S44" s="3" t="s">
        <v>45</v>
      </c>
      <c r="T44" s="53">
        <v>4352000</v>
      </c>
      <c r="U44" s="53">
        <v>0</v>
      </c>
      <c r="V44" s="53">
        <v>0</v>
      </c>
      <c r="W44" s="53">
        <v>0</v>
      </c>
      <c r="X44" s="53">
        <v>4352000</v>
      </c>
      <c r="Y44" s="53">
        <v>0</v>
      </c>
      <c r="Z44" s="53">
        <v>0</v>
      </c>
      <c r="AA44" s="53">
        <v>0</v>
      </c>
      <c r="AB44" s="3"/>
      <c r="AC44" s="3"/>
      <c r="AD44" s="53">
        <v>0</v>
      </c>
      <c r="AE44" s="3"/>
      <c r="AF44" s="3"/>
      <c r="AG44" s="53">
        <v>0</v>
      </c>
      <c r="AH44" s="53">
        <v>0</v>
      </c>
      <c r="AI44" s="3"/>
      <c r="AJ44" s="4">
        <v>44660</v>
      </c>
      <c r="AK44" s="3"/>
      <c r="AL44" s="3">
        <v>2</v>
      </c>
      <c r="AM44" s="3"/>
      <c r="AN44" s="3" t="s">
        <v>43</v>
      </c>
      <c r="AO44" s="3">
        <v>1</v>
      </c>
      <c r="AP44" s="3">
        <v>20220330</v>
      </c>
      <c r="AQ44" s="3">
        <v>20220318</v>
      </c>
      <c r="AR44" s="53">
        <v>4352000</v>
      </c>
      <c r="AS44" s="53">
        <v>0</v>
      </c>
      <c r="AT44" s="3"/>
      <c r="AU44" s="3" t="s">
        <v>42</v>
      </c>
    </row>
    <row r="45" spans="1:47" x14ac:dyDescent="0.25">
      <c r="A45" s="3">
        <v>900328450</v>
      </c>
      <c r="B45" s="3" t="s">
        <v>80</v>
      </c>
      <c r="C45" s="3" t="s">
        <v>81</v>
      </c>
      <c r="D45" s="3">
        <v>8001</v>
      </c>
      <c r="E45" s="3" t="s">
        <v>108</v>
      </c>
      <c r="F45" s="4" t="s">
        <v>109</v>
      </c>
      <c r="G45" s="4" t="s">
        <v>81</v>
      </c>
      <c r="H45" s="3">
        <v>8001</v>
      </c>
      <c r="I45" s="3" t="s">
        <v>42</v>
      </c>
      <c r="J45" s="52">
        <v>44660</v>
      </c>
      <c r="K45" s="53">
        <v>2794560</v>
      </c>
      <c r="L45" s="53">
        <v>2794560</v>
      </c>
      <c r="M45" s="3" t="s">
        <v>44</v>
      </c>
      <c r="N45" s="3" t="s">
        <v>399</v>
      </c>
      <c r="O45" s="55">
        <v>0</v>
      </c>
      <c r="P45" s="3"/>
      <c r="Q45" s="53">
        <v>0</v>
      </c>
      <c r="R45" s="3"/>
      <c r="S45" s="3" t="s">
        <v>45</v>
      </c>
      <c r="T45" s="53">
        <v>2794560</v>
      </c>
      <c r="U45" s="53">
        <v>0</v>
      </c>
      <c r="V45" s="53">
        <v>0</v>
      </c>
      <c r="W45" s="53">
        <v>0</v>
      </c>
      <c r="X45" s="53">
        <v>2794560</v>
      </c>
      <c r="Y45" s="53">
        <v>0</v>
      </c>
      <c r="Z45" s="53">
        <v>0</v>
      </c>
      <c r="AA45" s="53">
        <v>0</v>
      </c>
      <c r="AB45" s="3"/>
      <c r="AC45" s="3"/>
      <c r="AD45" s="53">
        <v>0</v>
      </c>
      <c r="AE45" s="3"/>
      <c r="AF45" s="3"/>
      <c r="AG45" s="53">
        <v>0</v>
      </c>
      <c r="AH45" s="53">
        <v>0</v>
      </c>
      <c r="AI45" s="3"/>
      <c r="AJ45" s="4">
        <v>44660</v>
      </c>
      <c r="AK45" s="3"/>
      <c r="AL45" s="3">
        <v>2</v>
      </c>
      <c r="AM45" s="3"/>
      <c r="AN45" s="3" t="s">
        <v>43</v>
      </c>
      <c r="AO45" s="3">
        <v>1</v>
      </c>
      <c r="AP45" s="3">
        <v>20220330</v>
      </c>
      <c r="AQ45" s="3">
        <v>20220318</v>
      </c>
      <c r="AR45" s="53">
        <v>2794560</v>
      </c>
      <c r="AS45" s="53">
        <v>0</v>
      </c>
      <c r="AT45" s="3"/>
      <c r="AU45" s="3" t="s">
        <v>42</v>
      </c>
    </row>
    <row r="46" spans="1:47" x14ac:dyDescent="0.25">
      <c r="A46" s="3">
        <v>900328450</v>
      </c>
      <c r="B46" s="3" t="s">
        <v>80</v>
      </c>
      <c r="C46" s="3" t="s">
        <v>81</v>
      </c>
      <c r="D46" s="3">
        <v>8003</v>
      </c>
      <c r="E46" s="3" t="s">
        <v>110</v>
      </c>
      <c r="F46" s="4" t="s">
        <v>111</v>
      </c>
      <c r="G46" s="4" t="s">
        <v>81</v>
      </c>
      <c r="H46" s="3">
        <v>8003</v>
      </c>
      <c r="I46" s="3" t="s">
        <v>42</v>
      </c>
      <c r="J46" s="52">
        <v>44660</v>
      </c>
      <c r="K46" s="53">
        <v>2328800</v>
      </c>
      <c r="L46" s="53">
        <v>2328800</v>
      </c>
      <c r="M46" s="3" t="s">
        <v>44</v>
      </c>
      <c r="N46" s="3" t="s">
        <v>399</v>
      </c>
      <c r="O46" s="55">
        <v>0</v>
      </c>
      <c r="P46" s="3"/>
      <c r="Q46" s="53">
        <v>0</v>
      </c>
      <c r="R46" s="3"/>
      <c r="S46" s="3" t="s">
        <v>45</v>
      </c>
      <c r="T46" s="53">
        <v>2328800</v>
      </c>
      <c r="U46" s="53">
        <v>0</v>
      </c>
      <c r="V46" s="53">
        <v>0</v>
      </c>
      <c r="W46" s="53">
        <v>0</v>
      </c>
      <c r="X46" s="53">
        <v>2328800</v>
      </c>
      <c r="Y46" s="53">
        <v>0</v>
      </c>
      <c r="Z46" s="53">
        <v>0</v>
      </c>
      <c r="AA46" s="53">
        <v>0</v>
      </c>
      <c r="AB46" s="3"/>
      <c r="AC46" s="3"/>
      <c r="AD46" s="53">
        <v>0</v>
      </c>
      <c r="AE46" s="3"/>
      <c r="AF46" s="3"/>
      <c r="AG46" s="53">
        <v>0</v>
      </c>
      <c r="AH46" s="53">
        <v>0</v>
      </c>
      <c r="AI46" s="3"/>
      <c r="AJ46" s="4">
        <v>44660</v>
      </c>
      <c r="AK46" s="3"/>
      <c r="AL46" s="3">
        <v>2</v>
      </c>
      <c r="AM46" s="3"/>
      <c r="AN46" s="3" t="s">
        <v>43</v>
      </c>
      <c r="AO46" s="3">
        <v>1</v>
      </c>
      <c r="AP46" s="3">
        <v>20220330</v>
      </c>
      <c r="AQ46" s="3">
        <v>20220318</v>
      </c>
      <c r="AR46" s="53">
        <v>2328800</v>
      </c>
      <c r="AS46" s="53">
        <v>0</v>
      </c>
      <c r="AT46" s="3"/>
      <c r="AU46" s="3" t="s">
        <v>42</v>
      </c>
    </row>
    <row r="47" spans="1:47" x14ac:dyDescent="0.25">
      <c r="A47" s="3">
        <v>900328450</v>
      </c>
      <c r="B47" s="3" t="s">
        <v>80</v>
      </c>
      <c r="C47" s="3" t="s">
        <v>81</v>
      </c>
      <c r="D47" s="3">
        <v>8004</v>
      </c>
      <c r="E47" s="3" t="s">
        <v>112</v>
      </c>
      <c r="F47" s="4" t="s">
        <v>113</v>
      </c>
      <c r="G47" s="4" t="s">
        <v>81</v>
      </c>
      <c r="H47" s="3">
        <v>8004</v>
      </c>
      <c r="I47" s="3" t="s">
        <v>42</v>
      </c>
      <c r="J47" s="52">
        <v>44660</v>
      </c>
      <c r="K47" s="53">
        <v>2328800</v>
      </c>
      <c r="L47" s="53">
        <v>2328800</v>
      </c>
      <c r="M47" s="3" t="s">
        <v>44</v>
      </c>
      <c r="N47" s="3" t="s">
        <v>399</v>
      </c>
      <c r="O47" s="55">
        <v>0</v>
      </c>
      <c r="P47" s="3"/>
      <c r="Q47" s="53">
        <v>0</v>
      </c>
      <c r="R47" s="3"/>
      <c r="S47" s="3" t="s">
        <v>45</v>
      </c>
      <c r="T47" s="53">
        <v>2328800</v>
      </c>
      <c r="U47" s="53">
        <v>0</v>
      </c>
      <c r="V47" s="53">
        <v>0</v>
      </c>
      <c r="W47" s="53">
        <v>0</v>
      </c>
      <c r="X47" s="53">
        <v>2328800</v>
      </c>
      <c r="Y47" s="53">
        <v>0</v>
      </c>
      <c r="Z47" s="53">
        <v>0</v>
      </c>
      <c r="AA47" s="53">
        <v>0</v>
      </c>
      <c r="AB47" s="3"/>
      <c r="AC47" s="3"/>
      <c r="AD47" s="53">
        <v>0</v>
      </c>
      <c r="AE47" s="3"/>
      <c r="AF47" s="3"/>
      <c r="AG47" s="53">
        <v>0</v>
      </c>
      <c r="AH47" s="53">
        <v>0</v>
      </c>
      <c r="AI47" s="3"/>
      <c r="AJ47" s="4">
        <v>44660</v>
      </c>
      <c r="AK47" s="3"/>
      <c r="AL47" s="3">
        <v>2</v>
      </c>
      <c r="AM47" s="3"/>
      <c r="AN47" s="3" t="s">
        <v>43</v>
      </c>
      <c r="AO47" s="3">
        <v>2</v>
      </c>
      <c r="AP47" s="3">
        <v>20220430</v>
      </c>
      <c r="AQ47" s="3">
        <v>20220419</v>
      </c>
      <c r="AR47" s="53">
        <v>2328800</v>
      </c>
      <c r="AS47" s="53">
        <v>0</v>
      </c>
      <c r="AT47" s="3"/>
      <c r="AU47" s="3" t="s">
        <v>42</v>
      </c>
    </row>
    <row r="48" spans="1:47" x14ac:dyDescent="0.25">
      <c r="A48" s="3">
        <v>900328450</v>
      </c>
      <c r="B48" s="3" t="s">
        <v>80</v>
      </c>
      <c r="C48" s="3" t="s">
        <v>81</v>
      </c>
      <c r="D48" s="3">
        <v>8005</v>
      </c>
      <c r="E48" s="3" t="s">
        <v>114</v>
      </c>
      <c r="F48" s="4" t="s">
        <v>115</v>
      </c>
      <c r="G48" s="4" t="s">
        <v>81</v>
      </c>
      <c r="H48" s="3">
        <v>8005</v>
      </c>
      <c r="I48" s="3" t="s">
        <v>42</v>
      </c>
      <c r="J48" s="52">
        <v>44660</v>
      </c>
      <c r="K48" s="53">
        <v>1863040</v>
      </c>
      <c r="L48" s="53">
        <v>1863040</v>
      </c>
      <c r="M48" s="3" t="s">
        <v>44</v>
      </c>
      <c r="N48" s="3" t="s">
        <v>399</v>
      </c>
      <c r="O48" s="55">
        <v>0</v>
      </c>
      <c r="P48" s="3"/>
      <c r="Q48" s="53">
        <v>0</v>
      </c>
      <c r="R48" s="3"/>
      <c r="S48" s="3" t="s">
        <v>45</v>
      </c>
      <c r="T48" s="53">
        <v>1863040</v>
      </c>
      <c r="U48" s="53">
        <v>0</v>
      </c>
      <c r="V48" s="53">
        <v>0</v>
      </c>
      <c r="W48" s="53">
        <v>0</v>
      </c>
      <c r="X48" s="53">
        <v>1863040</v>
      </c>
      <c r="Y48" s="53">
        <v>0</v>
      </c>
      <c r="Z48" s="53">
        <v>0</v>
      </c>
      <c r="AA48" s="53">
        <v>0</v>
      </c>
      <c r="AB48" s="3"/>
      <c r="AC48" s="3"/>
      <c r="AD48" s="53">
        <v>0</v>
      </c>
      <c r="AE48" s="3"/>
      <c r="AF48" s="3"/>
      <c r="AG48" s="53">
        <v>0</v>
      </c>
      <c r="AH48" s="53">
        <v>0</v>
      </c>
      <c r="AI48" s="3"/>
      <c r="AJ48" s="4">
        <v>44660</v>
      </c>
      <c r="AK48" s="3"/>
      <c r="AL48" s="3">
        <v>2</v>
      </c>
      <c r="AM48" s="3"/>
      <c r="AN48" s="3" t="s">
        <v>43</v>
      </c>
      <c r="AO48" s="3">
        <v>2</v>
      </c>
      <c r="AP48" s="3">
        <v>20220430</v>
      </c>
      <c r="AQ48" s="3">
        <v>20220407</v>
      </c>
      <c r="AR48" s="53">
        <v>1863040</v>
      </c>
      <c r="AS48" s="53">
        <v>0</v>
      </c>
      <c r="AT48" s="3"/>
      <c r="AU48" s="3" t="s">
        <v>42</v>
      </c>
    </row>
    <row r="49" spans="1:47" x14ac:dyDescent="0.25">
      <c r="A49" s="3">
        <v>900328450</v>
      </c>
      <c r="B49" s="3" t="s">
        <v>80</v>
      </c>
      <c r="C49" s="3" t="s">
        <v>81</v>
      </c>
      <c r="D49" s="3">
        <v>8006</v>
      </c>
      <c r="E49" s="3" t="s">
        <v>116</v>
      </c>
      <c r="F49" s="4" t="s">
        <v>117</v>
      </c>
      <c r="G49" s="4" t="s">
        <v>81</v>
      </c>
      <c r="H49" s="3">
        <v>8006</v>
      </c>
      <c r="I49" s="3" t="s">
        <v>42</v>
      </c>
      <c r="J49" s="52">
        <v>44660</v>
      </c>
      <c r="K49" s="53">
        <v>4471296</v>
      </c>
      <c r="L49" s="53">
        <v>4471296</v>
      </c>
      <c r="M49" s="3" t="s">
        <v>44</v>
      </c>
      <c r="N49" s="3" t="s">
        <v>399</v>
      </c>
      <c r="O49" s="55">
        <v>0</v>
      </c>
      <c r="P49" s="3"/>
      <c r="Q49" s="53">
        <v>0</v>
      </c>
      <c r="R49" s="3"/>
      <c r="S49" s="3" t="s">
        <v>45</v>
      </c>
      <c r="T49" s="53">
        <v>4471296</v>
      </c>
      <c r="U49" s="53">
        <v>0</v>
      </c>
      <c r="V49" s="53">
        <v>0</v>
      </c>
      <c r="W49" s="53">
        <v>0</v>
      </c>
      <c r="X49" s="53">
        <v>4471296</v>
      </c>
      <c r="Y49" s="53">
        <v>0</v>
      </c>
      <c r="Z49" s="53">
        <v>0</v>
      </c>
      <c r="AA49" s="53">
        <v>0</v>
      </c>
      <c r="AB49" s="3"/>
      <c r="AC49" s="3"/>
      <c r="AD49" s="53">
        <v>0</v>
      </c>
      <c r="AE49" s="3"/>
      <c r="AF49" s="3"/>
      <c r="AG49" s="53">
        <v>0</v>
      </c>
      <c r="AH49" s="53">
        <v>0</v>
      </c>
      <c r="AI49" s="3"/>
      <c r="AJ49" s="4">
        <v>44660</v>
      </c>
      <c r="AK49" s="3"/>
      <c r="AL49" s="3">
        <v>2</v>
      </c>
      <c r="AM49" s="3"/>
      <c r="AN49" s="3" t="s">
        <v>43</v>
      </c>
      <c r="AO49" s="3">
        <v>1</v>
      </c>
      <c r="AP49" s="3">
        <v>20220330</v>
      </c>
      <c r="AQ49" s="3">
        <v>20220318</v>
      </c>
      <c r="AR49" s="53">
        <v>4471296</v>
      </c>
      <c r="AS49" s="53">
        <v>0</v>
      </c>
      <c r="AT49" s="3"/>
      <c r="AU49" s="3" t="s">
        <v>42</v>
      </c>
    </row>
    <row r="50" spans="1:47" x14ac:dyDescent="0.25">
      <c r="A50" s="3">
        <v>900328450</v>
      </c>
      <c r="B50" s="3" t="s">
        <v>80</v>
      </c>
      <c r="C50" s="3" t="s">
        <v>81</v>
      </c>
      <c r="D50" s="3">
        <v>8007</v>
      </c>
      <c r="E50" s="3" t="s">
        <v>118</v>
      </c>
      <c r="F50" s="4" t="s">
        <v>119</v>
      </c>
      <c r="G50" s="4" t="s">
        <v>81</v>
      </c>
      <c r="H50" s="3">
        <v>8007</v>
      </c>
      <c r="I50" s="3" t="s">
        <v>42</v>
      </c>
      <c r="J50" s="52">
        <v>44660</v>
      </c>
      <c r="K50" s="53">
        <v>2794560</v>
      </c>
      <c r="L50" s="53">
        <v>2794560</v>
      </c>
      <c r="M50" s="3" t="s">
        <v>44</v>
      </c>
      <c r="N50" s="3" t="s">
        <v>399</v>
      </c>
      <c r="O50" s="55">
        <v>0</v>
      </c>
      <c r="P50" s="3"/>
      <c r="Q50" s="53">
        <v>0</v>
      </c>
      <c r="R50" s="3"/>
      <c r="S50" s="3" t="s">
        <v>45</v>
      </c>
      <c r="T50" s="53">
        <v>2794560</v>
      </c>
      <c r="U50" s="53">
        <v>0</v>
      </c>
      <c r="V50" s="53">
        <v>0</v>
      </c>
      <c r="W50" s="53">
        <v>0</v>
      </c>
      <c r="X50" s="53">
        <v>2794560</v>
      </c>
      <c r="Y50" s="53">
        <v>0</v>
      </c>
      <c r="Z50" s="53">
        <v>0</v>
      </c>
      <c r="AA50" s="53">
        <v>0</v>
      </c>
      <c r="AB50" s="3"/>
      <c r="AC50" s="3"/>
      <c r="AD50" s="53">
        <v>0</v>
      </c>
      <c r="AE50" s="3"/>
      <c r="AF50" s="3"/>
      <c r="AG50" s="53">
        <v>0</v>
      </c>
      <c r="AH50" s="53">
        <v>0</v>
      </c>
      <c r="AI50" s="3"/>
      <c r="AJ50" s="4">
        <v>44660</v>
      </c>
      <c r="AK50" s="3"/>
      <c r="AL50" s="3">
        <v>2</v>
      </c>
      <c r="AM50" s="3"/>
      <c r="AN50" s="3" t="s">
        <v>43</v>
      </c>
      <c r="AO50" s="3">
        <v>1</v>
      </c>
      <c r="AP50" s="3">
        <v>20220330</v>
      </c>
      <c r="AQ50" s="3">
        <v>20220318</v>
      </c>
      <c r="AR50" s="53">
        <v>2794560</v>
      </c>
      <c r="AS50" s="53">
        <v>0</v>
      </c>
      <c r="AT50" s="3"/>
      <c r="AU50" s="3" t="s">
        <v>42</v>
      </c>
    </row>
    <row r="51" spans="1:47" x14ac:dyDescent="0.25">
      <c r="A51" s="3">
        <v>900328450</v>
      </c>
      <c r="B51" s="3" t="s">
        <v>80</v>
      </c>
      <c r="C51" s="3" t="s">
        <v>81</v>
      </c>
      <c r="D51" s="3">
        <v>8009</v>
      </c>
      <c r="E51" s="3" t="s">
        <v>120</v>
      </c>
      <c r="F51" s="4" t="s">
        <v>121</v>
      </c>
      <c r="G51" s="4" t="s">
        <v>81</v>
      </c>
      <c r="H51" s="3">
        <v>8009</v>
      </c>
      <c r="I51" s="3" t="s">
        <v>42</v>
      </c>
      <c r="J51" s="52">
        <v>44660</v>
      </c>
      <c r="K51" s="53">
        <v>2794560</v>
      </c>
      <c r="L51" s="53">
        <v>2794560</v>
      </c>
      <c r="M51" s="3" t="s">
        <v>44</v>
      </c>
      <c r="N51" s="3" t="s">
        <v>399</v>
      </c>
      <c r="O51" s="55">
        <v>0</v>
      </c>
      <c r="P51" s="3"/>
      <c r="Q51" s="53">
        <v>0</v>
      </c>
      <c r="R51" s="3"/>
      <c r="S51" s="3" t="s">
        <v>45</v>
      </c>
      <c r="T51" s="53">
        <v>2794560</v>
      </c>
      <c r="U51" s="53">
        <v>0</v>
      </c>
      <c r="V51" s="53">
        <v>0</v>
      </c>
      <c r="W51" s="53">
        <v>0</v>
      </c>
      <c r="X51" s="53">
        <v>2794560</v>
      </c>
      <c r="Y51" s="53">
        <v>0</v>
      </c>
      <c r="Z51" s="53">
        <v>0</v>
      </c>
      <c r="AA51" s="53">
        <v>0</v>
      </c>
      <c r="AB51" s="3"/>
      <c r="AC51" s="3"/>
      <c r="AD51" s="53">
        <v>0</v>
      </c>
      <c r="AE51" s="3"/>
      <c r="AF51" s="3"/>
      <c r="AG51" s="53">
        <v>0</v>
      </c>
      <c r="AH51" s="53">
        <v>0</v>
      </c>
      <c r="AI51" s="3"/>
      <c r="AJ51" s="4">
        <v>44660</v>
      </c>
      <c r="AK51" s="3"/>
      <c r="AL51" s="3">
        <v>2</v>
      </c>
      <c r="AM51" s="3"/>
      <c r="AN51" s="3" t="s">
        <v>43</v>
      </c>
      <c r="AO51" s="3">
        <v>1</v>
      </c>
      <c r="AP51" s="3">
        <v>20220330</v>
      </c>
      <c r="AQ51" s="3">
        <v>20220318</v>
      </c>
      <c r="AR51" s="53">
        <v>2794560</v>
      </c>
      <c r="AS51" s="53">
        <v>0</v>
      </c>
      <c r="AT51" s="3"/>
      <c r="AU51" s="3" t="s">
        <v>42</v>
      </c>
    </row>
    <row r="52" spans="1:47" x14ac:dyDescent="0.25">
      <c r="A52" s="3">
        <v>900328450</v>
      </c>
      <c r="B52" s="3" t="s">
        <v>80</v>
      </c>
      <c r="C52" s="3" t="s">
        <v>81</v>
      </c>
      <c r="D52" s="3">
        <v>8011</v>
      </c>
      <c r="E52" s="3" t="s">
        <v>122</v>
      </c>
      <c r="F52" s="4" t="s">
        <v>123</v>
      </c>
      <c r="G52" s="4" t="s">
        <v>81</v>
      </c>
      <c r="H52" s="3">
        <v>8011</v>
      </c>
      <c r="I52" s="3" t="s">
        <v>42</v>
      </c>
      <c r="J52" s="52">
        <v>44660</v>
      </c>
      <c r="K52" s="53">
        <v>3726080</v>
      </c>
      <c r="L52" s="53">
        <v>3726080</v>
      </c>
      <c r="M52" s="3" t="s">
        <v>44</v>
      </c>
      <c r="N52" s="3" t="s">
        <v>399</v>
      </c>
      <c r="O52" s="55">
        <v>0</v>
      </c>
      <c r="P52" s="3"/>
      <c r="Q52" s="53">
        <v>0</v>
      </c>
      <c r="R52" s="3"/>
      <c r="S52" s="3" t="s">
        <v>45</v>
      </c>
      <c r="T52" s="53">
        <v>3726080</v>
      </c>
      <c r="U52" s="53">
        <v>0</v>
      </c>
      <c r="V52" s="53">
        <v>0</v>
      </c>
      <c r="W52" s="53">
        <v>0</v>
      </c>
      <c r="X52" s="53">
        <v>3726080</v>
      </c>
      <c r="Y52" s="53">
        <v>0</v>
      </c>
      <c r="Z52" s="53">
        <v>0</v>
      </c>
      <c r="AA52" s="53">
        <v>0</v>
      </c>
      <c r="AB52" s="3"/>
      <c r="AC52" s="3"/>
      <c r="AD52" s="53">
        <v>0</v>
      </c>
      <c r="AE52" s="3"/>
      <c r="AF52" s="3"/>
      <c r="AG52" s="53">
        <v>0</v>
      </c>
      <c r="AH52" s="53">
        <v>0</v>
      </c>
      <c r="AI52" s="3"/>
      <c r="AJ52" s="4">
        <v>44660</v>
      </c>
      <c r="AK52" s="3"/>
      <c r="AL52" s="3">
        <v>2</v>
      </c>
      <c r="AM52" s="3"/>
      <c r="AN52" s="3" t="s">
        <v>43</v>
      </c>
      <c r="AO52" s="3">
        <v>1</v>
      </c>
      <c r="AP52" s="3">
        <v>20220330</v>
      </c>
      <c r="AQ52" s="3">
        <v>20220318</v>
      </c>
      <c r="AR52" s="53">
        <v>3726080</v>
      </c>
      <c r="AS52" s="53">
        <v>0</v>
      </c>
      <c r="AT52" s="3"/>
      <c r="AU52" s="3" t="s">
        <v>42</v>
      </c>
    </row>
    <row r="53" spans="1:47" x14ac:dyDescent="0.25">
      <c r="A53" s="3">
        <v>900328450</v>
      </c>
      <c r="B53" s="3" t="s">
        <v>80</v>
      </c>
      <c r="C53" s="3" t="s">
        <v>81</v>
      </c>
      <c r="D53" s="3">
        <v>8012</v>
      </c>
      <c r="E53" s="3" t="s">
        <v>124</v>
      </c>
      <c r="F53" s="4" t="s">
        <v>125</v>
      </c>
      <c r="G53" s="4" t="s">
        <v>81</v>
      </c>
      <c r="H53" s="3">
        <v>8012</v>
      </c>
      <c r="I53" s="3" t="s">
        <v>42</v>
      </c>
      <c r="J53" s="52">
        <v>44660</v>
      </c>
      <c r="K53" s="53">
        <v>3726080</v>
      </c>
      <c r="L53" s="53">
        <v>3726080</v>
      </c>
      <c r="M53" s="3" t="s">
        <v>44</v>
      </c>
      <c r="N53" s="3" t="s">
        <v>399</v>
      </c>
      <c r="O53" s="55">
        <v>0</v>
      </c>
      <c r="P53" s="3"/>
      <c r="Q53" s="53">
        <v>0</v>
      </c>
      <c r="R53" s="3"/>
      <c r="S53" s="3" t="s">
        <v>45</v>
      </c>
      <c r="T53" s="53">
        <v>3726080</v>
      </c>
      <c r="U53" s="53">
        <v>0</v>
      </c>
      <c r="V53" s="53">
        <v>0</v>
      </c>
      <c r="W53" s="53">
        <v>0</v>
      </c>
      <c r="X53" s="53">
        <v>3726080</v>
      </c>
      <c r="Y53" s="53">
        <v>0</v>
      </c>
      <c r="Z53" s="53">
        <v>0</v>
      </c>
      <c r="AA53" s="53">
        <v>0</v>
      </c>
      <c r="AB53" s="3"/>
      <c r="AC53" s="3"/>
      <c r="AD53" s="53">
        <v>0</v>
      </c>
      <c r="AE53" s="3"/>
      <c r="AF53" s="3"/>
      <c r="AG53" s="53">
        <v>0</v>
      </c>
      <c r="AH53" s="53">
        <v>0</v>
      </c>
      <c r="AI53" s="3"/>
      <c r="AJ53" s="4">
        <v>44660</v>
      </c>
      <c r="AK53" s="3"/>
      <c r="AL53" s="3">
        <v>2</v>
      </c>
      <c r="AM53" s="3"/>
      <c r="AN53" s="3" t="s">
        <v>43</v>
      </c>
      <c r="AO53" s="3">
        <v>2</v>
      </c>
      <c r="AP53" s="3">
        <v>20220430</v>
      </c>
      <c r="AQ53" s="3">
        <v>20220407</v>
      </c>
      <c r="AR53" s="53">
        <v>3726080</v>
      </c>
      <c r="AS53" s="53">
        <v>0</v>
      </c>
      <c r="AT53" s="3"/>
      <c r="AU53" s="3" t="s">
        <v>42</v>
      </c>
    </row>
    <row r="54" spans="1:47" x14ac:dyDescent="0.25">
      <c r="A54" s="3">
        <v>900328450</v>
      </c>
      <c r="B54" s="3" t="s">
        <v>80</v>
      </c>
      <c r="C54" s="3" t="s">
        <v>81</v>
      </c>
      <c r="D54" s="3">
        <v>8013</v>
      </c>
      <c r="E54" s="3" t="s">
        <v>126</v>
      </c>
      <c r="F54" s="4" t="s">
        <v>127</v>
      </c>
      <c r="G54" s="4" t="s">
        <v>81</v>
      </c>
      <c r="H54" s="3">
        <v>8013</v>
      </c>
      <c r="I54" s="3" t="s">
        <v>42</v>
      </c>
      <c r="J54" s="52">
        <v>44660</v>
      </c>
      <c r="K54" s="53">
        <v>1863040</v>
      </c>
      <c r="L54" s="53">
        <v>1863040</v>
      </c>
      <c r="M54" s="3" t="s">
        <v>44</v>
      </c>
      <c r="N54" s="3" t="s">
        <v>399</v>
      </c>
      <c r="O54" s="55">
        <v>0</v>
      </c>
      <c r="P54" s="3"/>
      <c r="Q54" s="53">
        <v>0</v>
      </c>
      <c r="R54" s="3"/>
      <c r="S54" s="3" t="s">
        <v>45</v>
      </c>
      <c r="T54" s="53">
        <v>1863040</v>
      </c>
      <c r="U54" s="53">
        <v>0</v>
      </c>
      <c r="V54" s="53">
        <v>0</v>
      </c>
      <c r="W54" s="53">
        <v>0</v>
      </c>
      <c r="X54" s="53">
        <v>1863040</v>
      </c>
      <c r="Y54" s="53">
        <v>0</v>
      </c>
      <c r="Z54" s="53">
        <v>0</v>
      </c>
      <c r="AA54" s="53">
        <v>0</v>
      </c>
      <c r="AB54" s="3"/>
      <c r="AC54" s="3"/>
      <c r="AD54" s="53">
        <v>0</v>
      </c>
      <c r="AE54" s="3"/>
      <c r="AF54" s="3"/>
      <c r="AG54" s="53">
        <v>0</v>
      </c>
      <c r="AH54" s="53">
        <v>0</v>
      </c>
      <c r="AI54" s="3"/>
      <c r="AJ54" s="4">
        <v>44660</v>
      </c>
      <c r="AK54" s="3"/>
      <c r="AL54" s="3">
        <v>2</v>
      </c>
      <c r="AM54" s="3"/>
      <c r="AN54" s="3" t="s">
        <v>43</v>
      </c>
      <c r="AO54" s="3">
        <v>1</v>
      </c>
      <c r="AP54" s="3">
        <v>20220330</v>
      </c>
      <c r="AQ54" s="3">
        <v>20220318</v>
      </c>
      <c r="AR54" s="53">
        <v>1863040</v>
      </c>
      <c r="AS54" s="53">
        <v>0</v>
      </c>
      <c r="AT54" s="3"/>
      <c r="AU54" s="3" t="s">
        <v>42</v>
      </c>
    </row>
    <row r="55" spans="1:47" x14ac:dyDescent="0.25">
      <c r="A55" s="3">
        <v>900328450</v>
      </c>
      <c r="B55" s="3" t="s">
        <v>80</v>
      </c>
      <c r="C55" s="3" t="s">
        <v>81</v>
      </c>
      <c r="D55" s="3">
        <v>8016</v>
      </c>
      <c r="E55" s="3" t="s">
        <v>128</v>
      </c>
      <c r="F55" s="4" t="s">
        <v>129</v>
      </c>
      <c r="G55" s="4" t="s">
        <v>81</v>
      </c>
      <c r="H55" s="3">
        <v>8016</v>
      </c>
      <c r="I55" s="3" t="s">
        <v>42</v>
      </c>
      <c r="J55" s="52">
        <v>44660</v>
      </c>
      <c r="K55" s="53">
        <v>1863040</v>
      </c>
      <c r="L55" s="53">
        <v>1863040</v>
      </c>
      <c r="M55" s="3" t="s">
        <v>44</v>
      </c>
      <c r="N55" s="3" t="s">
        <v>399</v>
      </c>
      <c r="O55" s="55">
        <v>0</v>
      </c>
      <c r="P55" s="3"/>
      <c r="Q55" s="53">
        <v>0</v>
      </c>
      <c r="R55" s="3"/>
      <c r="S55" s="3" t="s">
        <v>45</v>
      </c>
      <c r="T55" s="53">
        <v>1863040</v>
      </c>
      <c r="U55" s="53">
        <v>0</v>
      </c>
      <c r="V55" s="53">
        <v>0</v>
      </c>
      <c r="W55" s="53">
        <v>0</v>
      </c>
      <c r="X55" s="53">
        <v>1863040</v>
      </c>
      <c r="Y55" s="53">
        <v>0</v>
      </c>
      <c r="Z55" s="53">
        <v>0</v>
      </c>
      <c r="AA55" s="53">
        <v>0</v>
      </c>
      <c r="AB55" s="3"/>
      <c r="AC55" s="3"/>
      <c r="AD55" s="53">
        <v>0</v>
      </c>
      <c r="AE55" s="3"/>
      <c r="AF55" s="3"/>
      <c r="AG55" s="53">
        <v>0</v>
      </c>
      <c r="AH55" s="53">
        <v>0</v>
      </c>
      <c r="AI55" s="3"/>
      <c r="AJ55" s="4">
        <v>44660</v>
      </c>
      <c r="AK55" s="3"/>
      <c r="AL55" s="3">
        <v>2</v>
      </c>
      <c r="AM55" s="3"/>
      <c r="AN55" s="3" t="s">
        <v>43</v>
      </c>
      <c r="AO55" s="3">
        <v>1</v>
      </c>
      <c r="AP55" s="3">
        <v>20220330</v>
      </c>
      <c r="AQ55" s="3">
        <v>20220318</v>
      </c>
      <c r="AR55" s="53">
        <v>1863040</v>
      </c>
      <c r="AS55" s="53">
        <v>0</v>
      </c>
      <c r="AT55" s="3"/>
      <c r="AU55" s="3" t="s">
        <v>42</v>
      </c>
    </row>
    <row r="56" spans="1:47" x14ac:dyDescent="0.25">
      <c r="A56" s="3">
        <v>900328450</v>
      </c>
      <c r="B56" s="3" t="s">
        <v>80</v>
      </c>
      <c r="C56" s="3" t="s">
        <v>81</v>
      </c>
      <c r="D56" s="3">
        <v>8032</v>
      </c>
      <c r="E56" s="3" t="s">
        <v>130</v>
      </c>
      <c r="F56" s="4" t="s">
        <v>131</v>
      </c>
      <c r="G56" s="4" t="s">
        <v>81</v>
      </c>
      <c r="H56" s="3">
        <v>8032</v>
      </c>
      <c r="I56" s="3" t="s">
        <v>42</v>
      </c>
      <c r="J56" s="52">
        <v>44661</v>
      </c>
      <c r="K56" s="53">
        <v>2328800</v>
      </c>
      <c r="L56" s="53">
        <v>2328800</v>
      </c>
      <c r="M56" s="3" t="s">
        <v>44</v>
      </c>
      <c r="N56" s="3" t="s">
        <v>399</v>
      </c>
      <c r="O56" s="55">
        <v>0</v>
      </c>
      <c r="P56" s="3"/>
      <c r="Q56" s="53">
        <v>0</v>
      </c>
      <c r="R56" s="3"/>
      <c r="S56" s="3" t="s">
        <v>45</v>
      </c>
      <c r="T56" s="53">
        <v>2328800</v>
      </c>
      <c r="U56" s="53">
        <v>0</v>
      </c>
      <c r="V56" s="53">
        <v>0</v>
      </c>
      <c r="W56" s="53">
        <v>0</v>
      </c>
      <c r="X56" s="53">
        <v>2328800</v>
      </c>
      <c r="Y56" s="53">
        <v>0</v>
      </c>
      <c r="Z56" s="53">
        <v>0</v>
      </c>
      <c r="AA56" s="53">
        <v>0</v>
      </c>
      <c r="AB56" s="3"/>
      <c r="AC56" s="3"/>
      <c r="AD56" s="53">
        <v>0</v>
      </c>
      <c r="AE56" s="3"/>
      <c r="AF56" s="3"/>
      <c r="AG56" s="53">
        <v>0</v>
      </c>
      <c r="AH56" s="53">
        <v>0</v>
      </c>
      <c r="AI56" s="3"/>
      <c r="AJ56" s="4">
        <v>44661</v>
      </c>
      <c r="AK56" s="3"/>
      <c r="AL56" s="3">
        <v>2</v>
      </c>
      <c r="AM56" s="3"/>
      <c r="AN56" s="3" t="s">
        <v>43</v>
      </c>
      <c r="AO56" s="3">
        <v>1</v>
      </c>
      <c r="AP56" s="3">
        <v>20220330</v>
      </c>
      <c r="AQ56" s="3">
        <v>20220318</v>
      </c>
      <c r="AR56" s="53">
        <v>2328800</v>
      </c>
      <c r="AS56" s="53">
        <v>0</v>
      </c>
      <c r="AT56" s="3"/>
      <c r="AU56" s="3" t="s">
        <v>42</v>
      </c>
    </row>
    <row r="57" spans="1:47" x14ac:dyDescent="0.25">
      <c r="A57" s="3">
        <v>900328450</v>
      </c>
      <c r="B57" s="3" t="s">
        <v>80</v>
      </c>
      <c r="C57" s="3" t="s">
        <v>81</v>
      </c>
      <c r="D57" s="3">
        <v>8033</v>
      </c>
      <c r="E57" s="3" t="s">
        <v>132</v>
      </c>
      <c r="F57" s="4" t="s">
        <v>133</v>
      </c>
      <c r="G57" s="4" t="s">
        <v>81</v>
      </c>
      <c r="H57" s="3">
        <v>8033</v>
      </c>
      <c r="I57" s="3" t="s">
        <v>42</v>
      </c>
      <c r="J57" s="52">
        <v>44661</v>
      </c>
      <c r="K57" s="53">
        <v>1863040</v>
      </c>
      <c r="L57" s="53">
        <v>1863040</v>
      </c>
      <c r="M57" s="3" t="s">
        <v>44</v>
      </c>
      <c r="N57" s="3" t="s">
        <v>399</v>
      </c>
      <c r="O57" s="55">
        <v>0</v>
      </c>
      <c r="P57" s="3"/>
      <c r="Q57" s="53">
        <v>0</v>
      </c>
      <c r="R57" s="3"/>
      <c r="S57" s="3" t="s">
        <v>45</v>
      </c>
      <c r="T57" s="53">
        <v>1863040</v>
      </c>
      <c r="U57" s="53">
        <v>0</v>
      </c>
      <c r="V57" s="53">
        <v>0</v>
      </c>
      <c r="W57" s="53">
        <v>0</v>
      </c>
      <c r="X57" s="53">
        <v>1863040</v>
      </c>
      <c r="Y57" s="53">
        <v>0</v>
      </c>
      <c r="Z57" s="53">
        <v>0</v>
      </c>
      <c r="AA57" s="53">
        <v>0</v>
      </c>
      <c r="AB57" s="3"/>
      <c r="AC57" s="3"/>
      <c r="AD57" s="53">
        <v>0</v>
      </c>
      <c r="AE57" s="3"/>
      <c r="AF57" s="3"/>
      <c r="AG57" s="53">
        <v>0</v>
      </c>
      <c r="AH57" s="53">
        <v>0</v>
      </c>
      <c r="AI57" s="3"/>
      <c r="AJ57" s="4">
        <v>44661</v>
      </c>
      <c r="AK57" s="3"/>
      <c r="AL57" s="3">
        <v>2</v>
      </c>
      <c r="AM57" s="3"/>
      <c r="AN57" s="3" t="s">
        <v>43</v>
      </c>
      <c r="AO57" s="3">
        <v>1</v>
      </c>
      <c r="AP57" s="3">
        <v>20220330</v>
      </c>
      <c r="AQ57" s="3">
        <v>20220318</v>
      </c>
      <c r="AR57" s="53">
        <v>1863040</v>
      </c>
      <c r="AS57" s="53">
        <v>0</v>
      </c>
      <c r="AT57" s="3"/>
      <c r="AU57" s="3" t="s">
        <v>42</v>
      </c>
    </row>
    <row r="58" spans="1:47" x14ac:dyDescent="0.25">
      <c r="A58" s="3">
        <v>900328450</v>
      </c>
      <c r="B58" s="3" t="s">
        <v>80</v>
      </c>
      <c r="C58" s="3" t="s">
        <v>81</v>
      </c>
      <c r="D58" s="3">
        <v>8035</v>
      </c>
      <c r="E58" s="3" t="s">
        <v>134</v>
      </c>
      <c r="F58" s="4" t="s">
        <v>135</v>
      </c>
      <c r="G58" s="4" t="s">
        <v>81</v>
      </c>
      <c r="H58" s="3">
        <v>8035</v>
      </c>
      <c r="I58" s="3" t="s">
        <v>42</v>
      </c>
      <c r="J58" s="52">
        <v>44661</v>
      </c>
      <c r="K58" s="53">
        <v>1863040</v>
      </c>
      <c r="L58" s="53">
        <v>1863040</v>
      </c>
      <c r="M58" s="3" t="s">
        <v>44</v>
      </c>
      <c r="N58" s="3" t="s">
        <v>399</v>
      </c>
      <c r="O58" s="55">
        <v>0</v>
      </c>
      <c r="P58" s="3"/>
      <c r="Q58" s="53">
        <v>0</v>
      </c>
      <c r="R58" s="3"/>
      <c r="S58" s="3" t="s">
        <v>45</v>
      </c>
      <c r="T58" s="53">
        <v>1863040</v>
      </c>
      <c r="U58" s="53">
        <v>0</v>
      </c>
      <c r="V58" s="53">
        <v>0</v>
      </c>
      <c r="W58" s="53">
        <v>0</v>
      </c>
      <c r="X58" s="53">
        <v>1863040</v>
      </c>
      <c r="Y58" s="53">
        <v>0</v>
      </c>
      <c r="Z58" s="53">
        <v>0</v>
      </c>
      <c r="AA58" s="53">
        <v>0</v>
      </c>
      <c r="AB58" s="3"/>
      <c r="AC58" s="3"/>
      <c r="AD58" s="53">
        <v>0</v>
      </c>
      <c r="AE58" s="3"/>
      <c r="AF58" s="3"/>
      <c r="AG58" s="53">
        <v>0</v>
      </c>
      <c r="AH58" s="53">
        <v>0</v>
      </c>
      <c r="AI58" s="3"/>
      <c r="AJ58" s="4">
        <v>44661</v>
      </c>
      <c r="AK58" s="3"/>
      <c r="AL58" s="3">
        <v>2</v>
      </c>
      <c r="AM58" s="3"/>
      <c r="AN58" s="3" t="s">
        <v>43</v>
      </c>
      <c r="AO58" s="3">
        <v>1</v>
      </c>
      <c r="AP58" s="3">
        <v>20220330</v>
      </c>
      <c r="AQ58" s="3">
        <v>20220318</v>
      </c>
      <c r="AR58" s="53">
        <v>1863040</v>
      </c>
      <c r="AS58" s="53">
        <v>0</v>
      </c>
      <c r="AT58" s="3"/>
      <c r="AU58" s="3" t="s">
        <v>42</v>
      </c>
    </row>
    <row r="59" spans="1:47" x14ac:dyDescent="0.25">
      <c r="A59" s="3">
        <v>900328450</v>
      </c>
      <c r="B59" s="3" t="s">
        <v>80</v>
      </c>
      <c r="C59" s="3" t="s">
        <v>81</v>
      </c>
      <c r="D59" s="3">
        <v>8071</v>
      </c>
      <c r="E59" s="3" t="s">
        <v>136</v>
      </c>
      <c r="F59" s="4" t="s">
        <v>137</v>
      </c>
      <c r="G59" s="4" t="s">
        <v>81</v>
      </c>
      <c r="H59" s="3">
        <v>8071</v>
      </c>
      <c r="I59" s="3" t="s">
        <v>42</v>
      </c>
      <c r="J59" s="52">
        <v>44664</v>
      </c>
      <c r="K59" s="53">
        <v>2794560</v>
      </c>
      <c r="L59" s="53">
        <v>2794560</v>
      </c>
      <c r="M59" s="3" t="s">
        <v>44</v>
      </c>
      <c r="N59" s="3" t="s">
        <v>399</v>
      </c>
      <c r="O59" s="55">
        <v>0</v>
      </c>
      <c r="P59" s="3"/>
      <c r="Q59" s="53">
        <v>0</v>
      </c>
      <c r="R59" s="3"/>
      <c r="S59" s="3" t="s">
        <v>45</v>
      </c>
      <c r="T59" s="53">
        <v>2794560</v>
      </c>
      <c r="U59" s="53">
        <v>0</v>
      </c>
      <c r="V59" s="53">
        <v>0</v>
      </c>
      <c r="W59" s="53">
        <v>0</v>
      </c>
      <c r="X59" s="53">
        <v>2794560</v>
      </c>
      <c r="Y59" s="53">
        <v>0</v>
      </c>
      <c r="Z59" s="53">
        <v>0</v>
      </c>
      <c r="AA59" s="53">
        <v>0</v>
      </c>
      <c r="AB59" s="3"/>
      <c r="AC59" s="3"/>
      <c r="AD59" s="53">
        <v>0</v>
      </c>
      <c r="AE59" s="3"/>
      <c r="AF59" s="3"/>
      <c r="AG59" s="53">
        <v>0</v>
      </c>
      <c r="AH59" s="53">
        <v>0</v>
      </c>
      <c r="AI59" s="3"/>
      <c r="AJ59" s="4">
        <v>44664</v>
      </c>
      <c r="AK59" s="3"/>
      <c r="AL59" s="3">
        <v>2</v>
      </c>
      <c r="AM59" s="3"/>
      <c r="AN59" s="3" t="s">
        <v>43</v>
      </c>
      <c r="AO59" s="3">
        <v>1</v>
      </c>
      <c r="AP59" s="3">
        <v>20220330</v>
      </c>
      <c r="AQ59" s="3">
        <v>20220318</v>
      </c>
      <c r="AR59" s="53">
        <v>2794560</v>
      </c>
      <c r="AS59" s="53">
        <v>0</v>
      </c>
      <c r="AT59" s="3"/>
      <c r="AU59" s="3" t="s">
        <v>42</v>
      </c>
    </row>
    <row r="60" spans="1:47" x14ac:dyDescent="0.25">
      <c r="A60" s="3">
        <v>900328450</v>
      </c>
      <c r="B60" s="3" t="s">
        <v>80</v>
      </c>
      <c r="C60" s="3" t="s">
        <v>81</v>
      </c>
      <c r="D60" s="3">
        <v>8072</v>
      </c>
      <c r="E60" s="3" t="s">
        <v>138</v>
      </c>
      <c r="F60" s="4" t="s">
        <v>139</v>
      </c>
      <c r="G60" s="4" t="s">
        <v>81</v>
      </c>
      <c r="H60" s="3">
        <v>8072</v>
      </c>
      <c r="I60" s="3" t="s">
        <v>42</v>
      </c>
      <c r="J60" s="52">
        <v>44664</v>
      </c>
      <c r="K60" s="53">
        <v>3726080</v>
      </c>
      <c r="L60" s="53">
        <v>3726080</v>
      </c>
      <c r="M60" s="3" t="s">
        <v>44</v>
      </c>
      <c r="N60" s="3" t="s">
        <v>399</v>
      </c>
      <c r="O60" s="55">
        <v>0</v>
      </c>
      <c r="P60" s="3"/>
      <c r="Q60" s="53">
        <v>0</v>
      </c>
      <c r="R60" s="3"/>
      <c r="S60" s="3" t="s">
        <v>45</v>
      </c>
      <c r="T60" s="53">
        <v>3726080</v>
      </c>
      <c r="U60" s="53">
        <v>0</v>
      </c>
      <c r="V60" s="53">
        <v>0</v>
      </c>
      <c r="W60" s="53">
        <v>0</v>
      </c>
      <c r="X60" s="53">
        <v>3726080</v>
      </c>
      <c r="Y60" s="53">
        <v>0</v>
      </c>
      <c r="Z60" s="53">
        <v>0</v>
      </c>
      <c r="AA60" s="53">
        <v>0</v>
      </c>
      <c r="AB60" s="3"/>
      <c r="AC60" s="3"/>
      <c r="AD60" s="53">
        <v>0</v>
      </c>
      <c r="AE60" s="3"/>
      <c r="AF60" s="3"/>
      <c r="AG60" s="53">
        <v>0</v>
      </c>
      <c r="AH60" s="53">
        <v>0</v>
      </c>
      <c r="AI60" s="3"/>
      <c r="AJ60" s="4">
        <v>44664</v>
      </c>
      <c r="AK60" s="3"/>
      <c r="AL60" s="3">
        <v>2</v>
      </c>
      <c r="AM60" s="3"/>
      <c r="AN60" s="3" t="s">
        <v>43</v>
      </c>
      <c r="AO60" s="3">
        <v>1</v>
      </c>
      <c r="AP60" s="3">
        <v>20220330</v>
      </c>
      <c r="AQ60" s="3">
        <v>20220318</v>
      </c>
      <c r="AR60" s="53">
        <v>3726080</v>
      </c>
      <c r="AS60" s="53">
        <v>0</v>
      </c>
      <c r="AT60" s="3"/>
      <c r="AU60" s="3" t="s">
        <v>42</v>
      </c>
    </row>
    <row r="61" spans="1:47" x14ac:dyDescent="0.25">
      <c r="A61" s="3">
        <v>900328450</v>
      </c>
      <c r="B61" s="3" t="s">
        <v>80</v>
      </c>
      <c r="C61" s="3" t="s">
        <v>81</v>
      </c>
      <c r="D61" s="3">
        <v>8073</v>
      </c>
      <c r="E61" s="3" t="s">
        <v>140</v>
      </c>
      <c r="F61" s="4" t="s">
        <v>141</v>
      </c>
      <c r="G61" s="4" t="s">
        <v>81</v>
      </c>
      <c r="H61" s="3">
        <v>8073</v>
      </c>
      <c r="I61" s="3" t="s">
        <v>42</v>
      </c>
      <c r="J61" s="52">
        <v>44664</v>
      </c>
      <c r="K61" s="53">
        <v>2794560</v>
      </c>
      <c r="L61" s="53">
        <v>2794560</v>
      </c>
      <c r="M61" s="3" t="s">
        <v>44</v>
      </c>
      <c r="N61" s="3" t="s">
        <v>399</v>
      </c>
      <c r="O61" s="55">
        <v>0</v>
      </c>
      <c r="P61" s="3"/>
      <c r="Q61" s="53">
        <v>0</v>
      </c>
      <c r="R61" s="3"/>
      <c r="S61" s="3" t="s">
        <v>45</v>
      </c>
      <c r="T61" s="53">
        <v>2794560</v>
      </c>
      <c r="U61" s="53">
        <v>0</v>
      </c>
      <c r="V61" s="53">
        <v>0</v>
      </c>
      <c r="W61" s="53">
        <v>0</v>
      </c>
      <c r="X61" s="53">
        <v>2794560</v>
      </c>
      <c r="Y61" s="53">
        <v>0</v>
      </c>
      <c r="Z61" s="53">
        <v>0</v>
      </c>
      <c r="AA61" s="53">
        <v>0</v>
      </c>
      <c r="AB61" s="3"/>
      <c r="AC61" s="3"/>
      <c r="AD61" s="53">
        <v>0</v>
      </c>
      <c r="AE61" s="3"/>
      <c r="AF61" s="3"/>
      <c r="AG61" s="53">
        <v>0</v>
      </c>
      <c r="AH61" s="53">
        <v>0</v>
      </c>
      <c r="AI61" s="3"/>
      <c r="AJ61" s="4">
        <v>44664</v>
      </c>
      <c r="AK61" s="3"/>
      <c r="AL61" s="3">
        <v>2</v>
      </c>
      <c r="AM61" s="3"/>
      <c r="AN61" s="3" t="s">
        <v>43</v>
      </c>
      <c r="AO61" s="3">
        <v>1</v>
      </c>
      <c r="AP61" s="3">
        <v>20220330</v>
      </c>
      <c r="AQ61" s="3">
        <v>20220318</v>
      </c>
      <c r="AR61" s="53">
        <v>2794560</v>
      </c>
      <c r="AS61" s="53">
        <v>0</v>
      </c>
      <c r="AT61" s="3"/>
      <c r="AU61" s="3" t="s">
        <v>42</v>
      </c>
    </row>
    <row r="62" spans="1:47" x14ac:dyDescent="0.25">
      <c r="A62" s="3">
        <v>900328450</v>
      </c>
      <c r="B62" s="3" t="s">
        <v>80</v>
      </c>
      <c r="C62" s="3" t="s">
        <v>81</v>
      </c>
      <c r="D62" s="3">
        <v>8074</v>
      </c>
      <c r="E62" s="3" t="s">
        <v>142</v>
      </c>
      <c r="F62" s="4" t="s">
        <v>143</v>
      </c>
      <c r="G62" s="4" t="s">
        <v>81</v>
      </c>
      <c r="H62" s="3">
        <v>8074</v>
      </c>
      <c r="I62" s="3" t="s">
        <v>42</v>
      </c>
      <c r="J62" s="52">
        <v>44664</v>
      </c>
      <c r="K62" s="53">
        <v>29456216</v>
      </c>
      <c r="L62" s="53">
        <v>29456216</v>
      </c>
      <c r="M62" s="3" t="s">
        <v>44</v>
      </c>
      <c r="N62" s="3" t="s">
        <v>399</v>
      </c>
      <c r="O62" s="55">
        <v>0</v>
      </c>
      <c r="P62" s="3"/>
      <c r="Q62" s="53">
        <v>0</v>
      </c>
      <c r="R62" s="3"/>
      <c r="S62" s="3" t="s">
        <v>45</v>
      </c>
      <c r="T62" s="53">
        <v>29456216</v>
      </c>
      <c r="U62" s="53">
        <v>0</v>
      </c>
      <c r="V62" s="53">
        <v>0</v>
      </c>
      <c r="W62" s="53">
        <v>0</v>
      </c>
      <c r="X62" s="53">
        <v>29456216</v>
      </c>
      <c r="Y62" s="53">
        <v>0</v>
      </c>
      <c r="Z62" s="53">
        <v>0</v>
      </c>
      <c r="AA62" s="53">
        <v>0</v>
      </c>
      <c r="AB62" s="3"/>
      <c r="AC62" s="3"/>
      <c r="AD62" s="53">
        <v>0</v>
      </c>
      <c r="AE62" s="3"/>
      <c r="AF62" s="3"/>
      <c r="AG62" s="53">
        <v>0</v>
      </c>
      <c r="AH62" s="53">
        <v>0</v>
      </c>
      <c r="AI62" s="3"/>
      <c r="AJ62" s="4">
        <v>44664</v>
      </c>
      <c r="AK62" s="3"/>
      <c r="AL62" s="3">
        <v>2</v>
      </c>
      <c r="AM62" s="3"/>
      <c r="AN62" s="3" t="s">
        <v>43</v>
      </c>
      <c r="AO62" s="3">
        <v>1</v>
      </c>
      <c r="AP62" s="3">
        <v>20220430</v>
      </c>
      <c r="AQ62" s="3">
        <v>20220401</v>
      </c>
      <c r="AR62" s="53">
        <v>29456216</v>
      </c>
      <c r="AS62" s="53">
        <v>0</v>
      </c>
      <c r="AT62" s="3"/>
      <c r="AU62" s="3" t="s">
        <v>42</v>
      </c>
    </row>
    <row r="63" spans="1:47" x14ac:dyDescent="0.25">
      <c r="A63" s="3">
        <v>900328450</v>
      </c>
      <c r="B63" s="3" t="s">
        <v>80</v>
      </c>
      <c r="C63" s="3" t="s">
        <v>81</v>
      </c>
      <c r="D63" s="3">
        <v>8511</v>
      </c>
      <c r="E63" s="3" t="s">
        <v>144</v>
      </c>
      <c r="F63" s="4" t="s">
        <v>145</v>
      </c>
      <c r="G63" s="4" t="s">
        <v>81</v>
      </c>
      <c r="H63" s="3">
        <v>8511</v>
      </c>
      <c r="I63" s="3" t="s">
        <v>42</v>
      </c>
      <c r="J63" s="52">
        <v>44687</v>
      </c>
      <c r="K63" s="53">
        <v>1397280</v>
      </c>
      <c r="L63" s="53">
        <v>1397280</v>
      </c>
      <c r="M63" s="3" t="s">
        <v>44</v>
      </c>
      <c r="N63" s="3" t="s">
        <v>399</v>
      </c>
      <c r="O63" s="55">
        <v>0</v>
      </c>
      <c r="P63" s="3"/>
      <c r="Q63" s="53">
        <v>0</v>
      </c>
      <c r="R63" s="3"/>
      <c r="S63" s="3" t="s">
        <v>45</v>
      </c>
      <c r="T63" s="53">
        <v>1397280</v>
      </c>
      <c r="U63" s="53">
        <v>0</v>
      </c>
      <c r="V63" s="53">
        <v>0</v>
      </c>
      <c r="W63" s="53">
        <v>0</v>
      </c>
      <c r="X63" s="53">
        <v>1397280</v>
      </c>
      <c r="Y63" s="53">
        <v>0</v>
      </c>
      <c r="Z63" s="53">
        <v>0</v>
      </c>
      <c r="AA63" s="53">
        <v>0</v>
      </c>
      <c r="AB63" s="3"/>
      <c r="AC63" s="3"/>
      <c r="AD63" s="53">
        <v>0</v>
      </c>
      <c r="AE63" s="3"/>
      <c r="AF63" s="3"/>
      <c r="AG63" s="53">
        <v>0</v>
      </c>
      <c r="AH63" s="53">
        <v>0</v>
      </c>
      <c r="AI63" s="3"/>
      <c r="AJ63" s="4">
        <v>44687</v>
      </c>
      <c r="AK63" s="3"/>
      <c r="AL63" s="3">
        <v>2</v>
      </c>
      <c r="AM63" s="3"/>
      <c r="AN63" s="3" t="s">
        <v>43</v>
      </c>
      <c r="AO63" s="3">
        <v>1</v>
      </c>
      <c r="AP63" s="3">
        <v>20220430</v>
      </c>
      <c r="AQ63" s="3">
        <v>20220411</v>
      </c>
      <c r="AR63" s="53">
        <v>1397280</v>
      </c>
      <c r="AS63" s="53">
        <v>0</v>
      </c>
      <c r="AT63" s="3"/>
      <c r="AU63" s="3" t="s">
        <v>42</v>
      </c>
    </row>
    <row r="64" spans="1:47" x14ac:dyDescent="0.25">
      <c r="A64" s="3">
        <v>900328450</v>
      </c>
      <c r="B64" s="3" t="s">
        <v>80</v>
      </c>
      <c r="C64" s="3" t="s">
        <v>81</v>
      </c>
      <c r="D64" s="3">
        <v>8549</v>
      </c>
      <c r="E64" s="3" t="s">
        <v>146</v>
      </c>
      <c r="F64" s="4" t="s">
        <v>147</v>
      </c>
      <c r="G64" s="4" t="s">
        <v>81</v>
      </c>
      <c r="H64" s="3">
        <v>8549</v>
      </c>
      <c r="I64" s="3" t="s">
        <v>42</v>
      </c>
      <c r="J64" s="52">
        <v>44690</v>
      </c>
      <c r="K64" s="53">
        <v>2794560</v>
      </c>
      <c r="L64" s="53">
        <v>2794560</v>
      </c>
      <c r="M64" s="3" t="s">
        <v>44</v>
      </c>
      <c r="N64" s="3" t="s">
        <v>399</v>
      </c>
      <c r="O64" s="55">
        <v>0</v>
      </c>
      <c r="P64" s="3"/>
      <c r="Q64" s="53">
        <v>0</v>
      </c>
      <c r="R64" s="3"/>
      <c r="S64" s="3" t="s">
        <v>45</v>
      </c>
      <c r="T64" s="53">
        <v>2794560</v>
      </c>
      <c r="U64" s="53">
        <v>0</v>
      </c>
      <c r="V64" s="53">
        <v>0</v>
      </c>
      <c r="W64" s="53">
        <v>0</v>
      </c>
      <c r="X64" s="53">
        <v>2794560</v>
      </c>
      <c r="Y64" s="53">
        <v>0</v>
      </c>
      <c r="Z64" s="53">
        <v>0</v>
      </c>
      <c r="AA64" s="53">
        <v>0</v>
      </c>
      <c r="AB64" s="3"/>
      <c r="AC64" s="3"/>
      <c r="AD64" s="53">
        <v>0</v>
      </c>
      <c r="AE64" s="3"/>
      <c r="AF64" s="3"/>
      <c r="AG64" s="53">
        <v>0</v>
      </c>
      <c r="AH64" s="53">
        <v>0</v>
      </c>
      <c r="AI64" s="3"/>
      <c r="AJ64" s="4">
        <v>44690</v>
      </c>
      <c r="AK64" s="3"/>
      <c r="AL64" s="3">
        <v>2</v>
      </c>
      <c r="AM64" s="3"/>
      <c r="AN64" s="3" t="s">
        <v>43</v>
      </c>
      <c r="AO64" s="3">
        <v>1</v>
      </c>
      <c r="AP64" s="3">
        <v>20220530</v>
      </c>
      <c r="AQ64" s="3">
        <v>20220509</v>
      </c>
      <c r="AR64" s="53">
        <v>2794560</v>
      </c>
      <c r="AS64" s="53">
        <v>0</v>
      </c>
      <c r="AT64" s="3"/>
      <c r="AU64" s="3" t="s">
        <v>42</v>
      </c>
    </row>
    <row r="65" spans="1:47" x14ac:dyDescent="0.25">
      <c r="A65" s="3">
        <v>900328450</v>
      </c>
      <c r="B65" s="3" t="s">
        <v>80</v>
      </c>
      <c r="C65" s="3" t="s">
        <v>81</v>
      </c>
      <c r="D65" s="3">
        <v>8550</v>
      </c>
      <c r="E65" s="3" t="s">
        <v>148</v>
      </c>
      <c r="F65" s="4" t="s">
        <v>149</v>
      </c>
      <c r="G65" s="4" t="s">
        <v>81</v>
      </c>
      <c r="H65" s="3">
        <v>8550</v>
      </c>
      <c r="I65" s="3" t="s">
        <v>42</v>
      </c>
      <c r="J65" s="52">
        <v>44690</v>
      </c>
      <c r="K65" s="53">
        <v>4471296</v>
      </c>
      <c r="L65" s="53">
        <v>4471296</v>
      </c>
      <c r="M65" s="3" t="s">
        <v>44</v>
      </c>
      <c r="N65" s="3" t="s">
        <v>399</v>
      </c>
      <c r="O65" s="55">
        <v>0</v>
      </c>
      <c r="P65" s="3"/>
      <c r="Q65" s="53">
        <v>0</v>
      </c>
      <c r="R65" s="3"/>
      <c r="S65" s="3" t="s">
        <v>45</v>
      </c>
      <c r="T65" s="53">
        <v>4471296</v>
      </c>
      <c r="U65" s="53">
        <v>0</v>
      </c>
      <c r="V65" s="53">
        <v>0</v>
      </c>
      <c r="W65" s="53">
        <v>0</v>
      </c>
      <c r="X65" s="53">
        <v>4471296</v>
      </c>
      <c r="Y65" s="53">
        <v>0</v>
      </c>
      <c r="Z65" s="53">
        <v>0</v>
      </c>
      <c r="AA65" s="53">
        <v>0</v>
      </c>
      <c r="AB65" s="3"/>
      <c r="AC65" s="3"/>
      <c r="AD65" s="53">
        <v>0</v>
      </c>
      <c r="AE65" s="3"/>
      <c r="AF65" s="3"/>
      <c r="AG65" s="53">
        <v>0</v>
      </c>
      <c r="AH65" s="53">
        <v>0</v>
      </c>
      <c r="AI65" s="3"/>
      <c r="AJ65" s="4">
        <v>44690</v>
      </c>
      <c r="AK65" s="3"/>
      <c r="AL65" s="3">
        <v>2</v>
      </c>
      <c r="AM65" s="3"/>
      <c r="AN65" s="3" t="s">
        <v>43</v>
      </c>
      <c r="AO65" s="3">
        <v>1</v>
      </c>
      <c r="AP65" s="3">
        <v>20220530</v>
      </c>
      <c r="AQ65" s="3">
        <v>20220509</v>
      </c>
      <c r="AR65" s="53">
        <v>4471296</v>
      </c>
      <c r="AS65" s="53">
        <v>0</v>
      </c>
      <c r="AT65" s="3"/>
      <c r="AU65" s="3" t="s">
        <v>42</v>
      </c>
    </row>
    <row r="66" spans="1:47" x14ac:dyDescent="0.25">
      <c r="A66" s="3">
        <v>900328450</v>
      </c>
      <c r="B66" s="3" t="s">
        <v>80</v>
      </c>
      <c r="C66" s="3" t="s">
        <v>81</v>
      </c>
      <c r="D66" s="3">
        <v>8551</v>
      </c>
      <c r="E66" s="3" t="s">
        <v>150</v>
      </c>
      <c r="F66" s="4" t="s">
        <v>151</v>
      </c>
      <c r="G66" s="4" t="s">
        <v>81</v>
      </c>
      <c r="H66" s="3">
        <v>8551</v>
      </c>
      <c r="I66" s="3" t="s">
        <v>42</v>
      </c>
      <c r="J66" s="52">
        <v>44690</v>
      </c>
      <c r="K66" s="53">
        <v>2794560</v>
      </c>
      <c r="L66" s="53">
        <v>2794560</v>
      </c>
      <c r="M66" s="3" t="s">
        <v>44</v>
      </c>
      <c r="N66" s="3" t="s">
        <v>399</v>
      </c>
      <c r="O66" s="55">
        <v>0</v>
      </c>
      <c r="P66" s="3"/>
      <c r="Q66" s="53">
        <v>0</v>
      </c>
      <c r="R66" s="3"/>
      <c r="S66" s="3" t="s">
        <v>45</v>
      </c>
      <c r="T66" s="53">
        <v>2794560</v>
      </c>
      <c r="U66" s="53">
        <v>0</v>
      </c>
      <c r="V66" s="53">
        <v>0</v>
      </c>
      <c r="W66" s="53">
        <v>0</v>
      </c>
      <c r="X66" s="53">
        <v>2794560</v>
      </c>
      <c r="Y66" s="53">
        <v>0</v>
      </c>
      <c r="Z66" s="53">
        <v>0</v>
      </c>
      <c r="AA66" s="53">
        <v>0</v>
      </c>
      <c r="AB66" s="3"/>
      <c r="AC66" s="3"/>
      <c r="AD66" s="53">
        <v>0</v>
      </c>
      <c r="AE66" s="3"/>
      <c r="AF66" s="3"/>
      <c r="AG66" s="53">
        <v>0</v>
      </c>
      <c r="AH66" s="53">
        <v>0</v>
      </c>
      <c r="AI66" s="3"/>
      <c r="AJ66" s="4">
        <v>44690</v>
      </c>
      <c r="AK66" s="3"/>
      <c r="AL66" s="3">
        <v>2</v>
      </c>
      <c r="AM66" s="3"/>
      <c r="AN66" s="3" t="s">
        <v>43</v>
      </c>
      <c r="AO66" s="3">
        <v>1</v>
      </c>
      <c r="AP66" s="3">
        <v>20220530</v>
      </c>
      <c r="AQ66" s="3">
        <v>20220509</v>
      </c>
      <c r="AR66" s="53">
        <v>2794560</v>
      </c>
      <c r="AS66" s="53">
        <v>0</v>
      </c>
      <c r="AT66" s="3"/>
      <c r="AU66" s="3" t="s">
        <v>42</v>
      </c>
    </row>
    <row r="67" spans="1:47" x14ac:dyDescent="0.25">
      <c r="A67" s="3">
        <v>900328450</v>
      </c>
      <c r="B67" s="3" t="s">
        <v>80</v>
      </c>
      <c r="C67" s="3" t="s">
        <v>81</v>
      </c>
      <c r="D67" s="3">
        <v>8552</v>
      </c>
      <c r="E67" s="3" t="s">
        <v>152</v>
      </c>
      <c r="F67" s="4" t="s">
        <v>153</v>
      </c>
      <c r="G67" s="4" t="s">
        <v>81</v>
      </c>
      <c r="H67" s="3">
        <v>8552</v>
      </c>
      <c r="I67" s="3" t="s">
        <v>42</v>
      </c>
      <c r="J67" s="52">
        <v>44690</v>
      </c>
      <c r="K67" s="53">
        <v>2328800</v>
      </c>
      <c r="L67" s="53">
        <v>2328800</v>
      </c>
      <c r="M67" s="3" t="s">
        <v>44</v>
      </c>
      <c r="N67" s="3" t="s">
        <v>399</v>
      </c>
      <c r="O67" s="55">
        <v>0</v>
      </c>
      <c r="P67" s="3"/>
      <c r="Q67" s="53">
        <v>0</v>
      </c>
      <c r="R67" s="3"/>
      <c r="S67" s="3" t="s">
        <v>45</v>
      </c>
      <c r="T67" s="53">
        <v>2328800</v>
      </c>
      <c r="U67" s="53">
        <v>0</v>
      </c>
      <c r="V67" s="53">
        <v>0</v>
      </c>
      <c r="W67" s="53">
        <v>0</v>
      </c>
      <c r="X67" s="53">
        <v>2328800</v>
      </c>
      <c r="Y67" s="53">
        <v>0</v>
      </c>
      <c r="Z67" s="53">
        <v>0</v>
      </c>
      <c r="AA67" s="53">
        <v>0</v>
      </c>
      <c r="AB67" s="3"/>
      <c r="AC67" s="3"/>
      <c r="AD67" s="53">
        <v>0</v>
      </c>
      <c r="AE67" s="3"/>
      <c r="AF67" s="3"/>
      <c r="AG67" s="53">
        <v>0</v>
      </c>
      <c r="AH67" s="53">
        <v>0</v>
      </c>
      <c r="AI67" s="3"/>
      <c r="AJ67" s="4">
        <v>44690</v>
      </c>
      <c r="AK67" s="3"/>
      <c r="AL67" s="3">
        <v>2</v>
      </c>
      <c r="AM67" s="3"/>
      <c r="AN67" s="3" t="s">
        <v>43</v>
      </c>
      <c r="AO67" s="3">
        <v>1</v>
      </c>
      <c r="AP67" s="3">
        <v>20220530</v>
      </c>
      <c r="AQ67" s="3">
        <v>20220509</v>
      </c>
      <c r="AR67" s="53">
        <v>2328800</v>
      </c>
      <c r="AS67" s="53">
        <v>0</v>
      </c>
      <c r="AT67" s="3"/>
      <c r="AU67" s="3" t="s">
        <v>42</v>
      </c>
    </row>
    <row r="68" spans="1:47" x14ac:dyDescent="0.25">
      <c r="A68" s="3">
        <v>900328450</v>
      </c>
      <c r="B68" s="3" t="s">
        <v>80</v>
      </c>
      <c r="C68" s="3" t="s">
        <v>81</v>
      </c>
      <c r="D68" s="3">
        <v>8553</v>
      </c>
      <c r="E68" s="3" t="s">
        <v>154</v>
      </c>
      <c r="F68" s="4" t="s">
        <v>155</v>
      </c>
      <c r="G68" s="4" t="s">
        <v>81</v>
      </c>
      <c r="H68" s="3">
        <v>8553</v>
      </c>
      <c r="I68" s="3" t="s">
        <v>42</v>
      </c>
      <c r="J68" s="52">
        <v>44690</v>
      </c>
      <c r="K68" s="53">
        <v>1863040</v>
      </c>
      <c r="L68" s="53">
        <v>1863040</v>
      </c>
      <c r="M68" s="3" t="s">
        <v>44</v>
      </c>
      <c r="N68" s="3" t="s">
        <v>399</v>
      </c>
      <c r="O68" s="55">
        <v>0</v>
      </c>
      <c r="P68" s="3"/>
      <c r="Q68" s="53">
        <v>0</v>
      </c>
      <c r="R68" s="3"/>
      <c r="S68" s="3" t="s">
        <v>45</v>
      </c>
      <c r="T68" s="53">
        <v>1863040</v>
      </c>
      <c r="U68" s="53">
        <v>0</v>
      </c>
      <c r="V68" s="53">
        <v>0</v>
      </c>
      <c r="W68" s="53">
        <v>0</v>
      </c>
      <c r="X68" s="53">
        <v>1863040</v>
      </c>
      <c r="Y68" s="53">
        <v>0</v>
      </c>
      <c r="Z68" s="53">
        <v>0</v>
      </c>
      <c r="AA68" s="53">
        <v>0</v>
      </c>
      <c r="AB68" s="3"/>
      <c r="AC68" s="3"/>
      <c r="AD68" s="53">
        <v>0</v>
      </c>
      <c r="AE68" s="3"/>
      <c r="AF68" s="3"/>
      <c r="AG68" s="53">
        <v>0</v>
      </c>
      <c r="AH68" s="53">
        <v>0</v>
      </c>
      <c r="AI68" s="3"/>
      <c r="AJ68" s="4">
        <v>44690</v>
      </c>
      <c r="AK68" s="3"/>
      <c r="AL68" s="3">
        <v>2</v>
      </c>
      <c r="AM68" s="3"/>
      <c r="AN68" s="3" t="s">
        <v>43</v>
      </c>
      <c r="AO68" s="3">
        <v>1</v>
      </c>
      <c r="AP68" s="3">
        <v>20220530</v>
      </c>
      <c r="AQ68" s="3">
        <v>20220509</v>
      </c>
      <c r="AR68" s="53">
        <v>1863040</v>
      </c>
      <c r="AS68" s="53">
        <v>0</v>
      </c>
      <c r="AT68" s="3"/>
      <c r="AU68" s="3" t="s">
        <v>42</v>
      </c>
    </row>
    <row r="69" spans="1:47" x14ac:dyDescent="0.25">
      <c r="A69" s="3">
        <v>900328450</v>
      </c>
      <c r="B69" s="3" t="s">
        <v>80</v>
      </c>
      <c r="C69" s="3" t="s">
        <v>81</v>
      </c>
      <c r="D69" s="3">
        <v>8554</v>
      </c>
      <c r="E69" s="3" t="s">
        <v>156</v>
      </c>
      <c r="F69" s="4" t="s">
        <v>157</v>
      </c>
      <c r="G69" s="4" t="s">
        <v>81</v>
      </c>
      <c r="H69" s="3">
        <v>8554</v>
      </c>
      <c r="I69" s="3" t="s">
        <v>42</v>
      </c>
      <c r="J69" s="52">
        <v>44690</v>
      </c>
      <c r="K69" s="53">
        <v>2328800</v>
      </c>
      <c r="L69" s="53">
        <v>2328800</v>
      </c>
      <c r="M69" s="3" t="s">
        <v>44</v>
      </c>
      <c r="N69" s="3" t="s">
        <v>399</v>
      </c>
      <c r="O69" s="55">
        <v>0</v>
      </c>
      <c r="P69" s="3"/>
      <c r="Q69" s="53">
        <v>0</v>
      </c>
      <c r="R69" s="3"/>
      <c r="S69" s="3" t="s">
        <v>45</v>
      </c>
      <c r="T69" s="53">
        <v>2328800</v>
      </c>
      <c r="U69" s="53">
        <v>0</v>
      </c>
      <c r="V69" s="53">
        <v>0</v>
      </c>
      <c r="W69" s="53">
        <v>0</v>
      </c>
      <c r="X69" s="53">
        <v>2328800</v>
      </c>
      <c r="Y69" s="53">
        <v>0</v>
      </c>
      <c r="Z69" s="53">
        <v>0</v>
      </c>
      <c r="AA69" s="53">
        <v>0</v>
      </c>
      <c r="AB69" s="3"/>
      <c r="AC69" s="3"/>
      <c r="AD69" s="53">
        <v>0</v>
      </c>
      <c r="AE69" s="3"/>
      <c r="AF69" s="3"/>
      <c r="AG69" s="53">
        <v>0</v>
      </c>
      <c r="AH69" s="53">
        <v>0</v>
      </c>
      <c r="AI69" s="3"/>
      <c r="AJ69" s="4">
        <v>44690</v>
      </c>
      <c r="AK69" s="3"/>
      <c r="AL69" s="3">
        <v>2</v>
      </c>
      <c r="AM69" s="3"/>
      <c r="AN69" s="3" t="s">
        <v>43</v>
      </c>
      <c r="AO69" s="3">
        <v>1</v>
      </c>
      <c r="AP69" s="3">
        <v>20220530</v>
      </c>
      <c r="AQ69" s="3">
        <v>20220503</v>
      </c>
      <c r="AR69" s="53">
        <v>2328800</v>
      </c>
      <c r="AS69" s="53">
        <v>0</v>
      </c>
      <c r="AT69" s="3"/>
      <c r="AU69" s="3" t="s">
        <v>42</v>
      </c>
    </row>
    <row r="70" spans="1:47" x14ac:dyDescent="0.25">
      <c r="A70" s="3">
        <v>900328450</v>
      </c>
      <c r="B70" s="3" t="s">
        <v>80</v>
      </c>
      <c r="C70" s="3" t="s">
        <v>81</v>
      </c>
      <c r="D70" s="3">
        <v>8555</v>
      </c>
      <c r="E70" s="3" t="s">
        <v>158</v>
      </c>
      <c r="F70" s="4" t="s">
        <v>159</v>
      </c>
      <c r="G70" s="4" t="s">
        <v>81</v>
      </c>
      <c r="H70" s="3">
        <v>8555</v>
      </c>
      <c r="I70" s="3" t="s">
        <v>42</v>
      </c>
      <c r="J70" s="52">
        <v>44690</v>
      </c>
      <c r="K70" s="53">
        <v>4191840</v>
      </c>
      <c r="L70" s="53">
        <v>4191840</v>
      </c>
      <c r="M70" s="3" t="s">
        <v>44</v>
      </c>
      <c r="N70" s="3" t="s">
        <v>399</v>
      </c>
      <c r="O70" s="55">
        <v>0</v>
      </c>
      <c r="P70" s="3"/>
      <c r="Q70" s="53">
        <v>0</v>
      </c>
      <c r="R70" s="3"/>
      <c r="S70" s="3" t="s">
        <v>45</v>
      </c>
      <c r="T70" s="53">
        <v>4191840</v>
      </c>
      <c r="U70" s="53">
        <v>0</v>
      </c>
      <c r="V70" s="53">
        <v>0</v>
      </c>
      <c r="W70" s="53">
        <v>0</v>
      </c>
      <c r="X70" s="53">
        <v>4191840</v>
      </c>
      <c r="Y70" s="53">
        <v>0</v>
      </c>
      <c r="Z70" s="53">
        <v>0</v>
      </c>
      <c r="AA70" s="53">
        <v>0</v>
      </c>
      <c r="AB70" s="3"/>
      <c r="AC70" s="3"/>
      <c r="AD70" s="53">
        <v>0</v>
      </c>
      <c r="AE70" s="3"/>
      <c r="AF70" s="3"/>
      <c r="AG70" s="53">
        <v>0</v>
      </c>
      <c r="AH70" s="53">
        <v>0</v>
      </c>
      <c r="AI70" s="3"/>
      <c r="AJ70" s="4">
        <v>44690</v>
      </c>
      <c r="AK70" s="3"/>
      <c r="AL70" s="3">
        <v>2</v>
      </c>
      <c r="AM70" s="3"/>
      <c r="AN70" s="3" t="s">
        <v>43</v>
      </c>
      <c r="AO70" s="3">
        <v>2</v>
      </c>
      <c r="AP70" s="3">
        <v>20220630</v>
      </c>
      <c r="AQ70" s="3">
        <v>20220630</v>
      </c>
      <c r="AR70" s="53">
        <v>4191840</v>
      </c>
      <c r="AS70" s="53">
        <v>0</v>
      </c>
      <c r="AT70" s="3"/>
      <c r="AU70" s="3" t="s">
        <v>42</v>
      </c>
    </row>
    <row r="71" spans="1:47" x14ac:dyDescent="0.25">
      <c r="A71" s="3">
        <v>900328450</v>
      </c>
      <c r="B71" s="3" t="s">
        <v>80</v>
      </c>
      <c r="C71" s="3" t="s">
        <v>81</v>
      </c>
      <c r="D71" s="3">
        <v>8556</v>
      </c>
      <c r="E71" s="3" t="s">
        <v>160</v>
      </c>
      <c r="F71" s="4" t="s">
        <v>161</v>
      </c>
      <c r="G71" s="4" t="s">
        <v>81</v>
      </c>
      <c r="H71" s="3">
        <v>8556</v>
      </c>
      <c r="I71" s="3" t="s">
        <v>42</v>
      </c>
      <c r="J71" s="52">
        <v>44690</v>
      </c>
      <c r="K71" s="53">
        <v>2794560</v>
      </c>
      <c r="L71" s="53">
        <v>2794560</v>
      </c>
      <c r="M71" s="3" t="s">
        <v>44</v>
      </c>
      <c r="N71" s="3" t="s">
        <v>399</v>
      </c>
      <c r="O71" s="55">
        <v>0</v>
      </c>
      <c r="P71" s="3"/>
      <c r="Q71" s="53">
        <v>0</v>
      </c>
      <c r="R71" s="3"/>
      <c r="S71" s="3" t="s">
        <v>45</v>
      </c>
      <c r="T71" s="53">
        <v>2794560</v>
      </c>
      <c r="U71" s="53">
        <v>0</v>
      </c>
      <c r="V71" s="53">
        <v>0</v>
      </c>
      <c r="W71" s="53">
        <v>0</v>
      </c>
      <c r="X71" s="53">
        <v>2794560</v>
      </c>
      <c r="Y71" s="53">
        <v>0</v>
      </c>
      <c r="Z71" s="53">
        <v>0</v>
      </c>
      <c r="AA71" s="53">
        <v>0</v>
      </c>
      <c r="AB71" s="3"/>
      <c r="AC71" s="3"/>
      <c r="AD71" s="53">
        <v>0</v>
      </c>
      <c r="AE71" s="3"/>
      <c r="AF71" s="3"/>
      <c r="AG71" s="53">
        <v>0</v>
      </c>
      <c r="AH71" s="53">
        <v>0</v>
      </c>
      <c r="AI71" s="3"/>
      <c r="AJ71" s="4">
        <v>44690</v>
      </c>
      <c r="AK71" s="3"/>
      <c r="AL71" s="3">
        <v>2</v>
      </c>
      <c r="AM71" s="3"/>
      <c r="AN71" s="3" t="s">
        <v>43</v>
      </c>
      <c r="AO71" s="3">
        <v>1</v>
      </c>
      <c r="AP71" s="3">
        <v>20220530</v>
      </c>
      <c r="AQ71" s="3">
        <v>20220503</v>
      </c>
      <c r="AR71" s="53">
        <v>2794560</v>
      </c>
      <c r="AS71" s="53">
        <v>0</v>
      </c>
      <c r="AT71" s="3"/>
      <c r="AU71" s="3" t="s">
        <v>42</v>
      </c>
    </row>
    <row r="72" spans="1:47" x14ac:dyDescent="0.25">
      <c r="A72" s="3">
        <v>900328450</v>
      </c>
      <c r="B72" s="3" t="s">
        <v>80</v>
      </c>
      <c r="C72" s="3" t="s">
        <v>81</v>
      </c>
      <c r="D72" s="3">
        <v>8557</v>
      </c>
      <c r="E72" s="3" t="s">
        <v>162</v>
      </c>
      <c r="F72" s="4" t="s">
        <v>163</v>
      </c>
      <c r="G72" s="4" t="s">
        <v>81</v>
      </c>
      <c r="H72" s="3">
        <v>8557</v>
      </c>
      <c r="I72" s="3" t="s">
        <v>42</v>
      </c>
      <c r="J72" s="52">
        <v>44690</v>
      </c>
      <c r="K72" s="53">
        <v>2328800</v>
      </c>
      <c r="L72" s="53">
        <v>2328800</v>
      </c>
      <c r="M72" s="3" t="s">
        <v>44</v>
      </c>
      <c r="N72" s="3" t="s">
        <v>399</v>
      </c>
      <c r="O72" s="55">
        <v>0</v>
      </c>
      <c r="P72" s="3"/>
      <c r="Q72" s="53">
        <v>0</v>
      </c>
      <c r="R72" s="3"/>
      <c r="S72" s="3" t="s">
        <v>45</v>
      </c>
      <c r="T72" s="53">
        <v>2328800</v>
      </c>
      <c r="U72" s="53">
        <v>0</v>
      </c>
      <c r="V72" s="53">
        <v>0</v>
      </c>
      <c r="W72" s="53">
        <v>0</v>
      </c>
      <c r="X72" s="53">
        <v>2328800</v>
      </c>
      <c r="Y72" s="53">
        <v>0</v>
      </c>
      <c r="Z72" s="53">
        <v>0</v>
      </c>
      <c r="AA72" s="53">
        <v>0</v>
      </c>
      <c r="AB72" s="3"/>
      <c r="AC72" s="3"/>
      <c r="AD72" s="53">
        <v>0</v>
      </c>
      <c r="AE72" s="3"/>
      <c r="AF72" s="3"/>
      <c r="AG72" s="53">
        <v>0</v>
      </c>
      <c r="AH72" s="53">
        <v>0</v>
      </c>
      <c r="AI72" s="3"/>
      <c r="AJ72" s="4">
        <v>44690</v>
      </c>
      <c r="AK72" s="3"/>
      <c r="AL72" s="3">
        <v>2</v>
      </c>
      <c r="AM72" s="3"/>
      <c r="AN72" s="3" t="s">
        <v>43</v>
      </c>
      <c r="AO72" s="3">
        <v>1</v>
      </c>
      <c r="AP72" s="3">
        <v>20220530</v>
      </c>
      <c r="AQ72" s="3">
        <v>20220503</v>
      </c>
      <c r="AR72" s="53">
        <v>2328800</v>
      </c>
      <c r="AS72" s="53">
        <v>0</v>
      </c>
      <c r="AT72" s="3"/>
      <c r="AU72" s="3" t="s">
        <v>42</v>
      </c>
    </row>
    <row r="73" spans="1:47" x14ac:dyDescent="0.25">
      <c r="A73" s="3">
        <v>900328450</v>
      </c>
      <c r="B73" s="3" t="s">
        <v>80</v>
      </c>
      <c r="C73" s="3" t="s">
        <v>81</v>
      </c>
      <c r="D73" s="3">
        <v>8558</v>
      </c>
      <c r="E73" s="3" t="s">
        <v>164</v>
      </c>
      <c r="F73" s="4" t="s">
        <v>165</v>
      </c>
      <c r="G73" s="4" t="s">
        <v>81</v>
      </c>
      <c r="H73" s="3">
        <v>8558</v>
      </c>
      <c r="I73" s="3" t="s">
        <v>42</v>
      </c>
      <c r="J73" s="52">
        <v>44690</v>
      </c>
      <c r="K73" s="53">
        <v>1863040</v>
      </c>
      <c r="L73" s="53">
        <v>1863040</v>
      </c>
      <c r="M73" s="3" t="s">
        <v>44</v>
      </c>
      <c r="N73" s="3" t="s">
        <v>399</v>
      </c>
      <c r="O73" s="55">
        <v>0</v>
      </c>
      <c r="P73" s="3"/>
      <c r="Q73" s="53">
        <v>0</v>
      </c>
      <c r="R73" s="3"/>
      <c r="S73" s="3" t="s">
        <v>45</v>
      </c>
      <c r="T73" s="53">
        <v>1863040</v>
      </c>
      <c r="U73" s="53">
        <v>0</v>
      </c>
      <c r="V73" s="53">
        <v>0</v>
      </c>
      <c r="W73" s="53">
        <v>0</v>
      </c>
      <c r="X73" s="53">
        <v>1863040</v>
      </c>
      <c r="Y73" s="53">
        <v>0</v>
      </c>
      <c r="Z73" s="53">
        <v>0</v>
      </c>
      <c r="AA73" s="53">
        <v>0</v>
      </c>
      <c r="AB73" s="3"/>
      <c r="AC73" s="3"/>
      <c r="AD73" s="53">
        <v>0</v>
      </c>
      <c r="AE73" s="3"/>
      <c r="AF73" s="3"/>
      <c r="AG73" s="53">
        <v>0</v>
      </c>
      <c r="AH73" s="53">
        <v>0</v>
      </c>
      <c r="AI73" s="3"/>
      <c r="AJ73" s="4">
        <v>44690</v>
      </c>
      <c r="AK73" s="3"/>
      <c r="AL73" s="3">
        <v>2</v>
      </c>
      <c r="AM73" s="3"/>
      <c r="AN73" s="3" t="s">
        <v>43</v>
      </c>
      <c r="AO73" s="3">
        <v>1</v>
      </c>
      <c r="AP73" s="3">
        <v>20220530</v>
      </c>
      <c r="AQ73" s="3">
        <v>20220503</v>
      </c>
      <c r="AR73" s="53">
        <v>1863040</v>
      </c>
      <c r="AS73" s="53">
        <v>0</v>
      </c>
      <c r="AT73" s="3"/>
      <c r="AU73" s="3" t="s">
        <v>42</v>
      </c>
    </row>
    <row r="74" spans="1:47" x14ac:dyDescent="0.25">
      <c r="A74" s="3">
        <v>900328450</v>
      </c>
      <c r="B74" s="3" t="s">
        <v>80</v>
      </c>
      <c r="C74" s="3" t="s">
        <v>81</v>
      </c>
      <c r="D74" s="3">
        <v>8559</v>
      </c>
      <c r="E74" s="3" t="s">
        <v>166</v>
      </c>
      <c r="F74" s="4" t="s">
        <v>167</v>
      </c>
      <c r="G74" s="4" t="s">
        <v>81</v>
      </c>
      <c r="H74" s="3">
        <v>8559</v>
      </c>
      <c r="I74" s="3" t="s">
        <v>42</v>
      </c>
      <c r="J74" s="52">
        <v>44690</v>
      </c>
      <c r="K74" s="53">
        <v>2794560</v>
      </c>
      <c r="L74" s="53">
        <v>2794560</v>
      </c>
      <c r="M74" s="3" t="s">
        <v>44</v>
      </c>
      <c r="N74" s="3" t="s">
        <v>399</v>
      </c>
      <c r="O74" s="55">
        <v>0</v>
      </c>
      <c r="P74" s="3"/>
      <c r="Q74" s="53">
        <v>0</v>
      </c>
      <c r="R74" s="3"/>
      <c r="S74" s="3" t="s">
        <v>45</v>
      </c>
      <c r="T74" s="53">
        <v>2794560</v>
      </c>
      <c r="U74" s="53">
        <v>0</v>
      </c>
      <c r="V74" s="53">
        <v>0</v>
      </c>
      <c r="W74" s="53">
        <v>0</v>
      </c>
      <c r="X74" s="53">
        <v>2794560</v>
      </c>
      <c r="Y74" s="53">
        <v>0</v>
      </c>
      <c r="Z74" s="53">
        <v>0</v>
      </c>
      <c r="AA74" s="53">
        <v>0</v>
      </c>
      <c r="AB74" s="3"/>
      <c r="AC74" s="3"/>
      <c r="AD74" s="53">
        <v>0</v>
      </c>
      <c r="AE74" s="3"/>
      <c r="AF74" s="3"/>
      <c r="AG74" s="53">
        <v>0</v>
      </c>
      <c r="AH74" s="53">
        <v>0</v>
      </c>
      <c r="AI74" s="3"/>
      <c r="AJ74" s="4">
        <v>44690</v>
      </c>
      <c r="AK74" s="3"/>
      <c r="AL74" s="3">
        <v>2</v>
      </c>
      <c r="AM74" s="3"/>
      <c r="AN74" s="3" t="s">
        <v>43</v>
      </c>
      <c r="AO74" s="3">
        <v>1</v>
      </c>
      <c r="AP74" s="3">
        <v>20220530</v>
      </c>
      <c r="AQ74" s="3">
        <v>20220509</v>
      </c>
      <c r="AR74" s="53">
        <v>2794560</v>
      </c>
      <c r="AS74" s="53">
        <v>0</v>
      </c>
      <c r="AT74" s="3"/>
      <c r="AU74" s="3" t="s">
        <v>42</v>
      </c>
    </row>
    <row r="75" spans="1:47" x14ac:dyDescent="0.25">
      <c r="A75" s="3">
        <v>900328450</v>
      </c>
      <c r="B75" s="3" t="s">
        <v>80</v>
      </c>
      <c r="C75" s="3" t="s">
        <v>81</v>
      </c>
      <c r="D75" s="3">
        <v>8560</v>
      </c>
      <c r="E75" s="3" t="s">
        <v>168</v>
      </c>
      <c r="F75" s="4" t="s">
        <v>169</v>
      </c>
      <c r="G75" s="4" t="s">
        <v>81</v>
      </c>
      <c r="H75" s="3">
        <v>8560</v>
      </c>
      <c r="I75" s="3" t="s">
        <v>42</v>
      </c>
      <c r="J75" s="52">
        <v>44690</v>
      </c>
      <c r="K75" s="53">
        <v>3726080</v>
      </c>
      <c r="L75" s="53">
        <v>3726080</v>
      </c>
      <c r="M75" s="3" t="s">
        <v>44</v>
      </c>
      <c r="N75" s="3" t="s">
        <v>399</v>
      </c>
      <c r="O75" s="55">
        <v>0</v>
      </c>
      <c r="P75" s="3"/>
      <c r="Q75" s="53">
        <v>0</v>
      </c>
      <c r="R75" s="3"/>
      <c r="S75" s="3" t="s">
        <v>45</v>
      </c>
      <c r="T75" s="53">
        <v>3726080</v>
      </c>
      <c r="U75" s="53">
        <v>0</v>
      </c>
      <c r="V75" s="53">
        <v>0</v>
      </c>
      <c r="W75" s="53">
        <v>0</v>
      </c>
      <c r="X75" s="53">
        <v>3726080</v>
      </c>
      <c r="Y75" s="53">
        <v>0</v>
      </c>
      <c r="Z75" s="53">
        <v>0</v>
      </c>
      <c r="AA75" s="53">
        <v>0</v>
      </c>
      <c r="AB75" s="3"/>
      <c r="AC75" s="3"/>
      <c r="AD75" s="53">
        <v>0</v>
      </c>
      <c r="AE75" s="3"/>
      <c r="AF75" s="3"/>
      <c r="AG75" s="53">
        <v>0</v>
      </c>
      <c r="AH75" s="53">
        <v>0</v>
      </c>
      <c r="AI75" s="3"/>
      <c r="AJ75" s="4">
        <v>44690</v>
      </c>
      <c r="AK75" s="3"/>
      <c r="AL75" s="3">
        <v>2</v>
      </c>
      <c r="AM75" s="3"/>
      <c r="AN75" s="3" t="s">
        <v>43</v>
      </c>
      <c r="AO75" s="3">
        <v>1</v>
      </c>
      <c r="AP75" s="3">
        <v>20220530</v>
      </c>
      <c r="AQ75" s="3">
        <v>20220518</v>
      </c>
      <c r="AR75" s="53">
        <v>3726080</v>
      </c>
      <c r="AS75" s="53">
        <v>0</v>
      </c>
      <c r="AT75" s="3"/>
      <c r="AU75" s="3" t="s">
        <v>42</v>
      </c>
    </row>
    <row r="76" spans="1:47" x14ac:dyDescent="0.25">
      <c r="A76" s="3">
        <v>900328450</v>
      </c>
      <c r="B76" s="3" t="s">
        <v>80</v>
      </c>
      <c r="C76" s="3" t="s">
        <v>81</v>
      </c>
      <c r="D76" s="3">
        <v>8561</v>
      </c>
      <c r="E76" s="3" t="s">
        <v>170</v>
      </c>
      <c r="F76" s="4" t="s">
        <v>171</v>
      </c>
      <c r="G76" s="4" t="s">
        <v>81</v>
      </c>
      <c r="H76" s="3">
        <v>8561</v>
      </c>
      <c r="I76" s="3" t="s">
        <v>42</v>
      </c>
      <c r="J76" s="52">
        <v>44690</v>
      </c>
      <c r="K76" s="53">
        <v>2328800</v>
      </c>
      <c r="L76" s="53">
        <v>2328800</v>
      </c>
      <c r="M76" s="3" t="s">
        <v>44</v>
      </c>
      <c r="N76" s="3" t="s">
        <v>399</v>
      </c>
      <c r="O76" s="55">
        <v>0</v>
      </c>
      <c r="P76" s="3"/>
      <c r="Q76" s="53">
        <v>0</v>
      </c>
      <c r="R76" s="3"/>
      <c r="S76" s="3" t="s">
        <v>45</v>
      </c>
      <c r="T76" s="53">
        <v>2328800</v>
      </c>
      <c r="U76" s="53">
        <v>0</v>
      </c>
      <c r="V76" s="53">
        <v>0</v>
      </c>
      <c r="W76" s="53">
        <v>0</v>
      </c>
      <c r="X76" s="53">
        <v>2328800</v>
      </c>
      <c r="Y76" s="53">
        <v>0</v>
      </c>
      <c r="Z76" s="53">
        <v>0</v>
      </c>
      <c r="AA76" s="53">
        <v>0</v>
      </c>
      <c r="AB76" s="3"/>
      <c r="AC76" s="3"/>
      <c r="AD76" s="53">
        <v>0</v>
      </c>
      <c r="AE76" s="3"/>
      <c r="AF76" s="3"/>
      <c r="AG76" s="53">
        <v>0</v>
      </c>
      <c r="AH76" s="53">
        <v>0</v>
      </c>
      <c r="AI76" s="3"/>
      <c r="AJ76" s="4">
        <v>44690</v>
      </c>
      <c r="AK76" s="3"/>
      <c r="AL76" s="3">
        <v>2</v>
      </c>
      <c r="AM76" s="3"/>
      <c r="AN76" s="3" t="s">
        <v>43</v>
      </c>
      <c r="AO76" s="3">
        <v>1</v>
      </c>
      <c r="AP76" s="3">
        <v>20220530</v>
      </c>
      <c r="AQ76" s="3">
        <v>20220509</v>
      </c>
      <c r="AR76" s="53">
        <v>2328800</v>
      </c>
      <c r="AS76" s="53">
        <v>0</v>
      </c>
      <c r="AT76" s="3"/>
      <c r="AU76" s="3" t="s">
        <v>42</v>
      </c>
    </row>
    <row r="77" spans="1:47" x14ac:dyDescent="0.25">
      <c r="A77" s="3">
        <v>900328450</v>
      </c>
      <c r="B77" s="3" t="s">
        <v>80</v>
      </c>
      <c r="C77" s="3" t="s">
        <v>81</v>
      </c>
      <c r="D77" s="3">
        <v>8562</v>
      </c>
      <c r="E77" s="3" t="s">
        <v>172</v>
      </c>
      <c r="F77" s="4" t="s">
        <v>173</v>
      </c>
      <c r="G77" s="4" t="s">
        <v>81</v>
      </c>
      <c r="H77" s="3">
        <v>8562</v>
      </c>
      <c r="I77" s="3" t="s">
        <v>42</v>
      </c>
      <c r="J77" s="52">
        <v>44690</v>
      </c>
      <c r="K77" s="53">
        <v>1863040</v>
      </c>
      <c r="L77" s="53">
        <v>1863040</v>
      </c>
      <c r="M77" s="3" t="s">
        <v>44</v>
      </c>
      <c r="N77" s="3" t="s">
        <v>399</v>
      </c>
      <c r="O77" s="55">
        <v>0</v>
      </c>
      <c r="P77" s="3"/>
      <c r="Q77" s="53">
        <v>0</v>
      </c>
      <c r="R77" s="3"/>
      <c r="S77" s="3" t="s">
        <v>45</v>
      </c>
      <c r="T77" s="53">
        <v>1863040</v>
      </c>
      <c r="U77" s="53">
        <v>0</v>
      </c>
      <c r="V77" s="53">
        <v>0</v>
      </c>
      <c r="W77" s="53">
        <v>0</v>
      </c>
      <c r="X77" s="53">
        <v>1863040</v>
      </c>
      <c r="Y77" s="53">
        <v>0</v>
      </c>
      <c r="Z77" s="53">
        <v>0</v>
      </c>
      <c r="AA77" s="53">
        <v>0</v>
      </c>
      <c r="AB77" s="3"/>
      <c r="AC77" s="3"/>
      <c r="AD77" s="53">
        <v>0</v>
      </c>
      <c r="AE77" s="3"/>
      <c r="AF77" s="3"/>
      <c r="AG77" s="53">
        <v>0</v>
      </c>
      <c r="AH77" s="53">
        <v>0</v>
      </c>
      <c r="AI77" s="3"/>
      <c r="AJ77" s="4">
        <v>44690</v>
      </c>
      <c r="AK77" s="3"/>
      <c r="AL77" s="3">
        <v>2</v>
      </c>
      <c r="AM77" s="3"/>
      <c r="AN77" s="3" t="s">
        <v>43</v>
      </c>
      <c r="AO77" s="3">
        <v>1</v>
      </c>
      <c r="AP77" s="3">
        <v>20220530</v>
      </c>
      <c r="AQ77" s="3">
        <v>20220509</v>
      </c>
      <c r="AR77" s="53">
        <v>1863040</v>
      </c>
      <c r="AS77" s="53">
        <v>0</v>
      </c>
      <c r="AT77" s="3"/>
      <c r="AU77" s="3" t="s">
        <v>42</v>
      </c>
    </row>
    <row r="78" spans="1:47" x14ac:dyDescent="0.25">
      <c r="A78" s="3">
        <v>900328450</v>
      </c>
      <c r="B78" s="3" t="s">
        <v>80</v>
      </c>
      <c r="C78" s="3" t="s">
        <v>81</v>
      </c>
      <c r="D78" s="3">
        <v>8563</v>
      </c>
      <c r="E78" s="3" t="s">
        <v>174</v>
      </c>
      <c r="F78" s="4" t="s">
        <v>175</v>
      </c>
      <c r="G78" s="4" t="s">
        <v>81</v>
      </c>
      <c r="H78" s="3">
        <v>8563</v>
      </c>
      <c r="I78" s="3" t="s">
        <v>42</v>
      </c>
      <c r="J78" s="52">
        <v>44690</v>
      </c>
      <c r="K78" s="53">
        <v>1397280</v>
      </c>
      <c r="L78" s="53">
        <v>1397280</v>
      </c>
      <c r="M78" s="3" t="s">
        <v>44</v>
      </c>
      <c r="N78" s="3" t="s">
        <v>399</v>
      </c>
      <c r="O78" s="55">
        <v>0</v>
      </c>
      <c r="P78" s="3"/>
      <c r="Q78" s="53">
        <v>0</v>
      </c>
      <c r="R78" s="3"/>
      <c r="S78" s="3" t="s">
        <v>45</v>
      </c>
      <c r="T78" s="53">
        <v>1397280</v>
      </c>
      <c r="U78" s="53">
        <v>0</v>
      </c>
      <c r="V78" s="53">
        <v>0</v>
      </c>
      <c r="W78" s="53">
        <v>0</v>
      </c>
      <c r="X78" s="53">
        <v>1397280</v>
      </c>
      <c r="Y78" s="53">
        <v>0</v>
      </c>
      <c r="Z78" s="53">
        <v>0</v>
      </c>
      <c r="AA78" s="53">
        <v>0</v>
      </c>
      <c r="AB78" s="3"/>
      <c r="AC78" s="3"/>
      <c r="AD78" s="53">
        <v>0</v>
      </c>
      <c r="AE78" s="3"/>
      <c r="AF78" s="3"/>
      <c r="AG78" s="53">
        <v>0</v>
      </c>
      <c r="AH78" s="53">
        <v>0</v>
      </c>
      <c r="AI78" s="3"/>
      <c r="AJ78" s="4">
        <v>44690</v>
      </c>
      <c r="AK78" s="3"/>
      <c r="AL78" s="3">
        <v>2</v>
      </c>
      <c r="AM78" s="3"/>
      <c r="AN78" s="3" t="s">
        <v>43</v>
      </c>
      <c r="AO78" s="3">
        <v>1</v>
      </c>
      <c r="AP78" s="3">
        <v>20220530</v>
      </c>
      <c r="AQ78" s="3">
        <v>20220509</v>
      </c>
      <c r="AR78" s="53">
        <v>1397280</v>
      </c>
      <c r="AS78" s="53">
        <v>0</v>
      </c>
      <c r="AT78" s="3"/>
      <c r="AU78" s="3" t="s">
        <v>42</v>
      </c>
    </row>
    <row r="79" spans="1:47" x14ac:dyDescent="0.25">
      <c r="A79" s="3">
        <v>900328450</v>
      </c>
      <c r="B79" s="3" t="s">
        <v>80</v>
      </c>
      <c r="C79" s="3" t="s">
        <v>81</v>
      </c>
      <c r="D79" s="3">
        <v>8564</v>
      </c>
      <c r="E79" s="3" t="s">
        <v>176</v>
      </c>
      <c r="F79" s="4" t="s">
        <v>177</v>
      </c>
      <c r="G79" s="4" t="s">
        <v>81</v>
      </c>
      <c r="H79" s="3">
        <v>8564</v>
      </c>
      <c r="I79" s="3" t="s">
        <v>42</v>
      </c>
      <c r="J79" s="52">
        <v>44690</v>
      </c>
      <c r="K79" s="53">
        <v>2794560</v>
      </c>
      <c r="L79" s="53">
        <v>2794560</v>
      </c>
      <c r="M79" s="3" t="s">
        <v>44</v>
      </c>
      <c r="N79" s="3" t="s">
        <v>399</v>
      </c>
      <c r="O79" s="55">
        <v>0</v>
      </c>
      <c r="P79" s="3"/>
      <c r="Q79" s="53">
        <v>0</v>
      </c>
      <c r="R79" s="3"/>
      <c r="S79" s="3" t="s">
        <v>45</v>
      </c>
      <c r="T79" s="53">
        <v>2794560</v>
      </c>
      <c r="U79" s="53">
        <v>0</v>
      </c>
      <c r="V79" s="53">
        <v>0</v>
      </c>
      <c r="W79" s="53">
        <v>0</v>
      </c>
      <c r="X79" s="53">
        <v>2794560</v>
      </c>
      <c r="Y79" s="53">
        <v>0</v>
      </c>
      <c r="Z79" s="53">
        <v>0</v>
      </c>
      <c r="AA79" s="53">
        <v>0</v>
      </c>
      <c r="AB79" s="3"/>
      <c r="AC79" s="3"/>
      <c r="AD79" s="53">
        <v>0</v>
      </c>
      <c r="AE79" s="3"/>
      <c r="AF79" s="3"/>
      <c r="AG79" s="53">
        <v>0</v>
      </c>
      <c r="AH79" s="53">
        <v>0</v>
      </c>
      <c r="AI79" s="3"/>
      <c r="AJ79" s="4">
        <v>44690</v>
      </c>
      <c r="AK79" s="3"/>
      <c r="AL79" s="3">
        <v>2</v>
      </c>
      <c r="AM79" s="3"/>
      <c r="AN79" s="3" t="s">
        <v>43</v>
      </c>
      <c r="AO79" s="3">
        <v>1</v>
      </c>
      <c r="AP79" s="3">
        <v>20220530</v>
      </c>
      <c r="AQ79" s="3">
        <v>20220509</v>
      </c>
      <c r="AR79" s="53">
        <v>2794560</v>
      </c>
      <c r="AS79" s="53">
        <v>0</v>
      </c>
      <c r="AT79" s="3"/>
      <c r="AU79" s="3" t="s">
        <v>42</v>
      </c>
    </row>
    <row r="80" spans="1:47" x14ac:dyDescent="0.25">
      <c r="A80" s="3">
        <v>900328450</v>
      </c>
      <c r="B80" s="3" t="s">
        <v>80</v>
      </c>
      <c r="C80" s="3" t="s">
        <v>81</v>
      </c>
      <c r="D80" s="3">
        <v>8565</v>
      </c>
      <c r="E80" s="3" t="s">
        <v>178</v>
      </c>
      <c r="F80" s="4" t="s">
        <v>179</v>
      </c>
      <c r="G80" s="4" t="s">
        <v>81</v>
      </c>
      <c r="H80" s="3">
        <v>8565</v>
      </c>
      <c r="I80" s="3" t="s">
        <v>42</v>
      </c>
      <c r="J80" s="52">
        <v>44690</v>
      </c>
      <c r="K80" s="53">
        <v>3726080</v>
      </c>
      <c r="L80" s="53">
        <v>3726080</v>
      </c>
      <c r="M80" s="3" t="s">
        <v>44</v>
      </c>
      <c r="N80" s="3" t="s">
        <v>399</v>
      </c>
      <c r="O80" s="55">
        <v>0</v>
      </c>
      <c r="P80" s="3"/>
      <c r="Q80" s="53">
        <v>0</v>
      </c>
      <c r="R80" s="3"/>
      <c r="S80" s="3" t="s">
        <v>45</v>
      </c>
      <c r="T80" s="53">
        <v>3726080</v>
      </c>
      <c r="U80" s="53">
        <v>0</v>
      </c>
      <c r="V80" s="53">
        <v>0</v>
      </c>
      <c r="W80" s="53">
        <v>0</v>
      </c>
      <c r="X80" s="53">
        <v>3726080</v>
      </c>
      <c r="Y80" s="53">
        <v>0</v>
      </c>
      <c r="Z80" s="53">
        <v>0</v>
      </c>
      <c r="AA80" s="53">
        <v>0</v>
      </c>
      <c r="AB80" s="3"/>
      <c r="AC80" s="3"/>
      <c r="AD80" s="53">
        <v>0</v>
      </c>
      <c r="AE80" s="3"/>
      <c r="AF80" s="3"/>
      <c r="AG80" s="53">
        <v>0</v>
      </c>
      <c r="AH80" s="53">
        <v>0</v>
      </c>
      <c r="AI80" s="3"/>
      <c r="AJ80" s="4">
        <v>44690</v>
      </c>
      <c r="AK80" s="3"/>
      <c r="AL80" s="3">
        <v>2</v>
      </c>
      <c r="AM80" s="3"/>
      <c r="AN80" s="3" t="s">
        <v>43</v>
      </c>
      <c r="AO80" s="3">
        <v>1</v>
      </c>
      <c r="AP80" s="3">
        <v>20220530</v>
      </c>
      <c r="AQ80" s="3">
        <v>20220509</v>
      </c>
      <c r="AR80" s="53">
        <v>3726080</v>
      </c>
      <c r="AS80" s="53">
        <v>0</v>
      </c>
      <c r="AT80" s="3"/>
      <c r="AU80" s="3" t="s">
        <v>42</v>
      </c>
    </row>
    <row r="81" spans="1:47" x14ac:dyDescent="0.25">
      <c r="A81" s="3">
        <v>900328450</v>
      </c>
      <c r="B81" s="3" t="s">
        <v>80</v>
      </c>
      <c r="C81" s="3" t="s">
        <v>81</v>
      </c>
      <c r="D81" s="3">
        <v>8566</v>
      </c>
      <c r="E81" s="3" t="s">
        <v>180</v>
      </c>
      <c r="F81" s="4" t="s">
        <v>181</v>
      </c>
      <c r="G81" s="4" t="s">
        <v>81</v>
      </c>
      <c r="H81" s="3">
        <v>8566</v>
      </c>
      <c r="I81" s="3" t="s">
        <v>42</v>
      </c>
      <c r="J81" s="52">
        <v>44690</v>
      </c>
      <c r="K81" s="53">
        <v>1863040</v>
      </c>
      <c r="L81" s="53">
        <v>1863040</v>
      </c>
      <c r="M81" s="3" t="s">
        <v>44</v>
      </c>
      <c r="N81" s="3" t="s">
        <v>399</v>
      </c>
      <c r="O81" s="55">
        <v>0</v>
      </c>
      <c r="P81" s="3"/>
      <c r="Q81" s="53">
        <v>0</v>
      </c>
      <c r="R81" s="3"/>
      <c r="S81" s="3" t="s">
        <v>45</v>
      </c>
      <c r="T81" s="53">
        <v>1863040</v>
      </c>
      <c r="U81" s="53">
        <v>0</v>
      </c>
      <c r="V81" s="53">
        <v>0</v>
      </c>
      <c r="W81" s="53">
        <v>0</v>
      </c>
      <c r="X81" s="53">
        <v>1863040</v>
      </c>
      <c r="Y81" s="53">
        <v>0</v>
      </c>
      <c r="Z81" s="53">
        <v>0</v>
      </c>
      <c r="AA81" s="53">
        <v>0</v>
      </c>
      <c r="AB81" s="3"/>
      <c r="AC81" s="3"/>
      <c r="AD81" s="53">
        <v>0</v>
      </c>
      <c r="AE81" s="3"/>
      <c r="AF81" s="3"/>
      <c r="AG81" s="53">
        <v>0</v>
      </c>
      <c r="AH81" s="53">
        <v>0</v>
      </c>
      <c r="AI81" s="3"/>
      <c r="AJ81" s="4">
        <v>44690</v>
      </c>
      <c r="AK81" s="3"/>
      <c r="AL81" s="3">
        <v>2</v>
      </c>
      <c r="AM81" s="3"/>
      <c r="AN81" s="3" t="s">
        <v>43</v>
      </c>
      <c r="AO81" s="3">
        <v>1</v>
      </c>
      <c r="AP81" s="3">
        <v>20220530</v>
      </c>
      <c r="AQ81" s="3">
        <v>20220509</v>
      </c>
      <c r="AR81" s="53">
        <v>1863040</v>
      </c>
      <c r="AS81" s="53">
        <v>0</v>
      </c>
      <c r="AT81" s="3"/>
      <c r="AU81" s="3" t="s">
        <v>42</v>
      </c>
    </row>
    <row r="82" spans="1:47" x14ac:dyDescent="0.25">
      <c r="A82" s="3">
        <v>900328450</v>
      </c>
      <c r="B82" s="3" t="s">
        <v>80</v>
      </c>
      <c r="C82" s="3" t="s">
        <v>81</v>
      </c>
      <c r="D82" s="3">
        <v>8567</v>
      </c>
      <c r="E82" s="3" t="s">
        <v>182</v>
      </c>
      <c r="F82" s="4" t="s">
        <v>183</v>
      </c>
      <c r="G82" s="4" t="s">
        <v>81</v>
      </c>
      <c r="H82" s="3">
        <v>8567</v>
      </c>
      <c r="I82" s="3" t="s">
        <v>42</v>
      </c>
      <c r="J82" s="52">
        <v>44690</v>
      </c>
      <c r="K82" s="53">
        <v>3726080</v>
      </c>
      <c r="L82" s="53">
        <v>3726080</v>
      </c>
      <c r="M82" s="3" t="s">
        <v>44</v>
      </c>
      <c r="N82" s="3" t="s">
        <v>399</v>
      </c>
      <c r="O82" s="55">
        <v>0</v>
      </c>
      <c r="P82" s="3"/>
      <c r="Q82" s="53">
        <v>0</v>
      </c>
      <c r="R82" s="3"/>
      <c r="S82" s="3" t="s">
        <v>45</v>
      </c>
      <c r="T82" s="53">
        <v>3726080</v>
      </c>
      <c r="U82" s="53">
        <v>0</v>
      </c>
      <c r="V82" s="53">
        <v>0</v>
      </c>
      <c r="W82" s="53">
        <v>0</v>
      </c>
      <c r="X82" s="53">
        <v>3726080</v>
      </c>
      <c r="Y82" s="53">
        <v>0</v>
      </c>
      <c r="Z82" s="53">
        <v>0</v>
      </c>
      <c r="AA82" s="53">
        <v>0</v>
      </c>
      <c r="AB82" s="3"/>
      <c r="AC82" s="3"/>
      <c r="AD82" s="53">
        <v>0</v>
      </c>
      <c r="AE82" s="3"/>
      <c r="AF82" s="3"/>
      <c r="AG82" s="53">
        <v>0</v>
      </c>
      <c r="AH82" s="53">
        <v>0</v>
      </c>
      <c r="AI82" s="3"/>
      <c r="AJ82" s="4">
        <v>44690</v>
      </c>
      <c r="AK82" s="3"/>
      <c r="AL82" s="3">
        <v>2</v>
      </c>
      <c r="AM82" s="3"/>
      <c r="AN82" s="3" t="s">
        <v>43</v>
      </c>
      <c r="AO82" s="3">
        <v>1</v>
      </c>
      <c r="AP82" s="3">
        <v>20220530</v>
      </c>
      <c r="AQ82" s="3">
        <v>20220509</v>
      </c>
      <c r="AR82" s="53">
        <v>3726080</v>
      </c>
      <c r="AS82" s="53">
        <v>0</v>
      </c>
      <c r="AT82" s="3"/>
      <c r="AU82" s="3" t="s">
        <v>42</v>
      </c>
    </row>
    <row r="83" spans="1:47" x14ac:dyDescent="0.25">
      <c r="A83" s="3">
        <v>900328450</v>
      </c>
      <c r="B83" s="3" t="s">
        <v>80</v>
      </c>
      <c r="C83" s="3" t="s">
        <v>81</v>
      </c>
      <c r="D83" s="3">
        <v>8568</v>
      </c>
      <c r="E83" s="3" t="s">
        <v>184</v>
      </c>
      <c r="F83" s="4" t="s">
        <v>185</v>
      </c>
      <c r="G83" s="4" t="s">
        <v>81</v>
      </c>
      <c r="H83" s="3">
        <v>8568</v>
      </c>
      <c r="I83" s="3" t="s">
        <v>42</v>
      </c>
      <c r="J83" s="52">
        <v>44690</v>
      </c>
      <c r="K83" s="53">
        <v>1632000</v>
      </c>
      <c r="L83" s="53">
        <v>1632000</v>
      </c>
      <c r="M83" s="3" t="s">
        <v>44</v>
      </c>
      <c r="N83" s="3" t="s">
        <v>399</v>
      </c>
      <c r="O83" s="55">
        <v>0</v>
      </c>
      <c r="P83" s="3"/>
      <c r="Q83" s="53">
        <v>0</v>
      </c>
      <c r="R83" s="3"/>
      <c r="S83" s="3" t="s">
        <v>45</v>
      </c>
      <c r="T83" s="53">
        <v>1632000</v>
      </c>
      <c r="U83" s="53">
        <v>0</v>
      </c>
      <c r="V83" s="53">
        <v>0</v>
      </c>
      <c r="W83" s="53">
        <v>0</v>
      </c>
      <c r="X83" s="53">
        <v>1632000</v>
      </c>
      <c r="Y83" s="53">
        <v>0</v>
      </c>
      <c r="Z83" s="53">
        <v>0</v>
      </c>
      <c r="AA83" s="53">
        <v>0</v>
      </c>
      <c r="AB83" s="3"/>
      <c r="AC83" s="3"/>
      <c r="AD83" s="53">
        <v>0</v>
      </c>
      <c r="AE83" s="3"/>
      <c r="AF83" s="3"/>
      <c r="AG83" s="53">
        <v>0</v>
      </c>
      <c r="AH83" s="53">
        <v>0</v>
      </c>
      <c r="AI83" s="3"/>
      <c r="AJ83" s="4">
        <v>44690</v>
      </c>
      <c r="AK83" s="3"/>
      <c r="AL83" s="3">
        <v>2</v>
      </c>
      <c r="AM83" s="3"/>
      <c r="AN83" s="3" t="s">
        <v>43</v>
      </c>
      <c r="AO83" s="3">
        <v>1</v>
      </c>
      <c r="AP83" s="3">
        <v>20220530</v>
      </c>
      <c r="AQ83" s="3">
        <v>20220509</v>
      </c>
      <c r="AR83" s="53">
        <v>1632000</v>
      </c>
      <c r="AS83" s="53">
        <v>0</v>
      </c>
      <c r="AT83" s="3"/>
      <c r="AU83" s="3" t="s">
        <v>42</v>
      </c>
    </row>
    <row r="84" spans="1:47" x14ac:dyDescent="0.25">
      <c r="A84" s="3">
        <v>900328450</v>
      </c>
      <c r="B84" s="3" t="s">
        <v>80</v>
      </c>
      <c r="C84" s="3" t="s">
        <v>81</v>
      </c>
      <c r="D84" s="3">
        <v>8569</v>
      </c>
      <c r="E84" s="3" t="s">
        <v>186</v>
      </c>
      <c r="F84" s="4" t="s">
        <v>187</v>
      </c>
      <c r="G84" s="4" t="s">
        <v>81</v>
      </c>
      <c r="H84" s="3">
        <v>8569</v>
      </c>
      <c r="I84" s="3" t="s">
        <v>42</v>
      </c>
      <c r="J84" s="52">
        <v>44690</v>
      </c>
      <c r="K84" s="53">
        <v>3726080</v>
      </c>
      <c r="L84" s="53">
        <v>3726080</v>
      </c>
      <c r="M84" s="3" t="s">
        <v>44</v>
      </c>
      <c r="N84" s="3" t="s">
        <v>399</v>
      </c>
      <c r="O84" s="55">
        <v>0</v>
      </c>
      <c r="P84" s="3"/>
      <c r="Q84" s="53">
        <v>0</v>
      </c>
      <c r="R84" s="3"/>
      <c r="S84" s="3" t="s">
        <v>45</v>
      </c>
      <c r="T84" s="53">
        <v>3726080</v>
      </c>
      <c r="U84" s="53">
        <v>0</v>
      </c>
      <c r="V84" s="53">
        <v>0</v>
      </c>
      <c r="W84" s="53">
        <v>0</v>
      </c>
      <c r="X84" s="53">
        <v>3726080</v>
      </c>
      <c r="Y84" s="53">
        <v>0</v>
      </c>
      <c r="Z84" s="53">
        <v>0</v>
      </c>
      <c r="AA84" s="53">
        <v>0</v>
      </c>
      <c r="AB84" s="3"/>
      <c r="AC84" s="3"/>
      <c r="AD84" s="53">
        <v>0</v>
      </c>
      <c r="AE84" s="3"/>
      <c r="AF84" s="3"/>
      <c r="AG84" s="53">
        <v>0</v>
      </c>
      <c r="AH84" s="53">
        <v>0</v>
      </c>
      <c r="AI84" s="3"/>
      <c r="AJ84" s="4">
        <v>44690</v>
      </c>
      <c r="AK84" s="3"/>
      <c r="AL84" s="3">
        <v>2</v>
      </c>
      <c r="AM84" s="3"/>
      <c r="AN84" s="3" t="s">
        <v>43</v>
      </c>
      <c r="AO84" s="3">
        <v>1</v>
      </c>
      <c r="AP84" s="3">
        <v>20220530</v>
      </c>
      <c r="AQ84" s="3">
        <v>20220509</v>
      </c>
      <c r="AR84" s="53">
        <v>3726080</v>
      </c>
      <c r="AS84" s="53">
        <v>0</v>
      </c>
      <c r="AT84" s="3"/>
      <c r="AU84" s="3" t="s">
        <v>42</v>
      </c>
    </row>
    <row r="85" spans="1:47" x14ac:dyDescent="0.25">
      <c r="A85" s="3">
        <v>900328450</v>
      </c>
      <c r="B85" s="3" t="s">
        <v>80</v>
      </c>
      <c r="C85" s="3" t="s">
        <v>81</v>
      </c>
      <c r="D85" s="3">
        <v>8570</v>
      </c>
      <c r="E85" s="3" t="s">
        <v>188</v>
      </c>
      <c r="F85" s="4" t="s">
        <v>189</v>
      </c>
      <c r="G85" s="4" t="s">
        <v>81</v>
      </c>
      <c r="H85" s="3">
        <v>8570</v>
      </c>
      <c r="I85" s="3" t="s">
        <v>42</v>
      </c>
      <c r="J85" s="52">
        <v>44690</v>
      </c>
      <c r="K85" s="53">
        <v>1863040</v>
      </c>
      <c r="L85" s="53">
        <v>1863040</v>
      </c>
      <c r="M85" s="3" t="s">
        <v>44</v>
      </c>
      <c r="N85" s="3" t="s">
        <v>399</v>
      </c>
      <c r="O85" s="55">
        <v>0</v>
      </c>
      <c r="P85" s="3"/>
      <c r="Q85" s="53">
        <v>0</v>
      </c>
      <c r="R85" s="3"/>
      <c r="S85" s="3" t="s">
        <v>45</v>
      </c>
      <c r="T85" s="53">
        <v>1863040</v>
      </c>
      <c r="U85" s="53">
        <v>0</v>
      </c>
      <c r="V85" s="53">
        <v>0</v>
      </c>
      <c r="W85" s="53">
        <v>0</v>
      </c>
      <c r="X85" s="53">
        <v>1863040</v>
      </c>
      <c r="Y85" s="53">
        <v>0</v>
      </c>
      <c r="Z85" s="53">
        <v>0</v>
      </c>
      <c r="AA85" s="53">
        <v>0</v>
      </c>
      <c r="AB85" s="3"/>
      <c r="AC85" s="3"/>
      <c r="AD85" s="53">
        <v>0</v>
      </c>
      <c r="AE85" s="3"/>
      <c r="AF85" s="3"/>
      <c r="AG85" s="53">
        <v>0</v>
      </c>
      <c r="AH85" s="53">
        <v>0</v>
      </c>
      <c r="AI85" s="3"/>
      <c r="AJ85" s="4">
        <v>44690</v>
      </c>
      <c r="AK85" s="3"/>
      <c r="AL85" s="3">
        <v>2</v>
      </c>
      <c r="AM85" s="3"/>
      <c r="AN85" s="3" t="s">
        <v>43</v>
      </c>
      <c r="AO85" s="3">
        <v>1</v>
      </c>
      <c r="AP85" s="3">
        <v>20220530</v>
      </c>
      <c r="AQ85" s="3">
        <v>20220509</v>
      </c>
      <c r="AR85" s="53">
        <v>1863040</v>
      </c>
      <c r="AS85" s="53">
        <v>0</v>
      </c>
      <c r="AT85" s="3"/>
      <c r="AU85" s="3" t="s">
        <v>42</v>
      </c>
    </row>
    <row r="86" spans="1:47" x14ac:dyDescent="0.25">
      <c r="A86" s="3">
        <v>900328450</v>
      </c>
      <c r="B86" s="3" t="s">
        <v>80</v>
      </c>
      <c r="C86" s="3" t="s">
        <v>81</v>
      </c>
      <c r="D86" s="3">
        <v>8571</v>
      </c>
      <c r="E86" s="3" t="s">
        <v>190</v>
      </c>
      <c r="F86" s="4" t="s">
        <v>191</v>
      </c>
      <c r="G86" s="4" t="s">
        <v>81</v>
      </c>
      <c r="H86" s="3">
        <v>8571</v>
      </c>
      <c r="I86" s="3" t="s">
        <v>42</v>
      </c>
      <c r="J86" s="52">
        <v>44690</v>
      </c>
      <c r="K86" s="53">
        <v>1863040</v>
      </c>
      <c r="L86" s="53">
        <v>1863040</v>
      </c>
      <c r="M86" s="3" t="s">
        <v>44</v>
      </c>
      <c r="N86" s="3" t="s">
        <v>399</v>
      </c>
      <c r="O86" s="55">
        <v>0</v>
      </c>
      <c r="P86" s="3"/>
      <c r="Q86" s="53">
        <v>0</v>
      </c>
      <c r="R86" s="3"/>
      <c r="S86" s="3" t="s">
        <v>45</v>
      </c>
      <c r="T86" s="53">
        <v>1863040</v>
      </c>
      <c r="U86" s="53">
        <v>0</v>
      </c>
      <c r="V86" s="53">
        <v>0</v>
      </c>
      <c r="W86" s="53">
        <v>0</v>
      </c>
      <c r="X86" s="53">
        <v>1863040</v>
      </c>
      <c r="Y86" s="53">
        <v>0</v>
      </c>
      <c r="Z86" s="53">
        <v>0</v>
      </c>
      <c r="AA86" s="53">
        <v>0</v>
      </c>
      <c r="AB86" s="3"/>
      <c r="AC86" s="3"/>
      <c r="AD86" s="53">
        <v>0</v>
      </c>
      <c r="AE86" s="3"/>
      <c r="AF86" s="3"/>
      <c r="AG86" s="53">
        <v>0</v>
      </c>
      <c r="AH86" s="53">
        <v>0</v>
      </c>
      <c r="AI86" s="3"/>
      <c r="AJ86" s="4">
        <v>44690</v>
      </c>
      <c r="AK86" s="3"/>
      <c r="AL86" s="3">
        <v>2</v>
      </c>
      <c r="AM86" s="3"/>
      <c r="AN86" s="3" t="s">
        <v>43</v>
      </c>
      <c r="AO86" s="3">
        <v>1</v>
      </c>
      <c r="AP86" s="3">
        <v>20220530</v>
      </c>
      <c r="AQ86" s="3">
        <v>20220513</v>
      </c>
      <c r="AR86" s="53">
        <v>1863040</v>
      </c>
      <c r="AS86" s="53">
        <v>0</v>
      </c>
      <c r="AT86" s="3"/>
      <c r="AU86" s="3" t="s">
        <v>42</v>
      </c>
    </row>
    <row r="87" spans="1:47" x14ac:dyDescent="0.25">
      <c r="A87" s="3">
        <v>900328450</v>
      </c>
      <c r="B87" s="3" t="s">
        <v>80</v>
      </c>
      <c r="C87" s="3" t="s">
        <v>81</v>
      </c>
      <c r="D87" s="3">
        <v>8572</v>
      </c>
      <c r="E87" s="3" t="s">
        <v>192</v>
      </c>
      <c r="F87" s="4" t="s">
        <v>193</v>
      </c>
      <c r="G87" s="4" t="s">
        <v>81</v>
      </c>
      <c r="H87" s="3">
        <v>8572</v>
      </c>
      <c r="I87" s="3" t="s">
        <v>42</v>
      </c>
      <c r="J87" s="52">
        <v>44690</v>
      </c>
      <c r="K87" s="53">
        <v>1863040</v>
      </c>
      <c r="L87" s="53">
        <v>1863040</v>
      </c>
      <c r="M87" s="3" t="s">
        <v>44</v>
      </c>
      <c r="N87" s="3" t="s">
        <v>399</v>
      </c>
      <c r="O87" s="55">
        <v>0</v>
      </c>
      <c r="P87" s="3"/>
      <c r="Q87" s="53">
        <v>0</v>
      </c>
      <c r="R87" s="3"/>
      <c r="S87" s="3" t="s">
        <v>45</v>
      </c>
      <c r="T87" s="53">
        <v>1863040</v>
      </c>
      <c r="U87" s="53">
        <v>0</v>
      </c>
      <c r="V87" s="53">
        <v>0</v>
      </c>
      <c r="W87" s="53">
        <v>0</v>
      </c>
      <c r="X87" s="53">
        <v>1863040</v>
      </c>
      <c r="Y87" s="53">
        <v>0</v>
      </c>
      <c r="Z87" s="53">
        <v>0</v>
      </c>
      <c r="AA87" s="53">
        <v>0</v>
      </c>
      <c r="AB87" s="3"/>
      <c r="AC87" s="3"/>
      <c r="AD87" s="53">
        <v>0</v>
      </c>
      <c r="AE87" s="3"/>
      <c r="AF87" s="3"/>
      <c r="AG87" s="53">
        <v>0</v>
      </c>
      <c r="AH87" s="53">
        <v>0</v>
      </c>
      <c r="AI87" s="3"/>
      <c r="AJ87" s="4">
        <v>44690</v>
      </c>
      <c r="AK87" s="3"/>
      <c r="AL87" s="3">
        <v>2</v>
      </c>
      <c r="AM87" s="3"/>
      <c r="AN87" s="3" t="s">
        <v>43</v>
      </c>
      <c r="AO87" s="3">
        <v>1</v>
      </c>
      <c r="AP87" s="3">
        <v>20220530</v>
      </c>
      <c r="AQ87" s="3">
        <v>20220509</v>
      </c>
      <c r="AR87" s="53">
        <v>1863040</v>
      </c>
      <c r="AS87" s="53">
        <v>0</v>
      </c>
      <c r="AT87" s="3"/>
      <c r="AU87" s="3" t="s">
        <v>42</v>
      </c>
    </row>
    <row r="88" spans="1:47" x14ac:dyDescent="0.25">
      <c r="A88" s="3">
        <v>900328450</v>
      </c>
      <c r="B88" s="3" t="s">
        <v>80</v>
      </c>
      <c r="C88" s="3" t="s">
        <v>81</v>
      </c>
      <c r="D88" s="3">
        <v>8573</v>
      </c>
      <c r="E88" s="3" t="s">
        <v>194</v>
      </c>
      <c r="F88" s="4" t="s">
        <v>195</v>
      </c>
      <c r="G88" s="4" t="s">
        <v>81</v>
      </c>
      <c r="H88" s="3">
        <v>8573</v>
      </c>
      <c r="I88" s="3" t="s">
        <v>42</v>
      </c>
      <c r="J88" s="52">
        <v>44690</v>
      </c>
      <c r="K88" s="53">
        <v>1863040</v>
      </c>
      <c r="L88" s="53">
        <v>1863040</v>
      </c>
      <c r="M88" s="3" t="s">
        <v>44</v>
      </c>
      <c r="N88" s="3" t="s">
        <v>399</v>
      </c>
      <c r="O88" s="55">
        <v>0</v>
      </c>
      <c r="P88" s="3"/>
      <c r="Q88" s="53">
        <v>0</v>
      </c>
      <c r="R88" s="3"/>
      <c r="S88" s="3" t="s">
        <v>45</v>
      </c>
      <c r="T88" s="53">
        <v>1863040</v>
      </c>
      <c r="U88" s="53">
        <v>0</v>
      </c>
      <c r="V88" s="53">
        <v>0</v>
      </c>
      <c r="W88" s="53">
        <v>0</v>
      </c>
      <c r="X88" s="53">
        <v>1863040</v>
      </c>
      <c r="Y88" s="53">
        <v>0</v>
      </c>
      <c r="Z88" s="53">
        <v>0</v>
      </c>
      <c r="AA88" s="53">
        <v>0</v>
      </c>
      <c r="AB88" s="3"/>
      <c r="AC88" s="3"/>
      <c r="AD88" s="53">
        <v>0</v>
      </c>
      <c r="AE88" s="3"/>
      <c r="AF88" s="3"/>
      <c r="AG88" s="53">
        <v>0</v>
      </c>
      <c r="AH88" s="53">
        <v>0</v>
      </c>
      <c r="AI88" s="3"/>
      <c r="AJ88" s="4">
        <v>44690</v>
      </c>
      <c r="AK88" s="3"/>
      <c r="AL88" s="3">
        <v>2</v>
      </c>
      <c r="AM88" s="3"/>
      <c r="AN88" s="3" t="s">
        <v>43</v>
      </c>
      <c r="AO88" s="3">
        <v>1</v>
      </c>
      <c r="AP88" s="3">
        <v>20220530</v>
      </c>
      <c r="AQ88" s="3">
        <v>20220509</v>
      </c>
      <c r="AR88" s="53">
        <v>1863040</v>
      </c>
      <c r="AS88" s="53">
        <v>0</v>
      </c>
      <c r="AT88" s="3"/>
      <c r="AU88" s="3" t="s">
        <v>42</v>
      </c>
    </row>
    <row r="89" spans="1:47" x14ac:dyDescent="0.25">
      <c r="A89" s="3">
        <v>900328450</v>
      </c>
      <c r="B89" s="3" t="s">
        <v>80</v>
      </c>
      <c r="C89" s="3" t="s">
        <v>81</v>
      </c>
      <c r="D89" s="3">
        <v>8574</v>
      </c>
      <c r="E89" s="3" t="s">
        <v>196</v>
      </c>
      <c r="F89" s="4" t="s">
        <v>197</v>
      </c>
      <c r="G89" s="4" t="s">
        <v>81</v>
      </c>
      <c r="H89" s="3">
        <v>8574</v>
      </c>
      <c r="I89" s="3" t="s">
        <v>42</v>
      </c>
      <c r="J89" s="52">
        <v>44692</v>
      </c>
      <c r="K89" s="53">
        <v>2794560</v>
      </c>
      <c r="L89" s="53">
        <v>2794560</v>
      </c>
      <c r="M89" s="3" t="s">
        <v>44</v>
      </c>
      <c r="N89" s="3" t="s">
        <v>399</v>
      </c>
      <c r="O89" s="55">
        <v>0</v>
      </c>
      <c r="P89" s="3"/>
      <c r="Q89" s="53">
        <v>0</v>
      </c>
      <c r="R89" s="3"/>
      <c r="S89" s="3" t="s">
        <v>45</v>
      </c>
      <c r="T89" s="53">
        <v>2794560</v>
      </c>
      <c r="U89" s="53">
        <v>0</v>
      </c>
      <c r="V89" s="53">
        <v>0</v>
      </c>
      <c r="W89" s="53">
        <v>0</v>
      </c>
      <c r="X89" s="53">
        <v>2794560</v>
      </c>
      <c r="Y89" s="53">
        <v>0</v>
      </c>
      <c r="Z89" s="53">
        <v>0</v>
      </c>
      <c r="AA89" s="53">
        <v>0</v>
      </c>
      <c r="AB89" s="3"/>
      <c r="AC89" s="3"/>
      <c r="AD89" s="53">
        <v>0</v>
      </c>
      <c r="AE89" s="3"/>
      <c r="AF89" s="3"/>
      <c r="AG89" s="53">
        <v>0</v>
      </c>
      <c r="AH89" s="53">
        <v>0</v>
      </c>
      <c r="AI89" s="3"/>
      <c r="AJ89" s="4">
        <v>44692</v>
      </c>
      <c r="AK89" s="3"/>
      <c r="AL89" s="3">
        <v>2</v>
      </c>
      <c r="AM89" s="3"/>
      <c r="AN89" s="3" t="s">
        <v>43</v>
      </c>
      <c r="AO89" s="3">
        <v>1</v>
      </c>
      <c r="AP89" s="3">
        <v>20220530</v>
      </c>
      <c r="AQ89" s="3">
        <v>20220509</v>
      </c>
      <c r="AR89" s="53">
        <v>2794560</v>
      </c>
      <c r="AS89" s="53">
        <v>0</v>
      </c>
      <c r="AT89" s="3"/>
      <c r="AU89" s="3" t="s">
        <v>42</v>
      </c>
    </row>
    <row r="90" spans="1:47" x14ac:dyDescent="0.25">
      <c r="A90" s="3">
        <v>900328450</v>
      </c>
      <c r="B90" s="3" t="s">
        <v>80</v>
      </c>
      <c r="C90" s="3" t="s">
        <v>81</v>
      </c>
      <c r="D90" s="3">
        <v>8597</v>
      </c>
      <c r="E90" s="3" t="s">
        <v>198</v>
      </c>
      <c r="F90" s="4" t="s">
        <v>199</v>
      </c>
      <c r="G90" s="4" t="s">
        <v>81</v>
      </c>
      <c r="H90" s="3">
        <v>8597</v>
      </c>
      <c r="I90" s="3" t="s">
        <v>42</v>
      </c>
      <c r="J90" s="52">
        <v>44692</v>
      </c>
      <c r="K90" s="53">
        <v>2794560</v>
      </c>
      <c r="L90" s="53">
        <v>2794560</v>
      </c>
      <c r="M90" s="3" t="s">
        <v>44</v>
      </c>
      <c r="N90" s="3" t="s">
        <v>399</v>
      </c>
      <c r="O90" s="55">
        <v>0</v>
      </c>
      <c r="P90" s="3"/>
      <c r="Q90" s="53">
        <v>0</v>
      </c>
      <c r="R90" s="3"/>
      <c r="S90" s="3" t="s">
        <v>45</v>
      </c>
      <c r="T90" s="53">
        <v>2794560</v>
      </c>
      <c r="U90" s="53">
        <v>0</v>
      </c>
      <c r="V90" s="53">
        <v>0</v>
      </c>
      <c r="W90" s="53">
        <v>0</v>
      </c>
      <c r="X90" s="53">
        <v>2794560</v>
      </c>
      <c r="Y90" s="53">
        <v>0</v>
      </c>
      <c r="Z90" s="53">
        <v>0</v>
      </c>
      <c r="AA90" s="53">
        <v>0</v>
      </c>
      <c r="AB90" s="3"/>
      <c r="AC90" s="3"/>
      <c r="AD90" s="53">
        <v>0</v>
      </c>
      <c r="AE90" s="3"/>
      <c r="AF90" s="3"/>
      <c r="AG90" s="53">
        <v>0</v>
      </c>
      <c r="AH90" s="53">
        <v>0</v>
      </c>
      <c r="AI90" s="3"/>
      <c r="AJ90" s="4">
        <v>44692</v>
      </c>
      <c r="AK90" s="3"/>
      <c r="AL90" s="3">
        <v>2</v>
      </c>
      <c r="AM90" s="3"/>
      <c r="AN90" s="3" t="s">
        <v>43</v>
      </c>
      <c r="AO90" s="3">
        <v>1</v>
      </c>
      <c r="AP90" s="3">
        <v>20220530</v>
      </c>
      <c r="AQ90" s="3">
        <v>20220509</v>
      </c>
      <c r="AR90" s="53">
        <v>2794560</v>
      </c>
      <c r="AS90" s="53">
        <v>0</v>
      </c>
      <c r="AT90" s="3"/>
      <c r="AU90" s="3" t="s">
        <v>42</v>
      </c>
    </row>
    <row r="91" spans="1:47" x14ac:dyDescent="0.25">
      <c r="A91" s="3">
        <v>900328450</v>
      </c>
      <c r="B91" s="3" t="s">
        <v>80</v>
      </c>
      <c r="C91" s="3" t="s">
        <v>81</v>
      </c>
      <c r="D91" s="3">
        <v>8681</v>
      </c>
      <c r="E91" s="3" t="s">
        <v>200</v>
      </c>
      <c r="F91" s="4" t="s">
        <v>201</v>
      </c>
      <c r="G91" s="4" t="s">
        <v>81</v>
      </c>
      <c r="H91" s="3">
        <v>8681</v>
      </c>
      <c r="I91" s="3" t="s">
        <v>42</v>
      </c>
      <c r="J91" s="52">
        <v>44693</v>
      </c>
      <c r="K91" s="53">
        <v>2794560</v>
      </c>
      <c r="L91" s="53">
        <v>2794560</v>
      </c>
      <c r="M91" s="3" t="s">
        <v>44</v>
      </c>
      <c r="N91" s="3" t="s">
        <v>399</v>
      </c>
      <c r="O91" s="55">
        <v>0</v>
      </c>
      <c r="P91" s="3"/>
      <c r="Q91" s="53">
        <v>0</v>
      </c>
      <c r="R91" s="3"/>
      <c r="S91" s="3" t="s">
        <v>45</v>
      </c>
      <c r="T91" s="53">
        <v>2794560</v>
      </c>
      <c r="U91" s="53">
        <v>0</v>
      </c>
      <c r="V91" s="53">
        <v>0</v>
      </c>
      <c r="W91" s="53">
        <v>0</v>
      </c>
      <c r="X91" s="53">
        <v>2794560</v>
      </c>
      <c r="Y91" s="53">
        <v>0</v>
      </c>
      <c r="Z91" s="53">
        <v>0</v>
      </c>
      <c r="AA91" s="53">
        <v>0</v>
      </c>
      <c r="AB91" s="3"/>
      <c r="AC91" s="3"/>
      <c r="AD91" s="53">
        <v>0</v>
      </c>
      <c r="AE91" s="3"/>
      <c r="AF91" s="3"/>
      <c r="AG91" s="53">
        <v>0</v>
      </c>
      <c r="AH91" s="53">
        <v>0</v>
      </c>
      <c r="AI91" s="3"/>
      <c r="AJ91" s="4">
        <v>44693</v>
      </c>
      <c r="AK91" s="3"/>
      <c r="AL91" s="3">
        <v>2</v>
      </c>
      <c r="AM91" s="3"/>
      <c r="AN91" s="3" t="s">
        <v>43</v>
      </c>
      <c r="AO91" s="3">
        <v>1</v>
      </c>
      <c r="AP91" s="3">
        <v>20220530</v>
      </c>
      <c r="AQ91" s="3">
        <v>20220509</v>
      </c>
      <c r="AR91" s="53">
        <v>2794560</v>
      </c>
      <c r="AS91" s="53">
        <v>0</v>
      </c>
      <c r="AT91" s="3"/>
      <c r="AU91" s="3" t="s">
        <v>42</v>
      </c>
    </row>
    <row r="92" spans="1:47" x14ac:dyDescent="0.25">
      <c r="A92" s="3">
        <v>900328450</v>
      </c>
      <c r="B92" s="3" t="s">
        <v>80</v>
      </c>
      <c r="C92" s="3" t="s">
        <v>81</v>
      </c>
      <c r="D92" s="3">
        <v>7036</v>
      </c>
      <c r="E92" s="3" t="s">
        <v>202</v>
      </c>
      <c r="F92" s="4" t="s">
        <v>203</v>
      </c>
      <c r="G92" s="4" t="s">
        <v>81</v>
      </c>
      <c r="H92" s="3">
        <v>7036</v>
      </c>
      <c r="I92" s="3" t="s">
        <v>42</v>
      </c>
      <c r="J92" s="52">
        <v>44598</v>
      </c>
      <c r="K92" s="53">
        <v>4896000</v>
      </c>
      <c r="L92" s="53">
        <v>4896000</v>
      </c>
      <c r="M92" s="3" t="s">
        <v>44</v>
      </c>
      <c r="N92" s="3" t="s">
        <v>399</v>
      </c>
      <c r="O92" s="55">
        <v>0</v>
      </c>
      <c r="P92" s="3"/>
      <c r="Q92" s="53">
        <v>0</v>
      </c>
      <c r="R92" s="3"/>
      <c r="S92" s="3" t="s">
        <v>45</v>
      </c>
      <c r="T92" s="53">
        <v>4896000</v>
      </c>
      <c r="U92" s="53">
        <v>0</v>
      </c>
      <c r="V92" s="53">
        <v>0</v>
      </c>
      <c r="W92" s="53">
        <v>0</v>
      </c>
      <c r="X92" s="53">
        <v>4896000</v>
      </c>
      <c r="Y92" s="53">
        <v>0</v>
      </c>
      <c r="Z92" s="53">
        <v>0</v>
      </c>
      <c r="AA92" s="53">
        <v>0</v>
      </c>
      <c r="AB92" s="3"/>
      <c r="AC92" s="3"/>
      <c r="AD92" s="53">
        <v>0</v>
      </c>
      <c r="AE92" s="3"/>
      <c r="AF92" s="3"/>
      <c r="AG92" s="53">
        <v>0</v>
      </c>
      <c r="AH92" s="53">
        <v>0</v>
      </c>
      <c r="AI92" s="3"/>
      <c r="AJ92" s="4">
        <v>44598</v>
      </c>
      <c r="AK92" s="3"/>
      <c r="AL92" s="3">
        <v>2</v>
      </c>
      <c r="AM92" s="3"/>
      <c r="AN92" s="3" t="s">
        <v>43</v>
      </c>
      <c r="AO92" s="3">
        <v>2</v>
      </c>
      <c r="AP92" s="3">
        <v>20220806</v>
      </c>
      <c r="AQ92" s="3">
        <v>20220714</v>
      </c>
      <c r="AR92" s="53">
        <v>4896000</v>
      </c>
      <c r="AS92" s="53">
        <v>0</v>
      </c>
      <c r="AT92" s="3"/>
      <c r="AU92" s="3" t="s">
        <v>42</v>
      </c>
    </row>
    <row r="93" spans="1:47" x14ac:dyDescent="0.25">
      <c r="A93" s="3">
        <v>900328450</v>
      </c>
      <c r="B93" s="3" t="s">
        <v>80</v>
      </c>
      <c r="C93" s="3" t="s">
        <v>81</v>
      </c>
      <c r="D93" s="3">
        <v>7100</v>
      </c>
      <c r="E93" s="3" t="s">
        <v>204</v>
      </c>
      <c r="F93" s="4" t="s">
        <v>205</v>
      </c>
      <c r="G93" s="4" t="s">
        <v>81</v>
      </c>
      <c r="H93" s="3">
        <v>7100</v>
      </c>
      <c r="I93" s="3" t="s">
        <v>42</v>
      </c>
      <c r="J93" s="52">
        <v>44602</v>
      </c>
      <c r="K93" s="53">
        <v>1397280</v>
      </c>
      <c r="L93" s="53">
        <v>1397280</v>
      </c>
      <c r="M93" s="3" t="s">
        <v>44</v>
      </c>
      <c r="N93" s="3" t="s">
        <v>399</v>
      </c>
      <c r="O93" s="55">
        <v>0</v>
      </c>
      <c r="P93" s="3"/>
      <c r="Q93" s="53">
        <v>0</v>
      </c>
      <c r="R93" s="3"/>
      <c r="S93" s="3" t="s">
        <v>45</v>
      </c>
      <c r="T93" s="53">
        <v>1397280</v>
      </c>
      <c r="U93" s="53">
        <v>0</v>
      </c>
      <c r="V93" s="53">
        <v>0</v>
      </c>
      <c r="W93" s="53">
        <v>0</v>
      </c>
      <c r="X93" s="53">
        <v>1397280</v>
      </c>
      <c r="Y93" s="53">
        <v>0</v>
      </c>
      <c r="Z93" s="53">
        <v>0</v>
      </c>
      <c r="AA93" s="53">
        <v>0</v>
      </c>
      <c r="AB93" s="3"/>
      <c r="AC93" s="3"/>
      <c r="AD93" s="53">
        <v>0</v>
      </c>
      <c r="AE93" s="3"/>
      <c r="AF93" s="3"/>
      <c r="AG93" s="53">
        <v>0</v>
      </c>
      <c r="AH93" s="53">
        <v>0</v>
      </c>
      <c r="AI93" s="3"/>
      <c r="AJ93" s="4">
        <v>44602</v>
      </c>
      <c r="AK93" s="3"/>
      <c r="AL93" s="3">
        <v>2</v>
      </c>
      <c r="AM93" s="3"/>
      <c r="AN93" s="3" t="s">
        <v>43</v>
      </c>
      <c r="AO93" s="3">
        <v>1</v>
      </c>
      <c r="AP93" s="3">
        <v>20220530</v>
      </c>
      <c r="AQ93" s="3">
        <v>20220513</v>
      </c>
      <c r="AR93" s="53">
        <v>1397280</v>
      </c>
      <c r="AS93" s="53">
        <v>0</v>
      </c>
      <c r="AT93" s="3"/>
      <c r="AU93" s="3" t="s">
        <v>42</v>
      </c>
    </row>
    <row r="94" spans="1:47" x14ac:dyDescent="0.25">
      <c r="A94" s="3">
        <v>900328450</v>
      </c>
      <c r="B94" s="3" t="s">
        <v>80</v>
      </c>
      <c r="C94" s="3" t="s">
        <v>81</v>
      </c>
      <c r="D94" s="3">
        <v>9059</v>
      </c>
      <c r="E94" s="3" t="s">
        <v>252</v>
      </c>
      <c r="F94" s="4" t="s">
        <v>253</v>
      </c>
      <c r="G94" s="4" t="s">
        <v>81</v>
      </c>
      <c r="H94" s="3">
        <v>9059</v>
      </c>
      <c r="I94" s="3" t="s">
        <v>42</v>
      </c>
      <c r="J94" s="52">
        <v>44718</v>
      </c>
      <c r="K94" s="53">
        <v>1467120</v>
      </c>
      <c r="L94" s="53">
        <v>1467120</v>
      </c>
      <c r="M94" s="3" t="s">
        <v>44</v>
      </c>
      <c r="N94" s="3" t="s">
        <v>399</v>
      </c>
      <c r="O94" s="55">
        <v>0</v>
      </c>
      <c r="P94" s="3"/>
      <c r="Q94" s="53">
        <v>0</v>
      </c>
      <c r="R94" s="3"/>
      <c r="S94" s="3" t="s">
        <v>45</v>
      </c>
      <c r="T94" s="53">
        <v>1467120</v>
      </c>
      <c r="U94" s="53">
        <v>0</v>
      </c>
      <c r="V94" s="53">
        <v>0</v>
      </c>
      <c r="W94" s="53">
        <v>0</v>
      </c>
      <c r="X94" s="53">
        <v>1467120</v>
      </c>
      <c r="Y94" s="53">
        <v>0</v>
      </c>
      <c r="Z94" s="53">
        <v>0</v>
      </c>
      <c r="AA94" s="53">
        <v>0</v>
      </c>
      <c r="AB94" s="3"/>
      <c r="AC94" s="3"/>
      <c r="AD94" s="53">
        <v>0</v>
      </c>
      <c r="AE94" s="3"/>
      <c r="AF94" s="3"/>
      <c r="AG94" s="53">
        <v>0</v>
      </c>
      <c r="AH94" s="53">
        <v>0</v>
      </c>
      <c r="AI94" s="3"/>
      <c r="AJ94" s="4">
        <v>44718</v>
      </c>
      <c r="AK94" s="3"/>
      <c r="AL94" s="3">
        <v>2</v>
      </c>
      <c r="AM94" s="3"/>
      <c r="AN94" s="3" t="s">
        <v>43</v>
      </c>
      <c r="AO94" s="3">
        <v>1</v>
      </c>
      <c r="AP94" s="3">
        <v>20220530</v>
      </c>
      <c r="AQ94" s="3">
        <v>20220513</v>
      </c>
      <c r="AR94" s="53">
        <v>1467120</v>
      </c>
      <c r="AS94" s="53">
        <v>0</v>
      </c>
      <c r="AT94" s="3"/>
      <c r="AU94" s="3" t="s">
        <v>42</v>
      </c>
    </row>
    <row r="95" spans="1:47" x14ac:dyDescent="0.25">
      <c r="A95" s="3">
        <v>900328450</v>
      </c>
      <c r="B95" s="3" t="s">
        <v>80</v>
      </c>
      <c r="C95" s="3" t="s">
        <v>81</v>
      </c>
      <c r="D95" s="3">
        <v>9060</v>
      </c>
      <c r="E95" s="3" t="s">
        <v>254</v>
      </c>
      <c r="F95" s="4" t="s">
        <v>255</v>
      </c>
      <c r="G95" s="4" t="s">
        <v>81</v>
      </c>
      <c r="H95" s="3">
        <v>9060</v>
      </c>
      <c r="I95" s="3" t="s">
        <v>42</v>
      </c>
      <c r="J95" s="52">
        <v>44718</v>
      </c>
      <c r="K95" s="53">
        <v>782464</v>
      </c>
      <c r="L95" s="53">
        <v>782464</v>
      </c>
      <c r="M95" s="3" t="s">
        <v>44</v>
      </c>
      <c r="N95" s="3" t="s">
        <v>399</v>
      </c>
      <c r="O95" s="55">
        <v>0</v>
      </c>
      <c r="P95" s="3"/>
      <c r="Q95" s="53">
        <v>0</v>
      </c>
      <c r="R95" s="3"/>
      <c r="S95" s="3" t="s">
        <v>45</v>
      </c>
      <c r="T95" s="53">
        <v>782464</v>
      </c>
      <c r="U95" s="53">
        <v>0</v>
      </c>
      <c r="V95" s="53">
        <v>0</v>
      </c>
      <c r="W95" s="53">
        <v>0</v>
      </c>
      <c r="X95" s="53">
        <v>782464</v>
      </c>
      <c r="Y95" s="53">
        <v>0</v>
      </c>
      <c r="Z95" s="53">
        <v>0</v>
      </c>
      <c r="AA95" s="53">
        <v>0</v>
      </c>
      <c r="AB95" s="3"/>
      <c r="AC95" s="3"/>
      <c r="AD95" s="53">
        <v>0</v>
      </c>
      <c r="AE95" s="3"/>
      <c r="AF95" s="3"/>
      <c r="AG95" s="53">
        <v>0</v>
      </c>
      <c r="AH95" s="53">
        <v>0</v>
      </c>
      <c r="AI95" s="3"/>
      <c r="AJ95" s="4">
        <v>44718</v>
      </c>
      <c r="AK95" s="3"/>
      <c r="AL95" s="3">
        <v>2</v>
      </c>
      <c r="AM95" s="3"/>
      <c r="AN95" s="3" t="s">
        <v>43</v>
      </c>
      <c r="AO95" s="3">
        <v>2</v>
      </c>
      <c r="AP95" s="3">
        <v>20220630</v>
      </c>
      <c r="AQ95" s="3">
        <v>20220617</v>
      </c>
      <c r="AR95" s="53">
        <v>782464</v>
      </c>
      <c r="AS95" s="53">
        <v>0</v>
      </c>
      <c r="AT95" s="3"/>
      <c r="AU95" s="3" t="s">
        <v>42</v>
      </c>
    </row>
    <row r="96" spans="1:47" x14ac:dyDescent="0.25">
      <c r="A96" s="3">
        <v>900328450</v>
      </c>
      <c r="B96" s="3" t="s">
        <v>80</v>
      </c>
      <c r="C96" s="3" t="s">
        <v>81</v>
      </c>
      <c r="D96" s="3">
        <v>9061</v>
      </c>
      <c r="E96" s="3" t="s">
        <v>256</v>
      </c>
      <c r="F96" s="4" t="s">
        <v>257</v>
      </c>
      <c r="G96" s="4" t="s">
        <v>81</v>
      </c>
      <c r="H96" s="3">
        <v>9061</v>
      </c>
      <c r="I96" s="3" t="s">
        <v>42</v>
      </c>
      <c r="J96" s="52">
        <v>44718</v>
      </c>
      <c r="K96" s="53">
        <v>3912320</v>
      </c>
      <c r="L96" s="53">
        <v>3912320</v>
      </c>
      <c r="M96" s="3" t="s">
        <v>44</v>
      </c>
      <c r="N96" s="3" t="s">
        <v>399</v>
      </c>
      <c r="O96" s="55">
        <v>0</v>
      </c>
      <c r="P96" s="3"/>
      <c r="Q96" s="53">
        <v>0</v>
      </c>
      <c r="R96" s="3"/>
      <c r="S96" s="3" t="s">
        <v>45</v>
      </c>
      <c r="T96" s="53">
        <v>3912320</v>
      </c>
      <c r="U96" s="53">
        <v>0</v>
      </c>
      <c r="V96" s="53">
        <v>0</v>
      </c>
      <c r="W96" s="53">
        <v>0</v>
      </c>
      <c r="X96" s="53">
        <v>3912320</v>
      </c>
      <c r="Y96" s="53">
        <v>0</v>
      </c>
      <c r="Z96" s="53">
        <v>0</v>
      </c>
      <c r="AA96" s="53">
        <v>0</v>
      </c>
      <c r="AB96" s="3"/>
      <c r="AC96" s="3"/>
      <c r="AD96" s="53">
        <v>0</v>
      </c>
      <c r="AE96" s="3"/>
      <c r="AF96" s="3"/>
      <c r="AG96" s="53">
        <v>0</v>
      </c>
      <c r="AH96" s="53">
        <v>0</v>
      </c>
      <c r="AI96" s="3"/>
      <c r="AJ96" s="4">
        <v>44718</v>
      </c>
      <c r="AK96" s="3"/>
      <c r="AL96" s="3">
        <v>2</v>
      </c>
      <c r="AM96" s="3"/>
      <c r="AN96" s="3" t="s">
        <v>43</v>
      </c>
      <c r="AO96" s="3">
        <v>1</v>
      </c>
      <c r="AP96" s="3">
        <v>20220530</v>
      </c>
      <c r="AQ96" s="3">
        <v>20220513</v>
      </c>
      <c r="AR96" s="53">
        <v>3912320</v>
      </c>
      <c r="AS96" s="53">
        <v>0</v>
      </c>
      <c r="AT96" s="3"/>
      <c r="AU96" s="3" t="s">
        <v>42</v>
      </c>
    </row>
    <row r="97" spans="1:47" x14ac:dyDescent="0.25">
      <c r="A97" s="3">
        <v>900328450</v>
      </c>
      <c r="B97" s="3" t="s">
        <v>80</v>
      </c>
      <c r="C97" s="3" t="s">
        <v>81</v>
      </c>
      <c r="D97" s="3">
        <v>9062</v>
      </c>
      <c r="E97" s="3" t="s">
        <v>258</v>
      </c>
      <c r="F97" s="4" t="s">
        <v>259</v>
      </c>
      <c r="G97" s="4" t="s">
        <v>81</v>
      </c>
      <c r="H97" s="3">
        <v>9062</v>
      </c>
      <c r="I97" s="3" t="s">
        <v>42</v>
      </c>
      <c r="J97" s="52">
        <v>44718</v>
      </c>
      <c r="K97" s="53">
        <v>3912320</v>
      </c>
      <c r="L97" s="53">
        <v>3912320</v>
      </c>
      <c r="M97" s="3" t="s">
        <v>44</v>
      </c>
      <c r="N97" s="3" t="s">
        <v>399</v>
      </c>
      <c r="O97" s="55">
        <v>0</v>
      </c>
      <c r="P97" s="3"/>
      <c r="Q97" s="53">
        <v>0</v>
      </c>
      <c r="R97" s="3"/>
      <c r="S97" s="3" t="s">
        <v>45</v>
      </c>
      <c r="T97" s="53">
        <v>3912320</v>
      </c>
      <c r="U97" s="53">
        <v>0</v>
      </c>
      <c r="V97" s="53">
        <v>0</v>
      </c>
      <c r="W97" s="53">
        <v>0</v>
      </c>
      <c r="X97" s="53">
        <v>3912320</v>
      </c>
      <c r="Y97" s="53">
        <v>0</v>
      </c>
      <c r="Z97" s="53">
        <v>0</v>
      </c>
      <c r="AA97" s="53">
        <v>0</v>
      </c>
      <c r="AB97" s="3"/>
      <c r="AC97" s="3"/>
      <c r="AD97" s="53">
        <v>0</v>
      </c>
      <c r="AE97" s="3"/>
      <c r="AF97" s="3"/>
      <c r="AG97" s="53">
        <v>0</v>
      </c>
      <c r="AH97" s="53">
        <v>0</v>
      </c>
      <c r="AI97" s="3"/>
      <c r="AJ97" s="4">
        <v>44718</v>
      </c>
      <c r="AK97" s="3"/>
      <c r="AL97" s="3">
        <v>2</v>
      </c>
      <c r="AM97" s="3"/>
      <c r="AN97" s="3" t="s">
        <v>43</v>
      </c>
      <c r="AO97" s="3">
        <v>1</v>
      </c>
      <c r="AP97" s="3">
        <v>20220530</v>
      </c>
      <c r="AQ97" s="3">
        <v>20220513</v>
      </c>
      <c r="AR97" s="53">
        <v>3912320</v>
      </c>
      <c r="AS97" s="53">
        <v>0</v>
      </c>
      <c r="AT97" s="3"/>
      <c r="AU97" s="3" t="s">
        <v>42</v>
      </c>
    </row>
    <row r="98" spans="1:47" x14ac:dyDescent="0.25">
      <c r="A98" s="3">
        <v>900328450</v>
      </c>
      <c r="B98" s="3" t="s">
        <v>80</v>
      </c>
      <c r="C98" s="3" t="s">
        <v>81</v>
      </c>
      <c r="D98" s="3">
        <v>9063</v>
      </c>
      <c r="E98" s="3" t="s">
        <v>260</v>
      </c>
      <c r="F98" s="4" t="s">
        <v>261</v>
      </c>
      <c r="G98" s="4" t="s">
        <v>81</v>
      </c>
      <c r="H98" s="3">
        <v>9063</v>
      </c>
      <c r="I98" s="3" t="s">
        <v>42</v>
      </c>
      <c r="J98" s="52">
        <v>44718</v>
      </c>
      <c r="K98" s="53">
        <v>3912320</v>
      </c>
      <c r="L98" s="53">
        <v>3912320</v>
      </c>
      <c r="M98" s="3" t="s">
        <v>44</v>
      </c>
      <c r="N98" s="3" t="s">
        <v>399</v>
      </c>
      <c r="O98" s="55">
        <v>0</v>
      </c>
      <c r="P98" s="3"/>
      <c r="Q98" s="53">
        <v>0</v>
      </c>
      <c r="R98" s="3"/>
      <c r="S98" s="3" t="s">
        <v>45</v>
      </c>
      <c r="T98" s="53">
        <v>3912320</v>
      </c>
      <c r="U98" s="53">
        <v>0</v>
      </c>
      <c r="V98" s="53">
        <v>0</v>
      </c>
      <c r="W98" s="53">
        <v>0</v>
      </c>
      <c r="X98" s="53">
        <v>3912320</v>
      </c>
      <c r="Y98" s="53">
        <v>0</v>
      </c>
      <c r="Z98" s="53">
        <v>0</v>
      </c>
      <c r="AA98" s="53">
        <v>0</v>
      </c>
      <c r="AB98" s="3"/>
      <c r="AC98" s="3"/>
      <c r="AD98" s="53">
        <v>0</v>
      </c>
      <c r="AE98" s="3"/>
      <c r="AF98" s="3"/>
      <c r="AG98" s="53">
        <v>0</v>
      </c>
      <c r="AH98" s="53">
        <v>0</v>
      </c>
      <c r="AI98" s="3"/>
      <c r="AJ98" s="4">
        <v>44718</v>
      </c>
      <c r="AK98" s="3"/>
      <c r="AL98" s="3">
        <v>2</v>
      </c>
      <c r="AM98" s="3"/>
      <c r="AN98" s="3" t="s">
        <v>43</v>
      </c>
      <c r="AO98" s="3">
        <v>1</v>
      </c>
      <c r="AP98" s="3">
        <v>20220530</v>
      </c>
      <c r="AQ98" s="3">
        <v>20220513</v>
      </c>
      <c r="AR98" s="53">
        <v>3912320</v>
      </c>
      <c r="AS98" s="53">
        <v>0</v>
      </c>
      <c r="AT98" s="3"/>
      <c r="AU98" s="3" t="s">
        <v>42</v>
      </c>
    </row>
    <row r="99" spans="1:47" x14ac:dyDescent="0.25">
      <c r="A99" s="3">
        <v>900328450</v>
      </c>
      <c r="B99" s="3" t="s">
        <v>80</v>
      </c>
      <c r="C99" s="3" t="s">
        <v>81</v>
      </c>
      <c r="D99" s="3">
        <v>9064</v>
      </c>
      <c r="E99" s="3" t="s">
        <v>262</v>
      </c>
      <c r="F99" s="4" t="s">
        <v>263</v>
      </c>
      <c r="G99" s="4" t="s">
        <v>81</v>
      </c>
      <c r="H99" s="3">
        <v>9064</v>
      </c>
      <c r="I99" s="3" t="s">
        <v>42</v>
      </c>
      <c r="J99" s="52">
        <v>44718</v>
      </c>
      <c r="K99" s="53">
        <v>782464</v>
      </c>
      <c r="L99" s="53">
        <v>782464</v>
      </c>
      <c r="M99" s="3" t="s">
        <v>44</v>
      </c>
      <c r="N99" s="3" t="s">
        <v>399</v>
      </c>
      <c r="O99" s="55">
        <v>0</v>
      </c>
      <c r="P99" s="3"/>
      <c r="Q99" s="53">
        <v>0</v>
      </c>
      <c r="R99" s="3"/>
      <c r="S99" s="3" t="s">
        <v>45</v>
      </c>
      <c r="T99" s="53">
        <v>782464</v>
      </c>
      <c r="U99" s="53">
        <v>0</v>
      </c>
      <c r="V99" s="53">
        <v>0</v>
      </c>
      <c r="W99" s="53">
        <v>0</v>
      </c>
      <c r="X99" s="53">
        <v>782464</v>
      </c>
      <c r="Y99" s="53">
        <v>0</v>
      </c>
      <c r="Z99" s="53">
        <v>0</v>
      </c>
      <c r="AA99" s="53">
        <v>0</v>
      </c>
      <c r="AB99" s="3"/>
      <c r="AC99" s="3"/>
      <c r="AD99" s="53">
        <v>0</v>
      </c>
      <c r="AE99" s="3"/>
      <c r="AF99" s="3"/>
      <c r="AG99" s="53">
        <v>0</v>
      </c>
      <c r="AH99" s="53">
        <v>0</v>
      </c>
      <c r="AI99" s="3"/>
      <c r="AJ99" s="4">
        <v>44718</v>
      </c>
      <c r="AK99" s="3"/>
      <c r="AL99" s="3">
        <v>2</v>
      </c>
      <c r="AM99" s="3"/>
      <c r="AN99" s="3" t="s">
        <v>43</v>
      </c>
      <c r="AO99" s="3">
        <v>1</v>
      </c>
      <c r="AP99" s="3">
        <v>20220530</v>
      </c>
      <c r="AQ99" s="3">
        <v>20220513</v>
      </c>
      <c r="AR99" s="53">
        <v>782464</v>
      </c>
      <c r="AS99" s="53">
        <v>0</v>
      </c>
      <c r="AT99" s="3"/>
      <c r="AU99" s="3" t="s">
        <v>42</v>
      </c>
    </row>
    <row r="100" spans="1:47" x14ac:dyDescent="0.25">
      <c r="A100" s="3">
        <v>900328450</v>
      </c>
      <c r="B100" s="3" t="s">
        <v>80</v>
      </c>
      <c r="C100" s="3" t="s">
        <v>81</v>
      </c>
      <c r="D100" s="3">
        <v>9065</v>
      </c>
      <c r="E100" s="3" t="s">
        <v>264</v>
      </c>
      <c r="F100" s="4" t="s">
        <v>265</v>
      </c>
      <c r="G100" s="4" t="s">
        <v>81</v>
      </c>
      <c r="H100" s="3">
        <v>9065</v>
      </c>
      <c r="I100" s="3" t="s">
        <v>42</v>
      </c>
      <c r="J100" s="52">
        <v>44718</v>
      </c>
      <c r="K100" s="53">
        <v>3912320</v>
      </c>
      <c r="L100" s="53">
        <v>3912320</v>
      </c>
      <c r="M100" s="3" t="s">
        <v>44</v>
      </c>
      <c r="N100" s="3" t="s">
        <v>399</v>
      </c>
      <c r="O100" s="55">
        <v>0</v>
      </c>
      <c r="P100" s="3"/>
      <c r="Q100" s="53">
        <v>0</v>
      </c>
      <c r="R100" s="3"/>
      <c r="S100" s="3" t="s">
        <v>45</v>
      </c>
      <c r="T100" s="53">
        <v>3912320</v>
      </c>
      <c r="U100" s="53">
        <v>0</v>
      </c>
      <c r="V100" s="53">
        <v>0</v>
      </c>
      <c r="W100" s="53">
        <v>0</v>
      </c>
      <c r="X100" s="53">
        <v>3912320</v>
      </c>
      <c r="Y100" s="53">
        <v>0</v>
      </c>
      <c r="Z100" s="53">
        <v>0</v>
      </c>
      <c r="AA100" s="53">
        <v>0</v>
      </c>
      <c r="AB100" s="3"/>
      <c r="AC100" s="3"/>
      <c r="AD100" s="53">
        <v>0</v>
      </c>
      <c r="AE100" s="3"/>
      <c r="AF100" s="3"/>
      <c r="AG100" s="53">
        <v>0</v>
      </c>
      <c r="AH100" s="53">
        <v>0</v>
      </c>
      <c r="AI100" s="3"/>
      <c r="AJ100" s="4">
        <v>44718</v>
      </c>
      <c r="AK100" s="3"/>
      <c r="AL100" s="3">
        <v>2</v>
      </c>
      <c r="AM100" s="3"/>
      <c r="AN100" s="3" t="s">
        <v>43</v>
      </c>
      <c r="AO100" s="3">
        <v>1</v>
      </c>
      <c r="AP100" s="3">
        <v>20220530</v>
      </c>
      <c r="AQ100" s="3">
        <v>20220513</v>
      </c>
      <c r="AR100" s="53">
        <v>3912320</v>
      </c>
      <c r="AS100" s="53">
        <v>0</v>
      </c>
      <c r="AT100" s="3"/>
      <c r="AU100" s="3" t="s">
        <v>42</v>
      </c>
    </row>
    <row r="101" spans="1:47" x14ac:dyDescent="0.25">
      <c r="A101" s="3">
        <v>900328450</v>
      </c>
      <c r="B101" s="3" t="s">
        <v>80</v>
      </c>
      <c r="C101" s="3" t="s">
        <v>81</v>
      </c>
      <c r="D101" s="3">
        <v>9066</v>
      </c>
      <c r="E101" s="3" t="s">
        <v>266</v>
      </c>
      <c r="F101" s="4" t="s">
        <v>267</v>
      </c>
      <c r="G101" s="4" t="s">
        <v>81</v>
      </c>
      <c r="H101" s="3">
        <v>9066</v>
      </c>
      <c r="I101" s="3" t="s">
        <v>42</v>
      </c>
      <c r="J101" s="52">
        <v>44718</v>
      </c>
      <c r="K101" s="53">
        <v>2445200</v>
      </c>
      <c r="L101" s="53">
        <v>2445200</v>
      </c>
      <c r="M101" s="3" t="s">
        <v>44</v>
      </c>
      <c r="N101" s="3" t="s">
        <v>399</v>
      </c>
      <c r="O101" s="55">
        <v>0</v>
      </c>
      <c r="P101" s="3"/>
      <c r="Q101" s="53">
        <v>0</v>
      </c>
      <c r="R101" s="3"/>
      <c r="S101" s="3" t="s">
        <v>45</v>
      </c>
      <c r="T101" s="53">
        <v>2445200</v>
      </c>
      <c r="U101" s="53">
        <v>0</v>
      </c>
      <c r="V101" s="53">
        <v>0</v>
      </c>
      <c r="W101" s="53">
        <v>0</v>
      </c>
      <c r="X101" s="53">
        <v>2445200</v>
      </c>
      <c r="Y101" s="53">
        <v>0</v>
      </c>
      <c r="Z101" s="53">
        <v>0</v>
      </c>
      <c r="AA101" s="53">
        <v>0</v>
      </c>
      <c r="AB101" s="3"/>
      <c r="AC101" s="3"/>
      <c r="AD101" s="53">
        <v>0</v>
      </c>
      <c r="AE101" s="3"/>
      <c r="AF101" s="3"/>
      <c r="AG101" s="53">
        <v>0</v>
      </c>
      <c r="AH101" s="53">
        <v>0</v>
      </c>
      <c r="AI101" s="3"/>
      <c r="AJ101" s="4">
        <v>44718</v>
      </c>
      <c r="AK101" s="3"/>
      <c r="AL101" s="3">
        <v>2</v>
      </c>
      <c r="AM101" s="3"/>
      <c r="AN101" s="3" t="s">
        <v>43</v>
      </c>
      <c r="AO101" s="3">
        <v>1</v>
      </c>
      <c r="AP101" s="3">
        <v>20220530</v>
      </c>
      <c r="AQ101" s="3">
        <v>20220513</v>
      </c>
      <c r="AR101" s="53">
        <v>2445200</v>
      </c>
      <c r="AS101" s="53">
        <v>0</v>
      </c>
      <c r="AT101" s="3"/>
      <c r="AU101" s="3" t="s">
        <v>42</v>
      </c>
    </row>
    <row r="102" spans="1:47" x14ac:dyDescent="0.25">
      <c r="A102" s="3">
        <v>900328450</v>
      </c>
      <c r="B102" s="3" t="s">
        <v>80</v>
      </c>
      <c r="C102" s="3" t="s">
        <v>81</v>
      </c>
      <c r="D102" s="3">
        <v>9067</v>
      </c>
      <c r="E102" s="3" t="s">
        <v>268</v>
      </c>
      <c r="F102" s="4" t="s">
        <v>269</v>
      </c>
      <c r="G102" s="4" t="s">
        <v>81</v>
      </c>
      <c r="H102" s="3">
        <v>9067</v>
      </c>
      <c r="I102" s="3" t="s">
        <v>42</v>
      </c>
      <c r="J102" s="52">
        <v>44718</v>
      </c>
      <c r="K102" s="53">
        <v>2934240</v>
      </c>
      <c r="L102" s="53">
        <v>2934240</v>
      </c>
      <c r="M102" s="3" t="s">
        <v>44</v>
      </c>
      <c r="N102" s="3" t="s">
        <v>399</v>
      </c>
      <c r="O102" s="55">
        <v>0</v>
      </c>
      <c r="P102" s="3"/>
      <c r="Q102" s="53">
        <v>0</v>
      </c>
      <c r="R102" s="3"/>
      <c r="S102" s="3" t="s">
        <v>45</v>
      </c>
      <c r="T102" s="53">
        <v>2934240</v>
      </c>
      <c r="U102" s="53">
        <v>0</v>
      </c>
      <c r="V102" s="53">
        <v>0</v>
      </c>
      <c r="W102" s="53">
        <v>0</v>
      </c>
      <c r="X102" s="53">
        <v>2934240</v>
      </c>
      <c r="Y102" s="53">
        <v>0</v>
      </c>
      <c r="Z102" s="53">
        <v>0</v>
      </c>
      <c r="AA102" s="53">
        <v>0</v>
      </c>
      <c r="AB102" s="3"/>
      <c r="AC102" s="3"/>
      <c r="AD102" s="53">
        <v>0</v>
      </c>
      <c r="AE102" s="3"/>
      <c r="AF102" s="3"/>
      <c r="AG102" s="53">
        <v>0</v>
      </c>
      <c r="AH102" s="53">
        <v>0</v>
      </c>
      <c r="AI102" s="3"/>
      <c r="AJ102" s="4">
        <v>44718</v>
      </c>
      <c r="AK102" s="3"/>
      <c r="AL102" s="3">
        <v>2</v>
      </c>
      <c r="AM102" s="3"/>
      <c r="AN102" s="3" t="s">
        <v>43</v>
      </c>
      <c r="AO102" s="3">
        <v>1</v>
      </c>
      <c r="AP102" s="3">
        <v>20220530</v>
      </c>
      <c r="AQ102" s="3">
        <v>20220513</v>
      </c>
      <c r="AR102" s="53">
        <v>2934240</v>
      </c>
      <c r="AS102" s="53">
        <v>0</v>
      </c>
      <c r="AT102" s="3"/>
      <c r="AU102" s="3" t="s">
        <v>42</v>
      </c>
    </row>
    <row r="103" spans="1:47" x14ac:dyDescent="0.25">
      <c r="A103" s="3">
        <v>900328450</v>
      </c>
      <c r="B103" s="3" t="s">
        <v>80</v>
      </c>
      <c r="C103" s="3" t="s">
        <v>81</v>
      </c>
      <c r="D103" s="3">
        <v>9069</v>
      </c>
      <c r="E103" s="3" t="s">
        <v>270</v>
      </c>
      <c r="F103" s="4" t="s">
        <v>271</v>
      </c>
      <c r="G103" s="4" t="s">
        <v>81</v>
      </c>
      <c r="H103" s="3">
        <v>9069</v>
      </c>
      <c r="I103" s="3" t="s">
        <v>42</v>
      </c>
      <c r="J103" s="52">
        <v>44718</v>
      </c>
      <c r="K103" s="53">
        <v>2934240</v>
      </c>
      <c r="L103" s="53">
        <v>2934240</v>
      </c>
      <c r="M103" s="3" t="s">
        <v>44</v>
      </c>
      <c r="N103" s="3" t="s">
        <v>399</v>
      </c>
      <c r="O103" s="55">
        <v>0</v>
      </c>
      <c r="P103" s="3"/>
      <c r="Q103" s="53">
        <v>0</v>
      </c>
      <c r="R103" s="3"/>
      <c r="S103" s="3" t="s">
        <v>45</v>
      </c>
      <c r="T103" s="53">
        <v>2934240</v>
      </c>
      <c r="U103" s="53">
        <v>0</v>
      </c>
      <c r="V103" s="53">
        <v>0</v>
      </c>
      <c r="W103" s="53">
        <v>0</v>
      </c>
      <c r="X103" s="53">
        <v>2934240</v>
      </c>
      <c r="Y103" s="53">
        <v>0</v>
      </c>
      <c r="Z103" s="53">
        <v>0</v>
      </c>
      <c r="AA103" s="53">
        <v>0</v>
      </c>
      <c r="AB103" s="3"/>
      <c r="AC103" s="3"/>
      <c r="AD103" s="53">
        <v>0</v>
      </c>
      <c r="AE103" s="3"/>
      <c r="AF103" s="3"/>
      <c r="AG103" s="53">
        <v>0</v>
      </c>
      <c r="AH103" s="53">
        <v>0</v>
      </c>
      <c r="AI103" s="3"/>
      <c r="AJ103" s="4">
        <v>44718</v>
      </c>
      <c r="AK103" s="3"/>
      <c r="AL103" s="3">
        <v>2</v>
      </c>
      <c r="AM103" s="3"/>
      <c r="AN103" s="3" t="s">
        <v>43</v>
      </c>
      <c r="AO103" s="3">
        <v>1</v>
      </c>
      <c r="AP103" s="3">
        <v>20220530</v>
      </c>
      <c r="AQ103" s="3">
        <v>20220513</v>
      </c>
      <c r="AR103" s="53">
        <v>2934240</v>
      </c>
      <c r="AS103" s="53">
        <v>0</v>
      </c>
      <c r="AT103" s="3"/>
      <c r="AU103" s="3" t="s">
        <v>42</v>
      </c>
    </row>
    <row r="104" spans="1:47" x14ac:dyDescent="0.25">
      <c r="A104" s="3">
        <v>900328450</v>
      </c>
      <c r="B104" s="3" t="s">
        <v>80</v>
      </c>
      <c r="C104" s="3" t="s">
        <v>81</v>
      </c>
      <c r="D104" s="3">
        <v>9070</v>
      </c>
      <c r="E104" s="3" t="s">
        <v>272</v>
      </c>
      <c r="F104" s="4" t="s">
        <v>273</v>
      </c>
      <c r="G104" s="4" t="s">
        <v>81</v>
      </c>
      <c r="H104" s="3">
        <v>9070</v>
      </c>
      <c r="I104" s="3" t="s">
        <v>42</v>
      </c>
      <c r="J104" s="52">
        <v>44718</v>
      </c>
      <c r="K104" s="53">
        <v>2445200</v>
      </c>
      <c r="L104" s="53">
        <v>2445200</v>
      </c>
      <c r="M104" s="3" t="s">
        <v>44</v>
      </c>
      <c r="N104" s="3" t="s">
        <v>399</v>
      </c>
      <c r="O104" s="55">
        <v>0</v>
      </c>
      <c r="P104" s="3"/>
      <c r="Q104" s="53">
        <v>0</v>
      </c>
      <c r="R104" s="3"/>
      <c r="S104" s="3" t="s">
        <v>45</v>
      </c>
      <c r="T104" s="53">
        <v>2445200</v>
      </c>
      <c r="U104" s="53">
        <v>0</v>
      </c>
      <c r="V104" s="53">
        <v>0</v>
      </c>
      <c r="W104" s="53">
        <v>0</v>
      </c>
      <c r="X104" s="53">
        <v>2445200</v>
      </c>
      <c r="Y104" s="53">
        <v>0</v>
      </c>
      <c r="Z104" s="53">
        <v>0</v>
      </c>
      <c r="AA104" s="53">
        <v>0</v>
      </c>
      <c r="AB104" s="3"/>
      <c r="AC104" s="3"/>
      <c r="AD104" s="53">
        <v>0</v>
      </c>
      <c r="AE104" s="3"/>
      <c r="AF104" s="3"/>
      <c r="AG104" s="53">
        <v>0</v>
      </c>
      <c r="AH104" s="53">
        <v>0</v>
      </c>
      <c r="AI104" s="3"/>
      <c r="AJ104" s="4">
        <v>44718</v>
      </c>
      <c r="AK104" s="3"/>
      <c r="AL104" s="3">
        <v>2</v>
      </c>
      <c r="AM104" s="3"/>
      <c r="AN104" s="3" t="s">
        <v>43</v>
      </c>
      <c r="AO104" s="3">
        <v>1</v>
      </c>
      <c r="AP104" s="3">
        <v>20220530</v>
      </c>
      <c r="AQ104" s="3">
        <v>20220513</v>
      </c>
      <c r="AR104" s="53">
        <v>2445200</v>
      </c>
      <c r="AS104" s="53">
        <v>0</v>
      </c>
      <c r="AT104" s="3"/>
      <c r="AU104" s="3" t="s">
        <v>42</v>
      </c>
    </row>
    <row r="105" spans="1:47" x14ac:dyDescent="0.25">
      <c r="A105" s="3">
        <v>900328450</v>
      </c>
      <c r="B105" s="3" t="s">
        <v>80</v>
      </c>
      <c r="C105" s="3" t="s">
        <v>81</v>
      </c>
      <c r="D105" s="3">
        <v>9071</v>
      </c>
      <c r="E105" s="3" t="s">
        <v>274</v>
      </c>
      <c r="F105" s="4" t="s">
        <v>275</v>
      </c>
      <c r="G105" s="4" t="s">
        <v>81</v>
      </c>
      <c r="H105" s="3">
        <v>9071</v>
      </c>
      <c r="I105" s="3" t="s">
        <v>42</v>
      </c>
      <c r="J105" s="52">
        <v>44718</v>
      </c>
      <c r="K105" s="53">
        <v>2934240</v>
      </c>
      <c r="L105" s="53">
        <v>2934240</v>
      </c>
      <c r="M105" s="3" t="s">
        <v>44</v>
      </c>
      <c r="N105" s="3" t="s">
        <v>399</v>
      </c>
      <c r="O105" s="55">
        <v>0</v>
      </c>
      <c r="P105" s="3"/>
      <c r="Q105" s="53">
        <v>0</v>
      </c>
      <c r="R105" s="3"/>
      <c r="S105" s="3" t="s">
        <v>45</v>
      </c>
      <c r="T105" s="53">
        <v>2934240</v>
      </c>
      <c r="U105" s="53">
        <v>0</v>
      </c>
      <c r="V105" s="53">
        <v>0</v>
      </c>
      <c r="W105" s="53">
        <v>0</v>
      </c>
      <c r="X105" s="53">
        <v>2934240</v>
      </c>
      <c r="Y105" s="53">
        <v>0</v>
      </c>
      <c r="Z105" s="53">
        <v>0</v>
      </c>
      <c r="AA105" s="53">
        <v>0</v>
      </c>
      <c r="AB105" s="3"/>
      <c r="AC105" s="3"/>
      <c r="AD105" s="53">
        <v>0</v>
      </c>
      <c r="AE105" s="3"/>
      <c r="AF105" s="3"/>
      <c r="AG105" s="53">
        <v>0</v>
      </c>
      <c r="AH105" s="53">
        <v>0</v>
      </c>
      <c r="AI105" s="3"/>
      <c r="AJ105" s="4">
        <v>44718</v>
      </c>
      <c r="AK105" s="3"/>
      <c r="AL105" s="3">
        <v>2</v>
      </c>
      <c r="AM105" s="3"/>
      <c r="AN105" s="3" t="s">
        <v>43</v>
      </c>
      <c r="AO105" s="3">
        <v>1</v>
      </c>
      <c r="AP105" s="3">
        <v>20220530</v>
      </c>
      <c r="AQ105" s="3">
        <v>20220513</v>
      </c>
      <c r="AR105" s="53">
        <v>2934240</v>
      </c>
      <c r="AS105" s="53">
        <v>0</v>
      </c>
      <c r="AT105" s="3"/>
      <c r="AU105" s="3" t="s">
        <v>42</v>
      </c>
    </row>
    <row r="106" spans="1:47" x14ac:dyDescent="0.25">
      <c r="A106" s="3">
        <v>900328450</v>
      </c>
      <c r="B106" s="3" t="s">
        <v>80</v>
      </c>
      <c r="C106" s="3" t="s">
        <v>81</v>
      </c>
      <c r="D106" s="3">
        <v>9072</v>
      </c>
      <c r="E106" s="3" t="s">
        <v>276</v>
      </c>
      <c r="F106" s="4" t="s">
        <v>277</v>
      </c>
      <c r="G106" s="4" t="s">
        <v>81</v>
      </c>
      <c r="H106" s="3">
        <v>9072</v>
      </c>
      <c r="I106" s="3" t="s">
        <v>42</v>
      </c>
      <c r="J106" s="52">
        <v>44718</v>
      </c>
      <c r="K106" s="53">
        <v>2934240</v>
      </c>
      <c r="L106" s="53">
        <v>2934240</v>
      </c>
      <c r="M106" s="3" t="s">
        <v>44</v>
      </c>
      <c r="N106" s="3" t="s">
        <v>399</v>
      </c>
      <c r="O106" s="55">
        <v>0</v>
      </c>
      <c r="P106" s="3"/>
      <c r="Q106" s="53">
        <v>0</v>
      </c>
      <c r="R106" s="3"/>
      <c r="S106" s="3" t="s">
        <v>45</v>
      </c>
      <c r="T106" s="53">
        <v>2934240</v>
      </c>
      <c r="U106" s="53">
        <v>0</v>
      </c>
      <c r="V106" s="53">
        <v>0</v>
      </c>
      <c r="W106" s="53">
        <v>0</v>
      </c>
      <c r="X106" s="53">
        <v>2934240</v>
      </c>
      <c r="Y106" s="53">
        <v>0</v>
      </c>
      <c r="Z106" s="53">
        <v>0</v>
      </c>
      <c r="AA106" s="53">
        <v>0</v>
      </c>
      <c r="AB106" s="3"/>
      <c r="AC106" s="3"/>
      <c r="AD106" s="53">
        <v>0</v>
      </c>
      <c r="AE106" s="3"/>
      <c r="AF106" s="3"/>
      <c r="AG106" s="53">
        <v>0</v>
      </c>
      <c r="AH106" s="53">
        <v>0</v>
      </c>
      <c r="AI106" s="3"/>
      <c r="AJ106" s="4">
        <v>44718</v>
      </c>
      <c r="AK106" s="3"/>
      <c r="AL106" s="3">
        <v>2</v>
      </c>
      <c r="AM106" s="3"/>
      <c r="AN106" s="3" t="s">
        <v>43</v>
      </c>
      <c r="AO106" s="3">
        <v>1</v>
      </c>
      <c r="AP106" s="3">
        <v>20220530</v>
      </c>
      <c r="AQ106" s="3">
        <v>20220513</v>
      </c>
      <c r="AR106" s="53">
        <v>2934240</v>
      </c>
      <c r="AS106" s="53">
        <v>0</v>
      </c>
      <c r="AT106" s="3"/>
      <c r="AU106" s="3" t="s">
        <v>42</v>
      </c>
    </row>
    <row r="107" spans="1:47" x14ac:dyDescent="0.25">
      <c r="A107" s="3">
        <v>900328450</v>
      </c>
      <c r="B107" s="3" t="s">
        <v>80</v>
      </c>
      <c r="C107" s="3" t="s">
        <v>81</v>
      </c>
      <c r="D107" s="3">
        <v>9073</v>
      </c>
      <c r="E107" s="3" t="s">
        <v>278</v>
      </c>
      <c r="F107" s="4" t="s">
        <v>279</v>
      </c>
      <c r="G107" s="4" t="s">
        <v>81</v>
      </c>
      <c r="H107" s="3">
        <v>9073</v>
      </c>
      <c r="I107" s="3" t="s">
        <v>42</v>
      </c>
      <c r="J107" s="52">
        <v>44720</v>
      </c>
      <c r="K107" s="53">
        <v>2445200</v>
      </c>
      <c r="L107" s="53">
        <v>2445200</v>
      </c>
      <c r="M107" s="3" t="s">
        <v>44</v>
      </c>
      <c r="N107" s="3" t="s">
        <v>399</v>
      </c>
      <c r="O107" s="55">
        <v>0</v>
      </c>
      <c r="P107" s="3"/>
      <c r="Q107" s="53">
        <v>0</v>
      </c>
      <c r="R107" s="3"/>
      <c r="S107" s="3" t="s">
        <v>45</v>
      </c>
      <c r="T107" s="53">
        <v>2445200</v>
      </c>
      <c r="U107" s="53">
        <v>0</v>
      </c>
      <c r="V107" s="53">
        <v>0</v>
      </c>
      <c r="W107" s="53">
        <v>0</v>
      </c>
      <c r="X107" s="53">
        <v>2445200</v>
      </c>
      <c r="Y107" s="53">
        <v>0</v>
      </c>
      <c r="Z107" s="53">
        <v>0</v>
      </c>
      <c r="AA107" s="53">
        <v>0</v>
      </c>
      <c r="AB107" s="3"/>
      <c r="AC107" s="3"/>
      <c r="AD107" s="53">
        <v>0</v>
      </c>
      <c r="AE107" s="3"/>
      <c r="AF107" s="3"/>
      <c r="AG107" s="53">
        <v>0</v>
      </c>
      <c r="AH107" s="53">
        <v>0</v>
      </c>
      <c r="AI107" s="3"/>
      <c r="AJ107" s="4">
        <v>44720</v>
      </c>
      <c r="AK107" s="3"/>
      <c r="AL107" s="3">
        <v>2</v>
      </c>
      <c r="AM107" s="3"/>
      <c r="AN107" s="3" t="s">
        <v>43</v>
      </c>
      <c r="AO107" s="3">
        <v>1</v>
      </c>
      <c r="AP107" s="3">
        <v>20220530</v>
      </c>
      <c r="AQ107" s="3">
        <v>20220513</v>
      </c>
      <c r="AR107" s="53">
        <v>2445200</v>
      </c>
      <c r="AS107" s="53">
        <v>0</v>
      </c>
      <c r="AT107" s="3"/>
      <c r="AU107" s="3" t="s">
        <v>42</v>
      </c>
    </row>
    <row r="108" spans="1:47" x14ac:dyDescent="0.25">
      <c r="A108" s="3">
        <v>900328450</v>
      </c>
      <c r="B108" s="3" t="s">
        <v>80</v>
      </c>
      <c r="C108" s="3" t="s">
        <v>81</v>
      </c>
      <c r="D108" s="3">
        <v>9074</v>
      </c>
      <c r="E108" s="3" t="s">
        <v>280</v>
      </c>
      <c r="F108" s="4" t="s">
        <v>281</v>
      </c>
      <c r="G108" s="4" t="s">
        <v>81</v>
      </c>
      <c r="H108" s="3">
        <v>9074</v>
      </c>
      <c r="I108" s="3" t="s">
        <v>42</v>
      </c>
      <c r="J108" s="52">
        <v>44720</v>
      </c>
      <c r="K108" s="53">
        <v>4401360</v>
      </c>
      <c r="L108" s="53">
        <v>4401360</v>
      </c>
      <c r="M108" s="3" t="s">
        <v>44</v>
      </c>
      <c r="N108" s="3" t="s">
        <v>399</v>
      </c>
      <c r="O108" s="55">
        <v>0</v>
      </c>
      <c r="P108" s="3"/>
      <c r="Q108" s="53">
        <v>0</v>
      </c>
      <c r="R108" s="3"/>
      <c r="S108" s="3" t="s">
        <v>45</v>
      </c>
      <c r="T108" s="53">
        <v>4401360</v>
      </c>
      <c r="U108" s="53">
        <v>0</v>
      </c>
      <c r="V108" s="53">
        <v>0</v>
      </c>
      <c r="W108" s="53">
        <v>0</v>
      </c>
      <c r="X108" s="53">
        <v>4401360</v>
      </c>
      <c r="Y108" s="53">
        <v>0</v>
      </c>
      <c r="Z108" s="53">
        <v>0</v>
      </c>
      <c r="AA108" s="53">
        <v>0</v>
      </c>
      <c r="AB108" s="3"/>
      <c r="AC108" s="3"/>
      <c r="AD108" s="53">
        <v>0</v>
      </c>
      <c r="AE108" s="3"/>
      <c r="AF108" s="3"/>
      <c r="AG108" s="53">
        <v>0</v>
      </c>
      <c r="AH108" s="53">
        <v>0</v>
      </c>
      <c r="AI108" s="3"/>
      <c r="AJ108" s="4">
        <v>44720</v>
      </c>
      <c r="AK108" s="3"/>
      <c r="AL108" s="3">
        <v>2</v>
      </c>
      <c r="AM108" s="3"/>
      <c r="AN108" s="3" t="s">
        <v>43</v>
      </c>
      <c r="AO108" s="3">
        <v>1</v>
      </c>
      <c r="AP108" s="3">
        <v>20220530</v>
      </c>
      <c r="AQ108" s="3">
        <v>20220513</v>
      </c>
      <c r="AR108" s="53">
        <v>4401360</v>
      </c>
      <c r="AS108" s="53">
        <v>0</v>
      </c>
      <c r="AT108" s="3"/>
      <c r="AU108" s="3" t="s">
        <v>42</v>
      </c>
    </row>
    <row r="109" spans="1:47" x14ac:dyDescent="0.25">
      <c r="A109" s="3">
        <v>900328450</v>
      </c>
      <c r="B109" s="3" t="s">
        <v>80</v>
      </c>
      <c r="C109" s="3" t="s">
        <v>81</v>
      </c>
      <c r="D109" s="3">
        <v>9075</v>
      </c>
      <c r="E109" s="3" t="s">
        <v>282</v>
      </c>
      <c r="F109" s="4" t="s">
        <v>283</v>
      </c>
      <c r="G109" s="4" t="s">
        <v>81</v>
      </c>
      <c r="H109" s="3">
        <v>9075</v>
      </c>
      <c r="I109" s="3" t="s">
        <v>42</v>
      </c>
      <c r="J109" s="52">
        <v>44720</v>
      </c>
      <c r="K109" s="53">
        <v>1956160</v>
      </c>
      <c r="L109" s="53">
        <v>1956160</v>
      </c>
      <c r="M109" s="3" t="s">
        <v>44</v>
      </c>
      <c r="N109" s="3" t="s">
        <v>399</v>
      </c>
      <c r="O109" s="55">
        <v>0</v>
      </c>
      <c r="P109" s="3"/>
      <c r="Q109" s="53">
        <v>0</v>
      </c>
      <c r="R109" s="3"/>
      <c r="S109" s="3" t="s">
        <v>45</v>
      </c>
      <c r="T109" s="53">
        <v>1956160</v>
      </c>
      <c r="U109" s="53">
        <v>0</v>
      </c>
      <c r="V109" s="53">
        <v>0</v>
      </c>
      <c r="W109" s="53">
        <v>0</v>
      </c>
      <c r="X109" s="53">
        <v>1956160</v>
      </c>
      <c r="Y109" s="53">
        <v>0</v>
      </c>
      <c r="Z109" s="53">
        <v>0</v>
      </c>
      <c r="AA109" s="53">
        <v>0</v>
      </c>
      <c r="AB109" s="3"/>
      <c r="AC109" s="3"/>
      <c r="AD109" s="53">
        <v>0</v>
      </c>
      <c r="AE109" s="3"/>
      <c r="AF109" s="3"/>
      <c r="AG109" s="53">
        <v>0</v>
      </c>
      <c r="AH109" s="53">
        <v>0</v>
      </c>
      <c r="AI109" s="3"/>
      <c r="AJ109" s="4">
        <v>44720</v>
      </c>
      <c r="AK109" s="3"/>
      <c r="AL109" s="3">
        <v>2</v>
      </c>
      <c r="AM109" s="3"/>
      <c r="AN109" s="3" t="s">
        <v>43</v>
      </c>
      <c r="AO109" s="3">
        <v>1</v>
      </c>
      <c r="AP109" s="3">
        <v>20220530</v>
      </c>
      <c r="AQ109" s="3">
        <v>20220513</v>
      </c>
      <c r="AR109" s="53">
        <v>1956160</v>
      </c>
      <c r="AS109" s="53">
        <v>0</v>
      </c>
      <c r="AT109" s="3"/>
      <c r="AU109" s="3" t="s">
        <v>42</v>
      </c>
    </row>
    <row r="110" spans="1:47" x14ac:dyDescent="0.25">
      <c r="A110" s="3">
        <v>900328450</v>
      </c>
      <c r="B110" s="3" t="s">
        <v>80</v>
      </c>
      <c r="C110" s="3" t="s">
        <v>81</v>
      </c>
      <c r="D110" s="3">
        <v>9076</v>
      </c>
      <c r="E110" s="3" t="s">
        <v>284</v>
      </c>
      <c r="F110" s="4" t="s">
        <v>285</v>
      </c>
      <c r="G110" s="4" t="s">
        <v>81</v>
      </c>
      <c r="H110" s="3">
        <v>9076</v>
      </c>
      <c r="I110" s="3" t="s">
        <v>42</v>
      </c>
      <c r="J110" s="52">
        <v>44720</v>
      </c>
      <c r="K110" s="53">
        <v>1956160</v>
      </c>
      <c r="L110" s="53">
        <v>1956160</v>
      </c>
      <c r="M110" s="3" t="s">
        <v>44</v>
      </c>
      <c r="N110" s="3" t="s">
        <v>399</v>
      </c>
      <c r="O110" s="55">
        <v>0</v>
      </c>
      <c r="P110" s="3"/>
      <c r="Q110" s="53">
        <v>0</v>
      </c>
      <c r="R110" s="3"/>
      <c r="S110" s="3" t="s">
        <v>45</v>
      </c>
      <c r="T110" s="53">
        <v>1956160</v>
      </c>
      <c r="U110" s="53">
        <v>0</v>
      </c>
      <c r="V110" s="53">
        <v>0</v>
      </c>
      <c r="W110" s="53">
        <v>0</v>
      </c>
      <c r="X110" s="53">
        <v>1956160</v>
      </c>
      <c r="Y110" s="53">
        <v>0</v>
      </c>
      <c r="Z110" s="53">
        <v>0</v>
      </c>
      <c r="AA110" s="53">
        <v>0</v>
      </c>
      <c r="AB110" s="3"/>
      <c r="AC110" s="3"/>
      <c r="AD110" s="53">
        <v>0</v>
      </c>
      <c r="AE110" s="3"/>
      <c r="AF110" s="3"/>
      <c r="AG110" s="53">
        <v>0</v>
      </c>
      <c r="AH110" s="53">
        <v>0</v>
      </c>
      <c r="AI110" s="3"/>
      <c r="AJ110" s="4">
        <v>44720</v>
      </c>
      <c r="AK110" s="3"/>
      <c r="AL110" s="3">
        <v>2</v>
      </c>
      <c r="AM110" s="3"/>
      <c r="AN110" s="3" t="s">
        <v>43</v>
      </c>
      <c r="AO110" s="3">
        <v>1</v>
      </c>
      <c r="AP110" s="3">
        <v>20220530</v>
      </c>
      <c r="AQ110" s="3">
        <v>20220513</v>
      </c>
      <c r="AR110" s="53">
        <v>1956160</v>
      </c>
      <c r="AS110" s="53">
        <v>0</v>
      </c>
      <c r="AT110" s="3"/>
      <c r="AU110" s="3" t="s">
        <v>42</v>
      </c>
    </row>
    <row r="111" spans="1:47" x14ac:dyDescent="0.25">
      <c r="A111" s="3">
        <v>900328450</v>
      </c>
      <c r="B111" s="3" t="s">
        <v>80</v>
      </c>
      <c r="C111" s="3" t="s">
        <v>81</v>
      </c>
      <c r="D111" s="3">
        <v>9077</v>
      </c>
      <c r="E111" s="3" t="s">
        <v>286</v>
      </c>
      <c r="F111" s="4" t="s">
        <v>287</v>
      </c>
      <c r="G111" s="4" t="s">
        <v>81</v>
      </c>
      <c r="H111" s="3">
        <v>9077</v>
      </c>
      <c r="I111" s="3" t="s">
        <v>42</v>
      </c>
      <c r="J111" s="52">
        <v>44720</v>
      </c>
      <c r="K111" s="53">
        <v>2934240</v>
      </c>
      <c r="L111" s="53">
        <v>2934240</v>
      </c>
      <c r="M111" s="3" t="s">
        <v>44</v>
      </c>
      <c r="N111" s="3" t="s">
        <v>399</v>
      </c>
      <c r="O111" s="55">
        <v>0</v>
      </c>
      <c r="P111" s="3"/>
      <c r="Q111" s="53">
        <v>0</v>
      </c>
      <c r="R111" s="3"/>
      <c r="S111" s="3" t="s">
        <v>45</v>
      </c>
      <c r="T111" s="53">
        <v>2934240</v>
      </c>
      <c r="U111" s="53">
        <v>0</v>
      </c>
      <c r="V111" s="53">
        <v>0</v>
      </c>
      <c r="W111" s="53">
        <v>0</v>
      </c>
      <c r="X111" s="53">
        <v>2934240</v>
      </c>
      <c r="Y111" s="53">
        <v>0</v>
      </c>
      <c r="Z111" s="53">
        <v>0</v>
      </c>
      <c r="AA111" s="53">
        <v>0</v>
      </c>
      <c r="AB111" s="3"/>
      <c r="AC111" s="3"/>
      <c r="AD111" s="53">
        <v>0</v>
      </c>
      <c r="AE111" s="3"/>
      <c r="AF111" s="3"/>
      <c r="AG111" s="53">
        <v>0</v>
      </c>
      <c r="AH111" s="53">
        <v>0</v>
      </c>
      <c r="AI111" s="3"/>
      <c r="AJ111" s="4">
        <v>44720</v>
      </c>
      <c r="AK111" s="3"/>
      <c r="AL111" s="3">
        <v>2</v>
      </c>
      <c r="AM111" s="3"/>
      <c r="AN111" s="3" t="s">
        <v>43</v>
      </c>
      <c r="AO111" s="3">
        <v>1</v>
      </c>
      <c r="AP111" s="3">
        <v>20220530</v>
      </c>
      <c r="AQ111" s="3">
        <v>20220513</v>
      </c>
      <c r="AR111" s="53">
        <v>2934240</v>
      </c>
      <c r="AS111" s="53">
        <v>0</v>
      </c>
      <c r="AT111" s="3"/>
      <c r="AU111" s="3" t="s">
        <v>42</v>
      </c>
    </row>
    <row r="112" spans="1:47" x14ac:dyDescent="0.25">
      <c r="A112" s="3">
        <v>900328450</v>
      </c>
      <c r="B112" s="3" t="s">
        <v>80</v>
      </c>
      <c r="C112" s="3" t="s">
        <v>81</v>
      </c>
      <c r="D112" s="3">
        <v>9078</v>
      </c>
      <c r="E112" s="3" t="s">
        <v>288</v>
      </c>
      <c r="F112" s="4" t="s">
        <v>289</v>
      </c>
      <c r="G112" s="4" t="s">
        <v>81</v>
      </c>
      <c r="H112" s="3">
        <v>9078</v>
      </c>
      <c r="I112" s="3" t="s">
        <v>42</v>
      </c>
      <c r="J112" s="52">
        <v>44720</v>
      </c>
      <c r="K112" s="53">
        <v>1956160</v>
      </c>
      <c r="L112" s="53">
        <v>1956160</v>
      </c>
      <c r="M112" s="3" t="s">
        <v>44</v>
      </c>
      <c r="N112" s="3" t="s">
        <v>399</v>
      </c>
      <c r="O112" s="55">
        <v>0</v>
      </c>
      <c r="P112" s="3"/>
      <c r="Q112" s="53">
        <v>0</v>
      </c>
      <c r="R112" s="3"/>
      <c r="S112" s="3" t="s">
        <v>45</v>
      </c>
      <c r="T112" s="53">
        <v>1956160</v>
      </c>
      <c r="U112" s="53">
        <v>0</v>
      </c>
      <c r="V112" s="53">
        <v>0</v>
      </c>
      <c r="W112" s="53">
        <v>0</v>
      </c>
      <c r="X112" s="53">
        <v>1956160</v>
      </c>
      <c r="Y112" s="53">
        <v>0</v>
      </c>
      <c r="Z112" s="53">
        <v>0</v>
      </c>
      <c r="AA112" s="53">
        <v>0</v>
      </c>
      <c r="AB112" s="3"/>
      <c r="AC112" s="3"/>
      <c r="AD112" s="53">
        <v>0</v>
      </c>
      <c r="AE112" s="3"/>
      <c r="AF112" s="3"/>
      <c r="AG112" s="53">
        <v>0</v>
      </c>
      <c r="AH112" s="53">
        <v>0</v>
      </c>
      <c r="AI112" s="3"/>
      <c r="AJ112" s="4">
        <v>44720</v>
      </c>
      <c r="AK112" s="3"/>
      <c r="AL112" s="3">
        <v>2</v>
      </c>
      <c r="AM112" s="3"/>
      <c r="AN112" s="3" t="s">
        <v>43</v>
      </c>
      <c r="AO112" s="3">
        <v>1</v>
      </c>
      <c r="AP112" s="3">
        <v>20220530</v>
      </c>
      <c r="AQ112" s="3">
        <v>20220513</v>
      </c>
      <c r="AR112" s="53">
        <v>1956160</v>
      </c>
      <c r="AS112" s="53">
        <v>0</v>
      </c>
      <c r="AT112" s="3"/>
      <c r="AU112" s="3" t="s">
        <v>42</v>
      </c>
    </row>
    <row r="113" spans="1:47" x14ac:dyDescent="0.25">
      <c r="A113" s="3">
        <v>900328450</v>
      </c>
      <c r="B113" s="3" t="s">
        <v>80</v>
      </c>
      <c r="C113" s="3" t="s">
        <v>81</v>
      </c>
      <c r="D113" s="3">
        <v>9079</v>
      </c>
      <c r="E113" s="3" t="s">
        <v>290</v>
      </c>
      <c r="F113" s="4" t="s">
        <v>291</v>
      </c>
      <c r="G113" s="4" t="s">
        <v>81</v>
      </c>
      <c r="H113" s="3">
        <v>9079</v>
      </c>
      <c r="I113" s="3" t="s">
        <v>42</v>
      </c>
      <c r="J113" s="52">
        <v>44720</v>
      </c>
      <c r="K113" s="53">
        <v>4694784</v>
      </c>
      <c r="L113" s="53">
        <v>4694784</v>
      </c>
      <c r="M113" s="3" t="s">
        <v>44</v>
      </c>
      <c r="N113" s="3" t="s">
        <v>399</v>
      </c>
      <c r="O113" s="55">
        <v>0</v>
      </c>
      <c r="P113" s="3"/>
      <c r="Q113" s="53">
        <v>0</v>
      </c>
      <c r="R113" s="3"/>
      <c r="S113" s="3" t="s">
        <v>45</v>
      </c>
      <c r="T113" s="53">
        <v>4694784</v>
      </c>
      <c r="U113" s="53">
        <v>0</v>
      </c>
      <c r="V113" s="53">
        <v>0</v>
      </c>
      <c r="W113" s="53">
        <v>0</v>
      </c>
      <c r="X113" s="53">
        <v>4694784</v>
      </c>
      <c r="Y113" s="53">
        <v>0</v>
      </c>
      <c r="Z113" s="53">
        <v>0</v>
      </c>
      <c r="AA113" s="53">
        <v>0</v>
      </c>
      <c r="AB113" s="3"/>
      <c r="AC113" s="3"/>
      <c r="AD113" s="53">
        <v>0</v>
      </c>
      <c r="AE113" s="3"/>
      <c r="AF113" s="3"/>
      <c r="AG113" s="53">
        <v>0</v>
      </c>
      <c r="AH113" s="53">
        <v>0</v>
      </c>
      <c r="AI113" s="3"/>
      <c r="AJ113" s="4">
        <v>44720</v>
      </c>
      <c r="AK113" s="3"/>
      <c r="AL113" s="3">
        <v>2</v>
      </c>
      <c r="AM113" s="3"/>
      <c r="AN113" s="3" t="s">
        <v>43</v>
      </c>
      <c r="AO113" s="3">
        <v>1</v>
      </c>
      <c r="AP113" s="3">
        <v>20220530</v>
      </c>
      <c r="AQ113" s="3">
        <v>20220513</v>
      </c>
      <c r="AR113" s="53">
        <v>4694784</v>
      </c>
      <c r="AS113" s="53">
        <v>0</v>
      </c>
      <c r="AT113" s="3"/>
      <c r="AU113" s="3" t="s">
        <v>42</v>
      </c>
    </row>
    <row r="114" spans="1:47" x14ac:dyDescent="0.25">
      <c r="A114" s="3">
        <v>900328450</v>
      </c>
      <c r="B114" s="3" t="s">
        <v>80</v>
      </c>
      <c r="C114" s="3" t="s">
        <v>81</v>
      </c>
      <c r="D114" s="3">
        <v>9080</v>
      </c>
      <c r="E114" s="3" t="s">
        <v>292</v>
      </c>
      <c r="F114" s="4" t="s">
        <v>293</v>
      </c>
      <c r="G114" s="4" t="s">
        <v>81</v>
      </c>
      <c r="H114" s="3">
        <v>9080</v>
      </c>
      <c r="I114" s="3" t="s">
        <v>42</v>
      </c>
      <c r="J114" s="52">
        <v>44720</v>
      </c>
      <c r="K114" s="53">
        <v>2934240</v>
      </c>
      <c r="L114" s="53">
        <v>2934240</v>
      </c>
      <c r="M114" s="3" t="s">
        <v>44</v>
      </c>
      <c r="N114" s="3" t="s">
        <v>399</v>
      </c>
      <c r="O114" s="55">
        <v>0</v>
      </c>
      <c r="P114" s="3"/>
      <c r="Q114" s="53">
        <v>0</v>
      </c>
      <c r="R114" s="3"/>
      <c r="S114" s="3" t="s">
        <v>45</v>
      </c>
      <c r="T114" s="53">
        <v>2934240</v>
      </c>
      <c r="U114" s="53">
        <v>0</v>
      </c>
      <c r="V114" s="53">
        <v>0</v>
      </c>
      <c r="W114" s="53">
        <v>0</v>
      </c>
      <c r="X114" s="53">
        <v>2934240</v>
      </c>
      <c r="Y114" s="53">
        <v>0</v>
      </c>
      <c r="Z114" s="53">
        <v>0</v>
      </c>
      <c r="AA114" s="53">
        <v>0</v>
      </c>
      <c r="AB114" s="3"/>
      <c r="AC114" s="3"/>
      <c r="AD114" s="53">
        <v>0</v>
      </c>
      <c r="AE114" s="3"/>
      <c r="AF114" s="3"/>
      <c r="AG114" s="53">
        <v>0</v>
      </c>
      <c r="AH114" s="53">
        <v>0</v>
      </c>
      <c r="AI114" s="3"/>
      <c r="AJ114" s="4">
        <v>44720</v>
      </c>
      <c r="AK114" s="3"/>
      <c r="AL114" s="3">
        <v>2</v>
      </c>
      <c r="AM114" s="3"/>
      <c r="AN114" s="3" t="s">
        <v>43</v>
      </c>
      <c r="AO114" s="3">
        <v>1</v>
      </c>
      <c r="AP114" s="3">
        <v>20220530</v>
      </c>
      <c r="AQ114" s="3">
        <v>20220513</v>
      </c>
      <c r="AR114" s="53">
        <v>2934240</v>
      </c>
      <c r="AS114" s="53">
        <v>0</v>
      </c>
      <c r="AT114" s="3"/>
      <c r="AU114" s="3" t="s">
        <v>42</v>
      </c>
    </row>
    <row r="115" spans="1:47" x14ac:dyDescent="0.25">
      <c r="A115" s="3">
        <v>900328450</v>
      </c>
      <c r="B115" s="3" t="s">
        <v>80</v>
      </c>
      <c r="C115" s="3" t="s">
        <v>81</v>
      </c>
      <c r="D115" s="3">
        <v>9081</v>
      </c>
      <c r="E115" s="3" t="s">
        <v>294</v>
      </c>
      <c r="F115" s="4" t="s">
        <v>295</v>
      </c>
      <c r="G115" s="4" t="s">
        <v>81</v>
      </c>
      <c r="H115" s="3">
        <v>9081</v>
      </c>
      <c r="I115" s="3" t="s">
        <v>42</v>
      </c>
      <c r="J115" s="52">
        <v>44720</v>
      </c>
      <c r="K115" s="53">
        <v>1956160</v>
      </c>
      <c r="L115" s="53">
        <v>1956160</v>
      </c>
      <c r="M115" s="3" t="s">
        <v>44</v>
      </c>
      <c r="N115" s="3" t="s">
        <v>399</v>
      </c>
      <c r="O115" s="55">
        <v>0</v>
      </c>
      <c r="P115" s="3"/>
      <c r="Q115" s="53">
        <v>0</v>
      </c>
      <c r="R115" s="3"/>
      <c r="S115" s="3" t="s">
        <v>45</v>
      </c>
      <c r="T115" s="53">
        <v>1956160</v>
      </c>
      <c r="U115" s="53">
        <v>0</v>
      </c>
      <c r="V115" s="53">
        <v>0</v>
      </c>
      <c r="W115" s="53">
        <v>0</v>
      </c>
      <c r="X115" s="53">
        <v>1956160</v>
      </c>
      <c r="Y115" s="53">
        <v>0</v>
      </c>
      <c r="Z115" s="53">
        <v>0</v>
      </c>
      <c r="AA115" s="53">
        <v>0</v>
      </c>
      <c r="AB115" s="3"/>
      <c r="AC115" s="3"/>
      <c r="AD115" s="53">
        <v>0</v>
      </c>
      <c r="AE115" s="3"/>
      <c r="AF115" s="3"/>
      <c r="AG115" s="53">
        <v>0</v>
      </c>
      <c r="AH115" s="53">
        <v>0</v>
      </c>
      <c r="AI115" s="3"/>
      <c r="AJ115" s="4">
        <v>44720</v>
      </c>
      <c r="AK115" s="3"/>
      <c r="AL115" s="3">
        <v>2</v>
      </c>
      <c r="AM115" s="3"/>
      <c r="AN115" s="3" t="s">
        <v>43</v>
      </c>
      <c r="AO115" s="3">
        <v>1</v>
      </c>
      <c r="AP115" s="3">
        <v>20220530</v>
      </c>
      <c r="AQ115" s="3">
        <v>20220513</v>
      </c>
      <c r="AR115" s="53">
        <v>1956160</v>
      </c>
      <c r="AS115" s="53">
        <v>0</v>
      </c>
      <c r="AT115" s="3"/>
      <c r="AU115" s="3" t="s">
        <v>42</v>
      </c>
    </row>
    <row r="116" spans="1:47" x14ac:dyDescent="0.25">
      <c r="A116" s="3">
        <v>900328450</v>
      </c>
      <c r="B116" s="3" t="s">
        <v>80</v>
      </c>
      <c r="C116" s="3" t="s">
        <v>81</v>
      </c>
      <c r="D116" s="3">
        <v>9082</v>
      </c>
      <c r="E116" s="3" t="s">
        <v>296</v>
      </c>
      <c r="F116" s="4" t="s">
        <v>297</v>
      </c>
      <c r="G116" s="4" t="s">
        <v>81</v>
      </c>
      <c r="H116" s="3">
        <v>9082</v>
      </c>
      <c r="I116" s="3" t="s">
        <v>42</v>
      </c>
      <c r="J116" s="52">
        <v>44720</v>
      </c>
      <c r="K116" s="53">
        <v>2445200</v>
      </c>
      <c r="L116" s="53">
        <v>2445200</v>
      </c>
      <c r="M116" s="3" t="s">
        <v>44</v>
      </c>
      <c r="N116" s="3" t="s">
        <v>399</v>
      </c>
      <c r="O116" s="55">
        <v>0</v>
      </c>
      <c r="P116" s="3"/>
      <c r="Q116" s="53">
        <v>0</v>
      </c>
      <c r="R116" s="3"/>
      <c r="S116" s="3" t="s">
        <v>45</v>
      </c>
      <c r="T116" s="53">
        <v>2445200</v>
      </c>
      <c r="U116" s="53">
        <v>0</v>
      </c>
      <c r="V116" s="53">
        <v>0</v>
      </c>
      <c r="W116" s="53">
        <v>0</v>
      </c>
      <c r="X116" s="53">
        <v>2445200</v>
      </c>
      <c r="Y116" s="53">
        <v>0</v>
      </c>
      <c r="Z116" s="53">
        <v>0</v>
      </c>
      <c r="AA116" s="53">
        <v>0</v>
      </c>
      <c r="AB116" s="3"/>
      <c r="AC116" s="3"/>
      <c r="AD116" s="53">
        <v>0</v>
      </c>
      <c r="AE116" s="3"/>
      <c r="AF116" s="3"/>
      <c r="AG116" s="53">
        <v>0</v>
      </c>
      <c r="AH116" s="53">
        <v>0</v>
      </c>
      <c r="AI116" s="3"/>
      <c r="AJ116" s="4">
        <v>44720</v>
      </c>
      <c r="AK116" s="3"/>
      <c r="AL116" s="3">
        <v>2</v>
      </c>
      <c r="AM116" s="3"/>
      <c r="AN116" s="3" t="s">
        <v>43</v>
      </c>
      <c r="AO116" s="3">
        <v>1</v>
      </c>
      <c r="AP116" s="3">
        <v>20220530</v>
      </c>
      <c r="AQ116" s="3">
        <v>20220513</v>
      </c>
      <c r="AR116" s="53">
        <v>2445200</v>
      </c>
      <c r="AS116" s="53">
        <v>0</v>
      </c>
      <c r="AT116" s="3"/>
      <c r="AU116" s="3" t="s">
        <v>42</v>
      </c>
    </row>
    <row r="117" spans="1:47" x14ac:dyDescent="0.25">
      <c r="A117" s="3">
        <v>900328450</v>
      </c>
      <c r="B117" s="3" t="s">
        <v>80</v>
      </c>
      <c r="C117" s="3" t="s">
        <v>81</v>
      </c>
      <c r="D117" s="3">
        <v>9092</v>
      </c>
      <c r="E117" s="3" t="s">
        <v>298</v>
      </c>
      <c r="F117" s="4" t="s">
        <v>299</v>
      </c>
      <c r="G117" s="4" t="s">
        <v>81</v>
      </c>
      <c r="H117" s="3">
        <v>9092</v>
      </c>
      <c r="I117" s="3" t="s">
        <v>42</v>
      </c>
      <c r="J117" s="52">
        <v>44720</v>
      </c>
      <c r="K117" s="53">
        <v>2934240</v>
      </c>
      <c r="L117" s="53">
        <v>2934240</v>
      </c>
      <c r="M117" s="3" t="s">
        <v>44</v>
      </c>
      <c r="N117" s="3" t="s">
        <v>399</v>
      </c>
      <c r="O117" s="55">
        <v>0</v>
      </c>
      <c r="P117" s="3"/>
      <c r="Q117" s="53">
        <v>0</v>
      </c>
      <c r="R117" s="3"/>
      <c r="S117" s="3" t="s">
        <v>45</v>
      </c>
      <c r="T117" s="53">
        <v>2934240</v>
      </c>
      <c r="U117" s="53">
        <v>0</v>
      </c>
      <c r="V117" s="53">
        <v>0</v>
      </c>
      <c r="W117" s="53">
        <v>0</v>
      </c>
      <c r="X117" s="53">
        <v>2934240</v>
      </c>
      <c r="Y117" s="53">
        <v>0</v>
      </c>
      <c r="Z117" s="53">
        <v>0</v>
      </c>
      <c r="AA117" s="53">
        <v>0</v>
      </c>
      <c r="AB117" s="3"/>
      <c r="AC117" s="3"/>
      <c r="AD117" s="53">
        <v>0</v>
      </c>
      <c r="AE117" s="3"/>
      <c r="AF117" s="3"/>
      <c r="AG117" s="53">
        <v>0</v>
      </c>
      <c r="AH117" s="53">
        <v>0</v>
      </c>
      <c r="AI117" s="3"/>
      <c r="AJ117" s="4">
        <v>44720</v>
      </c>
      <c r="AK117" s="3"/>
      <c r="AL117" s="3">
        <v>2</v>
      </c>
      <c r="AM117" s="3"/>
      <c r="AN117" s="3" t="s">
        <v>43</v>
      </c>
      <c r="AO117" s="3">
        <v>1</v>
      </c>
      <c r="AP117" s="3">
        <v>20220630</v>
      </c>
      <c r="AQ117" s="3">
        <v>20220615</v>
      </c>
      <c r="AR117" s="53">
        <v>2934240</v>
      </c>
      <c r="AS117" s="53">
        <v>0</v>
      </c>
      <c r="AT117" s="3"/>
      <c r="AU117" s="3" t="s">
        <v>42</v>
      </c>
    </row>
    <row r="118" spans="1:47" x14ac:dyDescent="0.25">
      <c r="A118" s="3">
        <v>900328450</v>
      </c>
      <c r="B118" s="3" t="s">
        <v>80</v>
      </c>
      <c r="C118" s="3" t="s">
        <v>81</v>
      </c>
      <c r="D118" s="3">
        <v>9093</v>
      </c>
      <c r="E118" s="3" t="s">
        <v>300</v>
      </c>
      <c r="F118" s="4" t="s">
        <v>301</v>
      </c>
      <c r="G118" s="4" t="s">
        <v>81</v>
      </c>
      <c r="H118" s="3">
        <v>9093</v>
      </c>
      <c r="I118" s="3" t="s">
        <v>42</v>
      </c>
      <c r="J118" s="52">
        <v>44720</v>
      </c>
      <c r="K118" s="53">
        <v>1863040</v>
      </c>
      <c r="L118" s="53">
        <v>1863040</v>
      </c>
      <c r="M118" s="3" t="s">
        <v>44</v>
      </c>
      <c r="N118" s="3" t="s">
        <v>399</v>
      </c>
      <c r="O118" s="55">
        <v>0</v>
      </c>
      <c r="P118" s="3"/>
      <c r="Q118" s="53">
        <v>0</v>
      </c>
      <c r="R118" s="3"/>
      <c r="S118" s="3" t="s">
        <v>45</v>
      </c>
      <c r="T118" s="53">
        <v>1863040</v>
      </c>
      <c r="U118" s="53">
        <v>0</v>
      </c>
      <c r="V118" s="53">
        <v>0</v>
      </c>
      <c r="W118" s="53">
        <v>0</v>
      </c>
      <c r="X118" s="53">
        <v>1863040</v>
      </c>
      <c r="Y118" s="53">
        <v>0</v>
      </c>
      <c r="Z118" s="53">
        <v>0</v>
      </c>
      <c r="AA118" s="53">
        <v>0</v>
      </c>
      <c r="AB118" s="3"/>
      <c r="AC118" s="3"/>
      <c r="AD118" s="53">
        <v>0</v>
      </c>
      <c r="AE118" s="3"/>
      <c r="AF118" s="3"/>
      <c r="AG118" s="53">
        <v>0</v>
      </c>
      <c r="AH118" s="53">
        <v>0</v>
      </c>
      <c r="AI118" s="3"/>
      <c r="AJ118" s="4">
        <v>44720</v>
      </c>
      <c r="AK118" s="3"/>
      <c r="AL118" s="3">
        <v>2</v>
      </c>
      <c r="AM118" s="3"/>
      <c r="AN118" s="3" t="s">
        <v>43</v>
      </c>
      <c r="AO118" s="3">
        <v>1</v>
      </c>
      <c r="AP118" s="3">
        <v>20220530</v>
      </c>
      <c r="AQ118" s="3">
        <v>20220513</v>
      </c>
      <c r="AR118" s="53">
        <v>1863040</v>
      </c>
      <c r="AS118" s="53">
        <v>0</v>
      </c>
      <c r="AT118" s="3"/>
      <c r="AU118" s="3" t="s">
        <v>42</v>
      </c>
    </row>
    <row r="119" spans="1:47" x14ac:dyDescent="0.25">
      <c r="A119" s="3">
        <v>900328450</v>
      </c>
      <c r="B119" s="3" t="s">
        <v>80</v>
      </c>
      <c r="C119" s="3" t="s">
        <v>81</v>
      </c>
      <c r="D119" s="3">
        <v>9094</v>
      </c>
      <c r="E119" s="3" t="s">
        <v>302</v>
      </c>
      <c r="F119" s="4" t="s">
        <v>303</v>
      </c>
      <c r="G119" s="4" t="s">
        <v>81</v>
      </c>
      <c r="H119" s="3">
        <v>9094</v>
      </c>
      <c r="I119" s="3" t="s">
        <v>42</v>
      </c>
      <c r="J119" s="52">
        <v>44720</v>
      </c>
      <c r="K119" s="53">
        <v>745216</v>
      </c>
      <c r="L119" s="53">
        <v>745216</v>
      </c>
      <c r="M119" s="3" t="s">
        <v>44</v>
      </c>
      <c r="N119" s="3" t="s">
        <v>399</v>
      </c>
      <c r="O119" s="55">
        <v>0</v>
      </c>
      <c r="P119" s="3"/>
      <c r="Q119" s="53">
        <v>0</v>
      </c>
      <c r="R119" s="3"/>
      <c r="S119" s="3" t="s">
        <v>45</v>
      </c>
      <c r="T119" s="53">
        <v>745216</v>
      </c>
      <c r="U119" s="53">
        <v>0</v>
      </c>
      <c r="V119" s="53">
        <v>0</v>
      </c>
      <c r="W119" s="53">
        <v>0</v>
      </c>
      <c r="X119" s="53">
        <v>745216</v>
      </c>
      <c r="Y119" s="53">
        <v>0</v>
      </c>
      <c r="Z119" s="53">
        <v>0</v>
      </c>
      <c r="AA119" s="53">
        <v>0</v>
      </c>
      <c r="AB119" s="3"/>
      <c r="AC119" s="3"/>
      <c r="AD119" s="53">
        <v>0</v>
      </c>
      <c r="AE119" s="3"/>
      <c r="AF119" s="3"/>
      <c r="AG119" s="53">
        <v>0</v>
      </c>
      <c r="AH119" s="53">
        <v>0</v>
      </c>
      <c r="AI119" s="3"/>
      <c r="AJ119" s="4">
        <v>44720</v>
      </c>
      <c r="AK119" s="3"/>
      <c r="AL119" s="3">
        <v>2</v>
      </c>
      <c r="AM119" s="3"/>
      <c r="AN119" s="3" t="s">
        <v>43</v>
      </c>
      <c r="AO119" s="3">
        <v>1</v>
      </c>
      <c r="AP119" s="3">
        <v>20220530</v>
      </c>
      <c r="AQ119" s="3">
        <v>20220513</v>
      </c>
      <c r="AR119" s="53">
        <v>745216</v>
      </c>
      <c r="AS119" s="53">
        <v>0</v>
      </c>
      <c r="AT119" s="3"/>
      <c r="AU119" s="3" t="s">
        <v>42</v>
      </c>
    </row>
    <row r="120" spans="1:47" x14ac:dyDescent="0.25">
      <c r="A120" s="3">
        <v>900328450</v>
      </c>
      <c r="B120" s="3" t="s">
        <v>80</v>
      </c>
      <c r="C120" s="3" t="s">
        <v>81</v>
      </c>
      <c r="D120" s="3">
        <v>9154</v>
      </c>
      <c r="E120" s="3" t="s">
        <v>304</v>
      </c>
      <c r="F120" s="4" t="s">
        <v>305</v>
      </c>
      <c r="G120" s="4" t="s">
        <v>81</v>
      </c>
      <c r="H120" s="3">
        <v>9154</v>
      </c>
      <c r="I120" s="3" t="s">
        <v>42</v>
      </c>
      <c r="J120" s="52">
        <v>44722</v>
      </c>
      <c r="K120" s="53">
        <v>2445200</v>
      </c>
      <c r="L120" s="53">
        <v>2445200</v>
      </c>
      <c r="M120" s="3" t="s">
        <v>44</v>
      </c>
      <c r="N120" s="3" t="s">
        <v>399</v>
      </c>
      <c r="O120" s="55">
        <v>0</v>
      </c>
      <c r="P120" s="3"/>
      <c r="Q120" s="53">
        <v>0</v>
      </c>
      <c r="R120" s="3"/>
      <c r="S120" s="3" t="s">
        <v>45</v>
      </c>
      <c r="T120" s="53">
        <v>2445200</v>
      </c>
      <c r="U120" s="53">
        <v>0</v>
      </c>
      <c r="V120" s="53">
        <v>0</v>
      </c>
      <c r="W120" s="53">
        <v>0</v>
      </c>
      <c r="X120" s="53">
        <v>2445200</v>
      </c>
      <c r="Y120" s="53">
        <v>0</v>
      </c>
      <c r="Z120" s="53">
        <v>0</v>
      </c>
      <c r="AA120" s="53">
        <v>0</v>
      </c>
      <c r="AB120" s="3"/>
      <c r="AC120" s="3"/>
      <c r="AD120" s="53">
        <v>0</v>
      </c>
      <c r="AE120" s="3"/>
      <c r="AF120" s="3"/>
      <c r="AG120" s="53">
        <v>0</v>
      </c>
      <c r="AH120" s="53">
        <v>0</v>
      </c>
      <c r="AI120" s="3"/>
      <c r="AJ120" s="4">
        <v>44722</v>
      </c>
      <c r="AK120" s="3"/>
      <c r="AL120" s="3">
        <v>2</v>
      </c>
      <c r="AM120" s="3"/>
      <c r="AN120" s="3" t="s">
        <v>43</v>
      </c>
      <c r="AO120" s="3">
        <v>1</v>
      </c>
      <c r="AP120" s="3">
        <v>20220530</v>
      </c>
      <c r="AQ120" s="3">
        <v>20220513</v>
      </c>
      <c r="AR120" s="53">
        <v>2445200</v>
      </c>
      <c r="AS120" s="53">
        <v>0</v>
      </c>
      <c r="AT120" s="3"/>
      <c r="AU120" s="3" t="s">
        <v>42</v>
      </c>
    </row>
    <row r="121" spans="1:47" x14ac:dyDescent="0.25">
      <c r="A121" s="3">
        <v>900328450</v>
      </c>
      <c r="B121" s="3" t="s">
        <v>80</v>
      </c>
      <c r="C121" s="3" t="s">
        <v>81</v>
      </c>
      <c r="D121" s="3">
        <v>9155</v>
      </c>
      <c r="E121" s="3" t="s">
        <v>306</v>
      </c>
      <c r="F121" s="4" t="s">
        <v>307</v>
      </c>
      <c r="G121" s="4" t="s">
        <v>81</v>
      </c>
      <c r="H121" s="3">
        <v>9155</v>
      </c>
      <c r="I121" s="3" t="s">
        <v>42</v>
      </c>
      <c r="J121" s="52">
        <v>44723</v>
      </c>
      <c r="K121" s="53">
        <v>2934240</v>
      </c>
      <c r="L121" s="53">
        <v>2934240</v>
      </c>
      <c r="M121" s="3" t="s">
        <v>44</v>
      </c>
      <c r="N121" s="3" t="s">
        <v>399</v>
      </c>
      <c r="O121" s="55">
        <v>0</v>
      </c>
      <c r="P121" s="3"/>
      <c r="Q121" s="53">
        <v>0</v>
      </c>
      <c r="R121" s="3"/>
      <c r="S121" s="3" t="s">
        <v>45</v>
      </c>
      <c r="T121" s="53">
        <v>2934240</v>
      </c>
      <c r="U121" s="53">
        <v>0</v>
      </c>
      <c r="V121" s="53">
        <v>0</v>
      </c>
      <c r="W121" s="53">
        <v>0</v>
      </c>
      <c r="X121" s="53">
        <v>2934240</v>
      </c>
      <c r="Y121" s="53">
        <v>0</v>
      </c>
      <c r="Z121" s="53">
        <v>0</v>
      </c>
      <c r="AA121" s="53">
        <v>0</v>
      </c>
      <c r="AB121" s="3"/>
      <c r="AC121" s="3"/>
      <c r="AD121" s="53">
        <v>0</v>
      </c>
      <c r="AE121" s="3"/>
      <c r="AF121" s="3"/>
      <c r="AG121" s="53">
        <v>0</v>
      </c>
      <c r="AH121" s="53">
        <v>0</v>
      </c>
      <c r="AI121" s="3"/>
      <c r="AJ121" s="4">
        <v>44723</v>
      </c>
      <c r="AK121" s="3"/>
      <c r="AL121" s="3">
        <v>2</v>
      </c>
      <c r="AM121" s="3"/>
      <c r="AN121" s="3" t="s">
        <v>43</v>
      </c>
      <c r="AO121" s="3">
        <v>1</v>
      </c>
      <c r="AP121" s="3">
        <v>20220530</v>
      </c>
      <c r="AQ121" s="3">
        <v>20220513</v>
      </c>
      <c r="AR121" s="53">
        <v>2934240</v>
      </c>
      <c r="AS121" s="53">
        <v>0</v>
      </c>
      <c r="AT121" s="3"/>
      <c r="AU121" s="3" t="s">
        <v>42</v>
      </c>
    </row>
    <row r="122" spans="1:47" x14ac:dyDescent="0.25">
      <c r="A122" s="3">
        <v>900328450</v>
      </c>
      <c r="B122" s="3" t="s">
        <v>80</v>
      </c>
      <c r="C122" s="3" t="s">
        <v>81</v>
      </c>
      <c r="D122" s="3">
        <v>9156</v>
      </c>
      <c r="E122" s="3" t="s">
        <v>308</v>
      </c>
      <c r="F122" s="4" t="s">
        <v>309</v>
      </c>
      <c r="G122" s="4" t="s">
        <v>81</v>
      </c>
      <c r="H122" s="3">
        <v>9156</v>
      </c>
      <c r="I122" s="3" t="s">
        <v>42</v>
      </c>
      <c r="J122" s="52">
        <v>44723</v>
      </c>
      <c r="K122" s="53">
        <v>2794560</v>
      </c>
      <c r="L122" s="53">
        <v>2794560</v>
      </c>
      <c r="M122" s="3" t="s">
        <v>44</v>
      </c>
      <c r="N122" s="3" t="s">
        <v>399</v>
      </c>
      <c r="O122" s="55">
        <v>0</v>
      </c>
      <c r="P122" s="3"/>
      <c r="Q122" s="53">
        <v>0</v>
      </c>
      <c r="R122" s="3"/>
      <c r="S122" s="3" t="s">
        <v>45</v>
      </c>
      <c r="T122" s="53">
        <v>2794560</v>
      </c>
      <c r="U122" s="53">
        <v>0</v>
      </c>
      <c r="V122" s="53">
        <v>0</v>
      </c>
      <c r="W122" s="53">
        <v>0</v>
      </c>
      <c r="X122" s="53">
        <v>2794560</v>
      </c>
      <c r="Y122" s="53">
        <v>0</v>
      </c>
      <c r="Z122" s="53">
        <v>0</v>
      </c>
      <c r="AA122" s="53">
        <v>0</v>
      </c>
      <c r="AB122" s="3"/>
      <c r="AC122" s="3"/>
      <c r="AD122" s="53">
        <v>0</v>
      </c>
      <c r="AE122" s="3"/>
      <c r="AF122" s="3"/>
      <c r="AG122" s="53">
        <v>0</v>
      </c>
      <c r="AH122" s="53">
        <v>0</v>
      </c>
      <c r="AI122" s="3"/>
      <c r="AJ122" s="4">
        <v>44723</v>
      </c>
      <c r="AK122" s="3"/>
      <c r="AL122" s="3">
        <v>2</v>
      </c>
      <c r="AM122" s="3"/>
      <c r="AN122" s="3" t="s">
        <v>43</v>
      </c>
      <c r="AO122" s="3">
        <v>1</v>
      </c>
      <c r="AP122" s="3">
        <v>20220530</v>
      </c>
      <c r="AQ122" s="3">
        <v>20220513</v>
      </c>
      <c r="AR122" s="53">
        <v>2794560</v>
      </c>
      <c r="AS122" s="53">
        <v>0</v>
      </c>
      <c r="AT122" s="3"/>
      <c r="AU122" s="3" t="s">
        <v>42</v>
      </c>
    </row>
    <row r="123" spans="1:47" x14ac:dyDescent="0.25">
      <c r="A123" s="3">
        <v>900328450</v>
      </c>
      <c r="B123" s="3" t="s">
        <v>80</v>
      </c>
      <c r="C123" s="3" t="s">
        <v>81</v>
      </c>
      <c r="D123" s="3">
        <v>9157</v>
      </c>
      <c r="E123" s="3" t="s">
        <v>310</v>
      </c>
      <c r="F123" s="4" t="s">
        <v>311</v>
      </c>
      <c r="G123" s="4" t="s">
        <v>81</v>
      </c>
      <c r="H123" s="3">
        <v>9157</v>
      </c>
      <c r="I123" s="3" t="s">
        <v>42</v>
      </c>
      <c r="J123" s="52">
        <v>44723</v>
      </c>
      <c r="K123" s="53">
        <v>3726080</v>
      </c>
      <c r="L123" s="53">
        <v>3726080</v>
      </c>
      <c r="M123" s="3" t="s">
        <v>44</v>
      </c>
      <c r="N123" s="3" t="s">
        <v>399</v>
      </c>
      <c r="O123" s="55">
        <v>0</v>
      </c>
      <c r="P123" s="3"/>
      <c r="Q123" s="53">
        <v>0</v>
      </c>
      <c r="R123" s="3"/>
      <c r="S123" s="3" t="s">
        <v>45</v>
      </c>
      <c r="T123" s="53">
        <v>3726080</v>
      </c>
      <c r="U123" s="53">
        <v>0</v>
      </c>
      <c r="V123" s="53">
        <v>0</v>
      </c>
      <c r="W123" s="53">
        <v>0</v>
      </c>
      <c r="X123" s="53">
        <v>3726080</v>
      </c>
      <c r="Y123" s="53">
        <v>0</v>
      </c>
      <c r="Z123" s="53">
        <v>0</v>
      </c>
      <c r="AA123" s="53">
        <v>0</v>
      </c>
      <c r="AB123" s="3"/>
      <c r="AC123" s="3"/>
      <c r="AD123" s="53">
        <v>0</v>
      </c>
      <c r="AE123" s="3"/>
      <c r="AF123" s="3"/>
      <c r="AG123" s="53">
        <v>0</v>
      </c>
      <c r="AH123" s="53">
        <v>0</v>
      </c>
      <c r="AI123" s="3"/>
      <c r="AJ123" s="4">
        <v>44723</v>
      </c>
      <c r="AK123" s="3"/>
      <c r="AL123" s="3">
        <v>2</v>
      </c>
      <c r="AM123" s="3"/>
      <c r="AN123" s="3" t="s">
        <v>43</v>
      </c>
      <c r="AO123" s="3">
        <v>1</v>
      </c>
      <c r="AP123" s="3">
        <v>20220530</v>
      </c>
      <c r="AQ123" s="3">
        <v>20220513</v>
      </c>
      <c r="AR123" s="53">
        <v>3726080</v>
      </c>
      <c r="AS123" s="53">
        <v>0</v>
      </c>
      <c r="AT123" s="3"/>
      <c r="AU123" s="3" t="s">
        <v>42</v>
      </c>
    </row>
    <row r="124" spans="1:47" x14ac:dyDescent="0.25">
      <c r="A124" s="3">
        <v>900328450</v>
      </c>
      <c r="B124" s="3" t="s">
        <v>80</v>
      </c>
      <c r="C124" s="3" t="s">
        <v>81</v>
      </c>
      <c r="D124" s="3">
        <v>9158</v>
      </c>
      <c r="E124" s="3" t="s">
        <v>312</v>
      </c>
      <c r="F124" s="4" t="s">
        <v>313</v>
      </c>
      <c r="G124" s="4" t="s">
        <v>81</v>
      </c>
      <c r="H124" s="3">
        <v>9158</v>
      </c>
      <c r="I124" s="3" t="s">
        <v>42</v>
      </c>
      <c r="J124" s="52">
        <v>44723</v>
      </c>
      <c r="K124" s="53">
        <v>3912320</v>
      </c>
      <c r="L124" s="53">
        <v>3912320</v>
      </c>
      <c r="M124" s="3" t="s">
        <v>44</v>
      </c>
      <c r="N124" s="3" t="s">
        <v>399</v>
      </c>
      <c r="O124" s="55">
        <v>0</v>
      </c>
      <c r="P124" s="3"/>
      <c r="Q124" s="53">
        <v>0</v>
      </c>
      <c r="R124" s="3"/>
      <c r="S124" s="3" t="s">
        <v>45</v>
      </c>
      <c r="T124" s="53">
        <v>3912320</v>
      </c>
      <c r="U124" s="53">
        <v>0</v>
      </c>
      <c r="V124" s="53">
        <v>0</v>
      </c>
      <c r="W124" s="53">
        <v>0</v>
      </c>
      <c r="X124" s="53">
        <v>3912320</v>
      </c>
      <c r="Y124" s="53">
        <v>0</v>
      </c>
      <c r="Z124" s="53">
        <v>0</v>
      </c>
      <c r="AA124" s="53">
        <v>0</v>
      </c>
      <c r="AB124" s="3"/>
      <c r="AC124" s="3"/>
      <c r="AD124" s="53">
        <v>0</v>
      </c>
      <c r="AE124" s="3"/>
      <c r="AF124" s="3"/>
      <c r="AG124" s="53">
        <v>0</v>
      </c>
      <c r="AH124" s="53">
        <v>0</v>
      </c>
      <c r="AI124" s="3"/>
      <c r="AJ124" s="4">
        <v>44723</v>
      </c>
      <c r="AK124" s="3"/>
      <c r="AL124" s="3">
        <v>2</v>
      </c>
      <c r="AM124" s="3"/>
      <c r="AN124" s="3" t="s">
        <v>43</v>
      </c>
      <c r="AO124" s="3">
        <v>1</v>
      </c>
      <c r="AP124" s="3">
        <v>20220630</v>
      </c>
      <c r="AQ124" s="3">
        <v>20220615</v>
      </c>
      <c r="AR124" s="53">
        <v>3912320</v>
      </c>
      <c r="AS124" s="53">
        <v>0</v>
      </c>
      <c r="AT124" s="3"/>
      <c r="AU124" s="3" t="s">
        <v>42</v>
      </c>
    </row>
    <row r="125" spans="1:47" x14ac:dyDescent="0.25">
      <c r="A125" s="3">
        <v>900328450</v>
      </c>
      <c r="B125" s="3" t="s">
        <v>80</v>
      </c>
      <c r="C125" s="3" t="s">
        <v>81</v>
      </c>
      <c r="D125" s="3">
        <v>9178</v>
      </c>
      <c r="E125" s="3" t="s">
        <v>314</v>
      </c>
      <c r="F125" s="4" t="s">
        <v>315</v>
      </c>
      <c r="G125" s="4" t="s">
        <v>81</v>
      </c>
      <c r="H125" s="3">
        <v>9178</v>
      </c>
      <c r="I125" s="3" t="s">
        <v>42</v>
      </c>
      <c r="J125" s="52">
        <v>44724</v>
      </c>
      <c r="K125" s="53">
        <v>40808572</v>
      </c>
      <c r="L125" s="53">
        <v>40808572</v>
      </c>
      <c r="M125" s="3" t="s">
        <v>44</v>
      </c>
      <c r="N125" s="3" t="s">
        <v>399</v>
      </c>
      <c r="O125" s="55">
        <v>0</v>
      </c>
      <c r="P125" s="3"/>
      <c r="Q125" s="53">
        <v>0</v>
      </c>
      <c r="R125" s="3"/>
      <c r="S125" s="3" t="s">
        <v>45</v>
      </c>
      <c r="T125" s="53">
        <v>40808572</v>
      </c>
      <c r="U125" s="53">
        <v>0</v>
      </c>
      <c r="V125" s="53">
        <v>0</v>
      </c>
      <c r="W125" s="53">
        <v>0</v>
      </c>
      <c r="X125" s="53">
        <v>40808572</v>
      </c>
      <c r="Y125" s="53">
        <v>0</v>
      </c>
      <c r="Z125" s="53">
        <v>0</v>
      </c>
      <c r="AA125" s="53">
        <v>0</v>
      </c>
      <c r="AB125" s="3"/>
      <c r="AC125" s="3"/>
      <c r="AD125" s="53">
        <v>0</v>
      </c>
      <c r="AE125" s="3"/>
      <c r="AF125" s="3"/>
      <c r="AG125" s="53">
        <v>0</v>
      </c>
      <c r="AH125" s="53">
        <v>0</v>
      </c>
      <c r="AI125" s="3"/>
      <c r="AJ125" s="4">
        <v>44724</v>
      </c>
      <c r="AK125" s="3"/>
      <c r="AL125" s="3">
        <v>2</v>
      </c>
      <c r="AM125" s="3"/>
      <c r="AN125" s="3" t="s">
        <v>43</v>
      </c>
      <c r="AO125" s="3">
        <v>1</v>
      </c>
      <c r="AP125" s="3">
        <v>20220630</v>
      </c>
      <c r="AQ125" s="3">
        <v>20220615</v>
      </c>
      <c r="AR125" s="53">
        <v>40808572</v>
      </c>
      <c r="AS125" s="53">
        <v>0</v>
      </c>
      <c r="AT125" s="3"/>
      <c r="AU125" s="3" t="s">
        <v>42</v>
      </c>
    </row>
    <row r="126" spans="1:47" x14ac:dyDescent="0.25">
      <c r="A126" s="3">
        <v>900328450</v>
      </c>
      <c r="B126" s="3" t="s">
        <v>80</v>
      </c>
      <c r="C126" s="3" t="s">
        <v>81</v>
      </c>
      <c r="D126" s="3">
        <v>9204</v>
      </c>
      <c r="E126" s="3" t="s">
        <v>316</v>
      </c>
      <c r="F126" s="4" t="s">
        <v>317</v>
      </c>
      <c r="G126" s="4" t="s">
        <v>81</v>
      </c>
      <c r="H126" s="3">
        <v>9204</v>
      </c>
      <c r="I126" s="3" t="s">
        <v>42</v>
      </c>
      <c r="J126" s="52">
        <v>44725</v>
      </c>
      <c r="K126" s="53">
        <v>3451932</v>
      </c>
      <c r="L126" s="53">
        <v>3451932</v>
      </c>
      <c r="M126" s="3" t="s">
        <v>44</v>
      </c>
      <c r="N126" s="3" t="s">
        <v>399</v>
      </c>
      <c r="O126" s="55">
        <v>0</v>
      </c>
      <c r="P126" s="3"/>
      <c r="Q126" s="53">
        <v>0</v>
      </c>
      <c r="R126" s="3"/>
      <c r="S126" s="3" t="s">
        <v>45</v>
      </c>
      <c r="T126" s="53">
        <v>3451932</v>
      </c>
      <c r="U126" s="53">
        <v>0</v>
      </c>
      <c r="V126" s="53">
        <v>0</v>
      </c>
      <c r="W126" s="53">
        <v>0</v>
      </c>
      <c r="X126" s="53">
        <v>3451932</v>
      </c>
      <c r="Y126" s="53">
        <v>0</v>
      </c>
      <c r="Z126" s="53">
        <v>0</v>
      </c>
      <c r="AA126" s="53">
        <v>0</v>
      </c>
      <c r="AB126" s="3"/>
      <c r="AC126" s="3"/>
      <c r="AD126" s="53">
        <v>0</v>
      </c>
      <c r="AE126" s="3"/>
      <c r="AF126" s="3"/>
      <c r="AG126" s="53">
        <v>0</v>
      </c>
      <c r="AH126" s="53">
        <v>0</v>
      </c>
      <c r="AI126" s="3"/>
      <c r="AJ126" s="4">
        <v>44725</v>
      </c>
      <c r="AK126" s="3"/>
      <c r="AL126" s="3">
        <v>2</v>
      </c>
      <c r="AM126" s="3"/>
      <c r="AN126" s="3" t="s">
        <v>43</v>
      </c>
      <c r="AO126" s="3">
        <v>2</v>
      </c>
      <c r="AP126" s="3">
        <v>20220718</v>
      </c>
      <c r="AQ126" s="3">
        <v>20220701</v>
      </c>
      <c r="AR126" s="53">
        <v>3451932</v>
      </c>
      <c r="AS126" s="53">
        <v>0</v>
      </c>
      <c r="AT126" s="3"/>
      <c r="AU126" s="3" t="s">
        <v>42</v>
      </c>
    </row>
    <row r="127" spans="1:47" x14ac:dyDescent="0.25">
      <c r="A127" s="3">
        <v>900328450</v>
      </c>
      <c r="B127" s="3" t="s">
        <v>80</v>
      </c>
      <c r="C127" s="3" t="s">
        <v>81</v>
      </c>
      <c r="D127" s="3">
        <v>9855</v>
      </c>
      <c r="E127" s="3" t="s">
        <v>318</v>
      </c>
      <c r="F127" s="4" t="s">
        <v>319</v>
      </c>
      <c r="G127" s="4" t="s">
        <v>81</v>
      </c>
      <c r="H127" s="3">
        <v>9855</v>
      </c>
      <c r="I127" s="3" t="s">
        <v>42</v>
      </c>
      <c r="J127" s="52">
        <v>44750</v>
      </c>
      <c r="K127" s="53">
        <v>1956160</v>
      </c>
      <c r="L127" s="53">
        <v>1956160</v>
      </c>
      <c r="M127" s="3" t="s">
        <v>44</v>
      </c>
      <c r="N127" s="3" t="s">
        <v>399</v>
      </c>
      <c r="O127" s="55">
        <v>0</v>
      </c>
      <c r="P127" s="3"/>
      <c r="Q127" s="53">
        <v>0</v>
      </c>
      <c r="R127" s="3"/>
      <c r="S127" s="3" t="s">
        <v>45</v>
      </c>
      <c r="T127" s="53">
        <v>1956160</v>
      </c>
      <c r="U127" s="53">
        <v>0</v>
      </c>
      <c r="V127" s="53">
        <v>0</v>
      </c>
      <c r="W127" s="53">
        <v>0</v>
      </c>
      <c r="X127" s="53">
        <v>1956160</v>
      </c>
      <c r="Y127" s="53">
        <v>0</v>
      </c>
      <c r="Z127" s="53">
        <v>0</v>
      </c>
      <c r="AA127" s="53">
        <v>0</v>
      </c>
      <c r="AB127" s="3"/>
      <c r="AC127" s="3"/>
      <c r="AD127" s="53">
        <v>0</v>
      </c>
      <c r="AE127" s="3"/>
      <c r="AF127" s="3"/>
      <c r="AG127" s="53">
        <v>0</v>
      </c>
      <c r="AH127" s="53">
        <v>0</v>
      </c>
      <c r="AI127" s="3"/>
      <c r="AJ127" s="4">
        <v>44750</v>
      </c>
      <c r="AK127" s="3"/>
      <c r="AL127" s="3">
        <v>2</v>
      </c>
      <c r="AM127" s="3"/>
      <c r="AN127" s="3" t="s">
        <v>43</v>
      </c>
      <c r="AO127" s="3">
        <v>1</v>
      </c>
      <c r="AP127" s="3">
        <v>20220630</v>
      </c>
      <c r="AQ127" s="3">
        <v>20220622</v>
      </c>
      <c r="AR127" s="53">
        <v>1956160</v>
      </c>
      <c r="AS127" s="53">
        <v>0</v>
      </c>
      <c r="AT127" s="3"/>
      <c r="AU127" s="3" t="s">
        <v>42</v>
      </c>
    </row>
    <row r="128" spans="1:47" x14ac:dyDescent="0.25">
      <c r="A128" s="3">
        <v>900328450</v>
      </c>
      <c r="B128" s="3" t="s">
        <v>80</v>
      </c>
      <c r="C128" s="3" t="s">
        <v>81</v>
      </c>
      <c r="D128" s="3">
        <v>9856</v>
      </c>
      <c r="E128" s="3" t="s">
        <v>320</v>
      </c>
      <c r="F128" s="4" t="s">
        <v>321</v>
      </c>
      <c r="G128" s="4" t="s">
        <v>81</v>
      </c>
      <c r="H128" s="3">
        <v>9856</v>
      </c>
      <c r="I128" s="3" t="s">
        <v>42</v>
      </c>
      <c r="J128" s="52">
        <v>44750</v>
      </c>
      <c r="K128" s="53">
        <v>1956160</v>
      </c>
      <c r="L128" s="53">
        <v>1956160</v>
      </c>
      <c r="M128" s="3" t="s">
        <v>44</v>
      </c>
      <c r="N128" s="3" t="s">
        <v>399</v>
      </c>
      <c r="O128" s="55">
        <v>0</v>
      </c>
      <c r="P128" s="3"/>
      <c r="Q128" s="53">
        <v>0</v>
      </c>
      <c r="R128" s="3"/>
      <c r="S128" s="3" t="s">
        <v>45</v>
      </c>
      <c r="T128" s="53">
        <v>1956160</v>
      </c>
      <c r="U128" s="53">
        <v>0</v>
      </c>
      <c r="V128" s="53">
        <v>0</v>
      </c>
      <c r="W128" s="53">
        <v>0</v>
      </c>
      <c r="X128" s="53">
        <v>1956160</v>
      </c>
      <c r="Y128" s="53">
        <v>0</v>
      </c>
      <c r="Z128" s="53">
        <v>0</v>
      </c>
      <c r="AA128" s="53">
        <v>0</v>
      </c>
      <c r="AB128" s="3"/>
      <c r="AC128" s="3"/>
      <c r="AD128" s="53">
        <v>0</v>
      </c>
      <c r="AE128" s="3"/>
      <c r="AF128" s="3"/>
      <c r="AG128" s="53">
        <v>0</v>
      </c>
      <c r="AH128" s="53">
        <v>0</v>
      </c>
      <c r="AI128" s="3"/>
      <c r="AJ128" s="4">
        <v>44750</v>
      </c>
      <c r="AK128" s="3"/>
      <c r="AL128" s="3">
        <v>2</v>
      </c>
      <c r="AM128" s="3"/>
      <c r="AN128" s="3" t="s">
        <v>43</v>
      </c>
      <c r="AO128" s="3">
        <v>1</v>
      </c>
      <c r="AP128" s="3">
        <v>20220630</v>
      </c>
      <c r="AQ128" s="3">
        <v>20220622</v>
      </c>
      <c r="AR128" s="53">
        <v>1956160</v>
      </c>
      <c r="AS128" s="53">
        <v>0</v>
      </c>
      <c r="AT128" s="3"/>
      <c r="AU128" s="3" t="s">
        <v>42</v>
      </c>
    </row>
    <row r="129" spans="1:47" x14ac:dyDescent="0.25">
      <c r="A129" s="3">
        <v>900328450</v>
      </c>
      <c r="B129" s="3" t="s">
        <v>80</v>
      </c>
      <c r="C129" s="3" t="s">
        <v>81</v>
      </c>
      <c r="D129" s="3">
        <v>9858</v>
      </c>
      <c r="E129" s="3" t="s">
        <v>322</v>
      </c>
      <c r="F129" s="4" t="s">
        <v>323</v>
      </c>
      <c r="G129" s="4" t="s">
        <v>81</v>
      </c>
      <c r="H129" s="3">
        <v>9858</v>
      </c>
      <c r="I129" s="3" t="s">
        <v>42</v>
      </c>
      <c r="J129" s="52">
        <v>44750</v>
      </c>
      <c r="K129" s="53">
        <v>1956160</v>
      </c>
      <c r="L129" s="53">
        <v>1956160</v>
      </c>
      <c r="M129" s="3" t="s">
        <v>44</v>
      </c>
      <c r="N129" s="3" t="s">
        <v>399</v>
      </c>
      <c r="O129" s="55">
        <v>0</v>
      </c>
      <c r="P129" s="3"/>
      <c r="Q129" s="53">
        <v>0</v>
      </c>
      <c r="R129" s="3"/>
      <c r="S129" s="3" t="s">
        <v>45</v>
      </c>
      <c r="T129" s="53">
        <v>1956160</v>
      </c>
      <c r="U129" s="53">
        <v>0</v>
      </c>
      <c r="V129" s="53">
        <v>0</v>
      </c>
      <c r="W129" s="53">
        <v>0</v>
      </c>
      <c r="X129" s="53">
        <v>1956160</v>
      </c>
      <c r="Y129" s="53">
        <v>0</v>
      </c>
      <c r="Z129" s="53">
        <v>0</v>
      </c>
      <c r="AA129" s="53">
        <v>0</v>
      </c>
      <c r="AB129" s="3"/>
      <c r="AC129" s="3"/>
      <c r="AD129" s="53">
        <v>0</v>
      </c>
      <c r="AE129" s="3"/>
      <c r="AF129" s="3"/>
      <c r="AG129" s="53">
        <v>0</v>
      </c>
      <c r="AH129" s="53">
        <v>0</v>
      </c>
      <c r="AI129" s="3"/>
      <c r="AJ129" s="4">
        <v>44750</v>
      </c>
      <c r="AK129" s="3"/>
      <c r="AL129" s="3">
        <v>2</v>
      </c>
      <c r="AM129" s="3"/>
      <c r="AN129" s="3" t="s">
        <v>43</v>
      </c>
      <c r="AO129" s="3">
        <v>1</v>
      </c>
      <c r="AP129" s="3">
        <v>20220630</v>
      </c>
      <c r="AQ129" s="3">
        <v>20220622</v>
      </c>
      <c r="AR129" s="53">
        <v>1956160</v>
      </c>
      <c r="AS129" s="53">
        <v>0</v>
      </c>
      <c r="AT129" s="3"/>
      <c r="AU129" s="3" t="s">
        <v>42</v>
      </c>
    </row>
    <row r="130" spans="1:47" x14ac:dyDescent="0.25">
      <c r="A130" s="3">
        <v>900328450</v>
      </c>
      <c r="B130" s="3" t="s">
        <v>80</v>
      </c>
      <c r="C130" s="3" t="s">
        <v>81</v>
      </c>
      <c r="D130" s="3">
        <v>9859</v>
      </c>
      <c r="E130" s="3" t="s">
        <v>324</v>
      </c>
      <c r="F130" s="4" t="s">
        <v>325</v>
      </c>
      <c r="G130" s="4" t="s">
        <v>81</v>
      </c>
      <c r="H130" s="3">
        <v>9859</v>
      </c>
      <c r="I130" s="3" t="s">
        <v>42</v>
      </c>
      <c r="J130" s="52">
        <v>44750</v>
      </c>
      <c r="K130" s="53">
        <v>782464</v>
      </c>
      <c r="L130" s="53">
        <v>782464</v>
      </c>
      <c r="M130" s="3" t="s">
        <v>44</v>
      </c>
      <c r="N130" s="3" t="s">
        <v>399</v>
      </c>
      <c r="O130" s="55">
        <v>0</v>
      </c>
      <c r="P130" s="3"/>
      <c r="Q130" s="53">
        <v>0</v>
      </c>
      <c r="R130" s="3"/>
      <c r="S130" s="3" t="s">
        <v>45</v>
      </c>
      <c r="T130" s="53">
        <v>782464</v>
      </c>
      <c r="U130" s="53">
        <v>0</v>
      </c>
      <c r="V130" s="53">
        <v>0</v>
      </c>
      <c r="W130" s="53">
        <v>0</v>
      </c>
      <c r="X130" s="53">
        <v>782464</v>
      </c>
      <c r="Y130" s="53">
        <v>0</v>
      </c>
      <c r="Z130" s="53">
        <v>0</v>
      </c>
      <c r="AA130" s="53">
        <v>0</v>
      </c>
      <c r="AB130" s="3"/>
      <c r="AC130" s="3"/>
      <c r="AD130" s="53">
        <v>0</v>
      </c>
      <c r="AE130" s="3"/>
      <c r="AF130" s="3"/>
      <c r="AG130" s="53">
        <v>0</v>
      </c>
      <c r="AH130" s="53">
        <v>0</v>
      </c>
      <c r="AI130" s="3"/>
      <c r="AJ130" s="4">
        <v>44750</v>
      </c>
      <c r="AK130" s="3"/>
      <c r="AL130" s="3">
        <v>2</v>
      </c>
      <c r="AM130" s="3"/>
      <c r="AN130" s="3" t="s">
        <v>43</v>
      </c>
      <c r="AO130" s="3">
        <v>1</v>
      </c>
      <c r="AP130" s="3">
        <v>20220630</v>
      </c>
      <c r="AQ130" s="3">
        <v>20220622</v>
      </c>
      <c r="AR130" s="53">
        <v>782464</v>
      </c>
      <c r="AS130" s="53">
        <v>0</v>
      </c>
      <c r="AT130" s="3"/>
      <c r="AU130" s="3" t="s">
        <v>42</v>
      </c>
    </row>
    <row r="131" spans="1:47" x14ac:dyDescent="0.25">
      <c r="A131" s="3">
        <v>900328450</v>
      </c>
      <c r="B131" s="3" t="s">
        <v>80</v>
      </c>
      <c r="C131" s="3" t="s">
        <v>81</v>
      </c>
      <c r="D131" s="3">
        <v>9861</v>
      </c>
      <c r="E131" s="3" t="s">
        <v>326</v>
      </c>
      <c r="F131" s="4" t="s">
        <v>327</v>
      </c>
      <c r="G131" s="4" t="s">
        <v>81</v>
      </c>
      <c r="H131" s="3">
        <v>9861</v>
      </c>
      <c r="I131" s="3" t="s">
        <v>42</v>
      </c>
      <c r="J131" s="52">
        <v>44750</v>
      </c>
      <c r="K131" s="53">
        <v>3912320</v>
      </c>
      <c r="L131" s="53">
        <v>3912320</v>
      </c>
      <c r="M131" s="3" t="s">
        <v>44</v>
      </c>
      <c r="N131" s="3" t="s">
        <v>399</v>
      </c>
      <c r="O131" s="55">
        <v>0</v>
      </c>
      <c r="P131" s="3"/>
      <c r="Q131" s="53">
        <v>0</v>
      </c>
      <c r="R131" s="3"/>
      <c r="S131" s="3" t="s">
        <v>45</v>
      </c>
      <c r="T131" s="53">
        <v>3912320</v>
      </c>
      <c r="U131" s="53">
        <v>0</v>
      </c>
      <c r="V131" s="53">
        <v>0</v>
      </c>
      <c r="W131" s="53">
        <v>0</v>
      </c>
      <c r="X131" s="53">
        <v>3912320</v>
      </c>
      <c r="Y131" s="53">
        <v>0</v>
      </c>
      <c r="Z131" s="53">
        <v>0</v>
      </c>
      <c r="AA131" s="53">
        <v>0</v>
      </c>
      <c r="AB131" s="3"/>
      <c r="AC131" s="3"/>
      <c r="AD131" s="53">
        <v>0</v>
      </c>
      <c r="AE131" s="3"/>
      <c r="AF131" s="3"/>
      <c r="AG131" s="53">
        <v>0</v>
      </c>
      <c r="AH131" s="53">
        <v>0</v>
      </c>
      <c r="AI131" s="3"/>
      <c r="AJ131" s="4">
        <v>44750</v>
      </c>
      <c r="AK131" s="3"/>
      <c r="AL131" s="3">
        <v>2</v>
      </c>
      <c r="AM131" s="3"/>
      <c r="AN131" s="3" t="s">
        <v>43</v>
      </c>
      <c r="AO131" s="3">
        <v>1</v>
      </c>
      <c r="AP131" s="3">
        <v>20220630</v>
      </c>
      <c r="AQ131" s="3">
        <v>20220622</v>
      </c>
      <c r="AR131" s="53">
        <v>3912320</v>
      </c>
      <c r="AS131" s="53">
        <v>0</v>
      </c>
      <c r="AT131" s="3"/>
      <c r="AU131" s="3" t="s">
        <v>42</v>
      </c>
    </row>
    <row r="132" spans="1:47" x14ac:dyDescent="0.25">
      <c r="A132" s="3">
        <v>900328450</v>
      </c>
      <c r="B132" s="3" t="s">
        <v>80</v>
      </c>
      <c r="C132" s="3" t="s">
        <v>81</v>
      </c>
      <c r="D132" s="3">
        <v>9864</v>
      </c>
      <c r="E132" s="3" t="s">
        <v>328</v>
      </c>
      <c r="F132" s="4" t="s">
        <v>329</v>
      </c>
      <c r="G132" s="4" t="s">
        <v>81</v>
      </c>
      <c r="H132" s="3">
        <v>9864</v>
      </c>
      <c r="I132" s="3" t="s">
        <v>42</v>
      </c>
      <c r="J132" s="52">
        <v>44750</v>
      </c>
      <c r="K132" s="53">
        <v>2934240</v>
      </c>
      <c r="L132" s="53">
        <v>2934240</v>
      </c>
      <c r="M132" s="3" t="s">
        <v>44</v>
      </c>
      <c r="N132" s="3" t="s">
        <v>399</v>
      </c>
      <c r="O132" s="55">
        <v>0</v>
      </c>
      <c r="P132" s="3"/>
      <c r="Q132" s="53">
        <v>0</v>
      </c>
      <c r="R132" s="3"/>
      <c r="S132" s="3" t="s">
        <v>45</v>
      </c>
      <c r="T132" s="53">
        <v>2934240</v>
      </c>
      <c r="U132" s="53">
        <v>0</v>
      </c>
      <c r="V132" s="53">
        <v>0</v>
      </c>
      <c r="W132" s="53">
        <v>0</v>
      </c>
      <c r="X132" s="53">
        <v>2934240</v>
      </c>
      <c r="Y132" s="53">
        <v>0</v>
      </c>
      <c r="Z132" s="53">
        <v>0</v>
      </c>
      <c r="AA132" s="53">
        <v>0</v>
      </c>
      <c r="AB132" s="3"/>
      <c r="AC132" s="3"/>
      <c r="AD132" s="53">
        <v>0</v>
      </c>
      <c r="AE132" s="3"/>
      <c r="AF132" s="3"/>
      <c r="AG132" s="53">
        <v>0</v>
      </c>
      <c r="AH132" s="53">
        <v>0</v>
      </c>
      <c r="AI132" s="3"/>
      <c r="AJ132" s="4">
        <v>44750</v>
      </c>
      <c r="AK132" s="3"/>
      <c r="AL132" s="3">
        <v>2</v>
      </c>
      <c r="AM132" s="3"/>
      <c r="AN132" s="3" t="s">
        <v>43</v>
      </c>
      <c r="AO132" s="3">
        <v>1</v>
      </c>
      <c r="AP132" s="3">
        <v>20220630</v>
      </c>
      <c r="AQ132" s="3">
        <v>20220622</v>
      </c>
      <c r="AR132" s="53">
        <v>2934240</v>
      </c>
      <c r="AS132" s="53">
        <v>0</v>
      </c>
      <c r="AT132" s="3"/>
      <c r="AU132" s="3" t="s">
        <v>42</v>
      </c>
    </row>
    <row r="133" spans="1:47" x14ac:dyDescent="0.25">
      <c r="A133" s="3">
        <v>900328450</v>
      </c>
      <c r="B133" s="3" t="s">
        <v>80</v>
      </c>
      <c r="C133" s="3" t="s">
        <v>81</v>
      </c>
      <c r="D133" s="3">
        <v>9865</v>
      </c>
      <c r="E133" s="3" t="s">
        <v>330</v>
      </c>
      <c r="F133" s="4" t="s">
        <v>331</v>
      </c>
      <c r="G133" s="4" t="s">
        <v>81</v>
      </c>
      <c r="H133" s="3">
        <v>9865</v>
      </c>
      <c r="I133" s="3" t="s">
        <v>42</v>
      </c>
      <c r="J133" s="52">
        <v>44750</v>
      </c>
      <c r="K133" s="53">
        <v>5440000</v>
      </c>
      <c r="L133" s="53">
        <v>5440000</v>
      </c>
      <c r="M133" s="3" t="s">
        <v>44</v>
      </c>
      <c r="N133" s="3" t="s">
        <v>399</v>
      </c>
      <c r="O133" s="55">
        <v>0</v>
      </c>
      <c r="P133" s="3"/>
      <c r="Q133" s="53">
        <v>0</v>
      </c>
      <c r="R133" s="3"/>
      <c r="S133" s="3" t="s">
        <v>45</v>
      </c>
      <c r="T133" s="53">
        <v>5440000</v>
      </c>
      <c r="U133" s="53">
        <v>0</v>
      </c>
      <c r="V133" s="53">
        <v>0</v>
      </c>
      <c r="W133" s="53">
        <v>0</v>
      </c>
      <c r="X133" s="53">
        <v>5440000</v>
      </c>
      <c r="Y133" s="53">
        <v>0</v>
      </c>
      <c r="Z133" s="53">
        <v>0</v>
      </c>
      <c r="AA133" s="53">
        <v>0</v>
      </c>
      <c r="AB133" s="3"/>
      <c r="AC133" s="3"/>
      <c r="AD133" s="53">
        <v>0</v>
      </c>
      <c r="AE133" s="3"/>
      <c r="AF133" s="3"/>
      <c r="AG133" s="53">
        <v>0</v>
      </c>
      <c r="AH133" s="53">
        <v>0</v>
      </c>
      <c r="AI133" s="3"/>
      <c r="AJ133" s="4">
        <v>44750</v>
      </c>
      <c r="AK133" s="3"/>
      <c r="AL133" s="3">
        <v>2</v>
      </c>
      <c r="AM133" s="3"/>
      <c r="AN133" s="3" t="s">
        <v>43</v>
      </c>
      <c r="AO133" s="3">
        <v>1</v>
      </c>
      <c r="AP133" s="3">
        <v>20220630</v>
      </c>
      <c r="AQ133" s="3">
        <v>20220622</v>
      </c>
      <c r="AR133" s="53">
        <v>5440000</v>
      </c>
      <c r="AS133" s="53">
        <v>0</v>
      </c>
      <c r="AT133" s="3"/>
      <c r="AU133" s="3" t="s">
        <v>42</v>
      </c>
    </row>
    <row r="134" spans="1:47" x14ac:dyDescent="0.25">
      <c r="A134" s="3">
        <v>900328450</v>
      </c>
      <c r="B134" s="3" t="s">
        <v>80</v>
      </c>
      <c r="C134" s="3" t="s">
        <v>81</v>
      </c>
      <c r="D134" s="3">
        <v>9866</v>
      </c>
      <c r="E134" s="3" t="s">
        <v>332</v>
      </c>
      <c r="F134" s="4" t="s">
        <v>333</v>
      </c>
      <c r="G134" s="4" t="s">
        <v>81</v>
      </c>
      <c r="H134" s="3">
        <v>9866</v>
      </c>
      <c r="I134" s="3" t="s">
        <v>42</v>
      </c>
      <c r="J134" s="52">
        <v>44750</v>
      </c>
      <c r="K134" s="53">
        <v>2445200</v>
      </c>
      <c r="L134" s="53">
        <v>2445200</v>
      </c>
      <c r="M134" s="3" t="s">
        <v>44</v>
      </c>
      <c r="N134" s="3" t="s">
        <v>399</v>
      </c>
      <c r="O134" s="55">
        <v>0</v>
      </c>
      <c r="P134" s="3"/>
      <c r="Q134" s="53">
        <v>0</v>
      </c>
      <c r="R134" s="3"/>
      <c r="S134" s="3" t="s">
        <v>45</v>
      </c>
      <c r="T134" s="53">
        <v>2445200</v>
      </c>
      <c r="U134" s="53">
        <v>0</v>
      </c>
      <c r="V134" s="53">
        <v>0</v>
      </c>
      <c r="W134" s="53">
        <v>0</v>
      </c>
      <c r="X134" s="53">
        <v>2445200</v>
      </c>
      <c r="Y134" s="53">
        <v>0</v>
      </c>
      <c r="Z134" s="53">
        <v>0</v>
      </c>
      <c r="AA134" s="53">
        <v>0</v>
      </c>
      <c r="AB134" s="3"/>
      <c r="AC134" s="3"/>
      <c r="AD134" s="53">
        <v>0</v>
      </c>
      <c r="AE134" s="3"/>
      <c r="AF134" s="3"/>
      <c r="AG134" s="53">
        <v>0</v>
      </c>
      <c r="AH134" s="53">
        <v>0</v>
      </c>
      <c r="AI134" s="3"/>
      <c r="AJ134" s="4">
        <v>44750</v>
      </c>
      <c r="AK134" s="3"/>
      <c r="AL134" s="3">
        <v>2</v>
      </c>
      <c r="AM134" s="3"/>
      <c r="AN134" s="3" t="s">
        <v>43</v>
      </c>
      <c r="AO134" s="3">
        <v>1</v>
      </c>
      <c r="AP134" s="3">
        <v>20220630</v>
      </c>
      <c r="AQ134" s="3">
        <v>20220622</v>
      </c>
      <c r="AR134" s="53">
        <v>2445200</v>
      </c>
      <c r="AS134" s="53">
        <v>0</v>
      </c>
      <c r="AT134" s="3"/>
      <c r="AU134" s="3" t="s">
        <v>42</v>
      </c>
    </row>
    <row r="135" spans="1:47" x14ac:dyDescent="0.25">
      <c r="A135" s="3">
        <v>900328450</v>
      </c>
      <c r="B135" s="3" t="s">
        <v>80</v>
      </c>
      <c r="C135" s="3" t="s">
        <v>81</v>
      </c>
      <c r="D135" s="3">
        <v>9867</v>
      </c>
      <c r="E135" s="3" t="s">
        <v>334</v>
      </c>
      <c r="F135" s="4" t="s">
        <v>335</v>
      </c>
      <c r="G135" s="4" t="s">
        <v>81</v>
      </c>
      <c r="H135" s="3">
        <v>9867</v>
      </c>
      <c r="I135" s="3" t="s">
        <v>42</v>
      </c>
      <c r="J135" s="52">
        <v>44750</v>
      </c>
      <c r="K135" s="53">
        <v>3912320</v>
      </c>
      <c r="L135" s="53">
        <v>3912320</v>
      </c>
      <c r="M135" s="3" t="s">
        <v>44</v>
      </c>
      <c r="N135" s="3" t="s">
        <v>399</v>
      </c>
      <c r="O135" s="55">
        <v>0</v>
      </c>
      <c r="P135" s="3"/>
      <c r="Q135" s="53">
        <v>0</v>
      </c>
      <c r="R135" s="3"/>
      <c r="S135" s="3" t="s">
        <v>45</v>
      </c>
      <c r="T135" s="53">
        <v>3912320</v>
      </c>
      <c r="U135" s="53">
        <v>0</v>
      </c>
      <c r="V135" s="53">
        <v>0</v>
      </c>
      <c r="W135" s="53">
        <v>0</v>
      </c>
      <c r="X135" s="53">
        <v>3912320</v>
      </c>
      <c r="Y135" s="53">
        <v>0</v>
      </c>
      <c r="Z135" s="53">
        <v>0</v>
      </c>
      <c r="AA135" s="53">
        <v>0</v>
      </c>
      <c r="AB135" s="3"/>
      <c r="AC135" s="3"/>
      <c r="AD135" s="53">
        <v>0</v>
      </c>
      <c r="AE135" s="3"/>
      <c r="AF135" s="3"/>
      <c r="AG135" s="53">
        <v>0</v>
      </c>
      <c r="AH135" s="53">
        <v>0</v>
      </c>
      <c r="AI135" s="3"/>
      <c r="AJ135" s="4">
        <v>44750</v>
      </c>
      <c r="AK135" s="3"/>
      <c r="AL135" s="3">
        <v>2</v>
      </c>
      <c r="AM135" s="3"/>
      <c r="AN135" s="3" t="s">
        <v>43</v>
      </c>
      <c r="AO135" s="3">
        <v>1</v>
      </c>
      <c r="AP135" s="3">
        <v>20220630</v>
      </c>
      <c r="AQ135" s="3">
        <v>20220622</v>
      </c>
      <c r="AR135" s="53">
        <v>3912320</v>
      </c>
      <c r="AS135" s="53">
        <v>0</v>
      </c>
      <c r="AT135" s="3"/>
      <c r="AU135" s="3" t="s">
        <v>42</v>
      </c>
    </row>
    <row r="136" spans="1:47" x14ac:dyDescent="0.25">
      <c r="A136" s="3">
        <v>900328450</v>
      </c>
      <c r="B136" s="3" t="s">
        <v>80</v>
      </c>
      <c r="C136" s="3" t="s">
        <v>81</v>
      </c>
      <c r="D136" s="3">
        <v>9869</v>
      </c>
      <c r="E136" s="3" t="s">
        <v>336</v>
      </c>
      <c r="F136" s="4" t="s">
        <v>337</v>
      </c>
      <c r="G136" s="4" t="s">
        <v>81</v>
      </c>
      <c r="H136" s="3">
        <v>9869</v>
      </c>
      <c r="I136" s="3" t="s">
        <v>42</v>
      </c>
      <c r="J136" s="52">
        <v>44750</v>
      </c>
      <c r="K136" s="53">
        <v>2934240</v>
      </c>
      <c r="L136" s="53">
        <v>2934240</v>
      </c>
      <c r="M136" s="3" t="s">
        <v>44</v>
      </c>
      <c r="N136" s="3" t="s">
        <v>399</v>
      </c>
      <c r="O136" s="55">
        <v>0</v>
      </c>
      <c r="P136" s="3"/>
      <c r="Q136" s="53">
        <v>0</v>
      </c>
      <c r="R136" s="3"/>
      <c r="S136" s="3" t="s">
        <v>45</v>
      </c>
      <c r="T136" s="53">
        <v>2934240</v>
      </c>
      <c r="U136" s="53">
        <v>0</v>
      </c>
      <c r="V136" s="53">
        <v>0</v>
      </c>
      <c r="W136" s="53">
        <v>0</v>
      </c>
      <c r="X136" s="53">
        <v>2934240</v>
      </c>
      <c r="Y136" s="53">
        <v>0</v>
      </c>
      <c r="Z136" s="53">
        <v>0</v>
      </c>
      <c r="AA136" s="53">
        <v>0</v>
      </c>
      <c r="AB136" s="3"/>
      <c r="AC136" s="3"/>
      <c r="AD136" s="53">
        <v>0</v>
      </c>
      <c r="AE136" s="3"/>
      <c r="AF136" s="3"/>
      <c r="AG136" s="53">
        <v>0</v>
      </c>
      <c r="AH136" s="53">
        <v>0</v>
      </c>
      <c r="AI136" s="3"/>
      <c r="AJ136" s="4">
        <v>44750</v>
      </c>
      <c r="AK136" s="3"/>
      <c r="AL136" s="3">
        <v>2</v>
      </c>
      <c r="AM136" s="3"/>
      <c r="AN136" s="3" t="s">
        <v>43</v>
      </c>
      <c r="AO136" s="3">
        <v>1</v>
      </c>
      <c r="AP136" s="3">
        <v>20220630</v>
      </c>
      <c r="AQ136" s="3">
        <v>20220622</v>
      </c>
      <c r="AR136" s="53">
        <v>2934240</v>
      </c>
      <c r="AS136" s="53">
        <v>0</v>
      </c>
      <c r="AT136" s="3"/>
      <c r="AU136" s="3" t="s">
        <v>42</v>
      </c>
    </row>
    <row r="137" spans="1:47" x14ac:dyDescent="0.25">
      <c r="A137" s="3">
        <v>900328450</v>
      </c>
      <c r="B137" s="3" t="s">
        <v>80</v>
      </c>
      <c r="C137" s="3" t="s">
        <v>81</v>
      </c>
      <c r="D137" s="3">
        <v>9907</v>
      </c>
      <c r="E137" s="3" t="s">
        <v>338</v>
      </c>
      <c r="F137" s="4" t="s">
        <v>339</v>
      </c>
      <c r="G137" s="4" t="s">
        <v>81</v>
      </c>
      <c r="H137" s="3">
        <v>9907</v>
      </c>
      <c r="I137" s="3" t="s">
        <v>42</v>
      </c>
      <c r="J137" s="52">
        <v>44751</v>
      </c>
      <c r="K137" s="53">
        <v>1956160</v>
      </c>
      <c r="L137" s="53">
        <v>1956160</v>
      </c>
      <c r="M137" s="3" t="s">
        <v>44</v>
      </c>
      <c r="N137" s="3" t="s">
        <v>399</v>
      </c>
      <c r="O137" s="55">
        <v>0</v>
      </c>
      <c r="P137" s="3"/>
      <c r="Q137" s="53">
        <v>0</v>
      </c>
      <c r="R137" s="3"/>
      <c r="S137" s="3" t="s">
        <v>45</v>
      </c>
      <c r="T137" s="53">
        <v>1956160</v>
      </c>
      <c r="U137" s="53">
        <v>0</v>
      </c>
      <c r="V137" s="53">
        <v>0</v>
      </c>
      <c r="W137" s="53">
        <v>0</v>
      </c>
      <c r="X137" s="53">
        <v>1956160</v>
      </c>
      <c r="Y137" s="53">
        <v>0</v>
      </c>
      <c r="Z137" s="53">
        <v>0</v>
      </c>
      <c r="AA137" s="53">
        <v>0</v>
      </c>
      <c r="AB137" s="3"/>
      <c r="AC137" s="3"/>
      <c r="AD137" s="53">
        <v>0</v>
      </c>
      <c r="AE137" s="3"/>
      <c r="AF137" s="3"/>
      <c r="AG137" s="53">
        <v>0</v>
      </c>
      <c r="AH137" s="53">
        <v>0</v>
      </c>
      <c r="AI137" s="3"/>
      <c r="AJ137" s="4">
        <v>44751</v>
      </c>
      <c r="AK137" s="3"/>
      <c r="AL137" s="3">
        <v>2</v>
      </c>
      <c r="AM137" s="3"/>
      <c r="AN137" s="3" t="s">
        <v>43</v>
      </c>
      <c r="AO137" s="3">
        <v>1</v>
      </c>
      <c r="AP137" s="3">
        <v>20220630</v>
      </c>
      <c r="AQ137" s="3">
        <v>20220622</v>
      </c>
      <c r="AR137" s="53">
        <v>1956160</v>
      </c>
      <c r="AS137" s="53">
        <v>0</v>
      </c>
      <c r="AT137" s="3"/>
      <c r="AU137" s="3" t="s">
        <v>42</v>
      </c>
    </row>
    <row r="138" spans="1:47" x14ac:dyDescent="0.25">
      <c r="A138" s="3">
        <v>900328450</v>
      </c>
      <c r="B138" s="3" t="s">
        <v>80</v>
      </c>
      <c r="C138" s="3" t="s">
        <v>81</v>
      </c>
      <c r="D138" s="3">
        <v>9909</v>
      </c>
      <c r="E138" s="3" t="s">
        <v>340</v>
      </c>
      <c r="F138" s="4" t="s">
        <v>341</v>
      </c>
      <c r="G138" s="4" t="s">
        <v>81</v>
      </c>
      <c r="H138" s="3">
        <v>9909</v>
      </c>
      <c r="I138" s="3" t="s">
        <v>42</v>
      </c>
      <c r="J138" s="52">
        <v>44751</v>
      </c>
      <c r="K138" s="53">
        <v>4401360</v>
      </c>
      <c r="L138" s="53">
        <v>4401360</v>
      </c>
      <c r="M138" s="3" t="s">
        <v>44</v>
      </c>
      <c r="N138" s="3" t="s">
        <v>399</v>
      </c>
      <c r="O138" s="55">
        <v>0</v>
      </c>
      <c r="P138" s="3"/>
      <c r="Q138" s="53">
        <v>0</v>
      </c>
      <c r="R138" s="3"/>
      <c r="S138" s="3" t="s">
        <v>45</v>
      </c>
      <c r="T138" s="53">
        <v>4401360</v>
      </c>
      <c r="U138" s="53">
        <v>0</v>
      </c>
      <c r="V138" s="53">
        <v>0</v>
      </c>
      <c r="W138" s="53">
        <v>0</v>
      </c>
      <c r="X138" s="53">
        <v>4401360</v>
      </c>
      <c r="Y138" s="53">
        <v>0</v>
      </c>
      <c r="Z138" s="53">
        <v>0</v>
      </c>
      <c r="AA138" s="53">
        <v>0</v>
      </c>
      <c r="AB138" s="3"/>
      <c r="AC138" s="3"/>
      <c r="AD138" s="53">
        <v>0</v>
      </c>
      <c r="AE138" s="3"/>
      <c r="AF138" s="3"/>
      <c r="AG138" s="53">
        <v>0</v>
      </c>
      <c r="AH138" s="53">
        <v>0</v>
      </c>
      <c r="AI138" s="3"/>
      <c r="AJ138" s="4">
        <v>44751</v>
      </c>
      <c r="AK138" s="3"/>
      <c r="AL138" s="3">
        <v>2</v>
      </c>
      <c r="AM138" s="3"/>
      <c r="AN138" s="3" t="s">
        <v>43</v>
      </c>
      <c r="AO138" s="3">
        <v>1</v>
      </c>
      <c r="AP138" s="3">
        <v>20220630</v>
      </c>
      <c r="AQ138" s="3">
        <v>20220622</v>
      </c>
      <c r="AR138" s="53">
        <v>4401360</v>
      </c>
      <c r="AS138" s="53">
        <v>0</v>
      </c>
      <c r="AT138" s="3"/>
      <c r="AU138" s="3" t="s">
        <v>42</v>
      </c>
    </row>
    <row r="139" spans="1:47" x14ac:dyDescent="0.25">
      <c r="A139" s="3">
        <v>900328450</v>
      </c>
      <c r="B139" s="3" t="s">
        <v>80</v>
      </c>
      <c r="C139" s="3" t="s">
        <v>81</v>
      </c>
      <c r="D139" s="3">
        <v>9911</v>
      </c>
      <c r="E139" s="3" t="s">
        <v>342</v>
      </c>
      <c r="F139" s="4" t="s">
        <v>343</v>
      </c>
      <c r="G139" s="4" t="s">
        <v>81</v>
      </c>
      <c r="H139" s="3">
        <v>9911</v>
      </c>
      <c r="I139" s="3" t="s">
        <v>42</v>
      </c>
      <c r="J139" s="52">
        <v>44751</v>
      </c>
      <c r="K139" s="53">
        <v>1956160</v>
      </c>
      <c r="L139" s="53">
        <v>1956160</v>
      </c>
      <c r="M139" s="3" t="s">
        <v>44</v>
      </c>
      <c r="N139" s="3" t="s">
        <v>399</v>
      </c>
      <c r="O139" s="55">
        <v>0</v>
      </c>
      <c r="P139" s="3"/>
      <c r="Q139" s="53">
        <v>0</v>
      </c>
      <c r="R139" s="3"/>
      <c r="S139" s="3" t="s">
        <v>45</v>
      </c>
      <c r="T139" s="53">
        <v>1956160</v>
      </c>
      <c r="U139" s="53">
        <v>0</v>
      </c>
      <c r="V139" s="53">
        <v>0</v>
      </c>
      <c r="W139" s="53">
        <v>0</v>
      </c>
      <c r="X139" s="53">
        <v>1956160</v>
      </c>
      <c r="Y139" s="53">
        <v>0</v>
      </c>
      <c r="Z139" s="53">
        <v>0</v>
      </c>
      <c r="AA139" s="53">
        <v>0</v>
      </c>
      <c r="AB139" s="3"/>
      <c r="AC139" s="3"/>
      <c r="AD139" s="53">
        <v>0</v>
      </c>
      <c r="AE139" s="3"/>
      <c r="AF139" s="3"/>
      <c r="AG139" s="53">
        <v>0</v>
      </c>
      <c r="AH139" s="53">
        <v>0</v>
      </c>
      <c r="AI139" s="3"/>
      <c r="AJ139" s="4">
        <v>44751</v>
      </c>
      <c r="AK139" s="3"/>
      <c r="AL139" s="3">
        <v>2</v>
      </c>
      <c r="AM139" s="3"/>
      <c r="AN139" s="3" t="s">
        <v>43</v>
      </c>
      <c r="AO139" s="3">
        <v>1</v>
      </c>
      <c r="AP139" s="3">
        <v>20220630</v>
      </c>
      <c r="AQ139" s="3">
        <v>20220622</v>
      </c>
      <c r="AR139" s="53">
        <v>1956160</v>
      </c>
      <c r="AS139" s="53">
        <v>0</v>
      </c>
      <c r="AT139" s="3"/>
      <c r="AU139" s="3" t="s">
        <v>42</v>
      </c>
    </row>
    <row r="140" spans="1:47" x14ac:dyDescent="0.25">
      <c r="A140" s="3">
        <v>900328450</v>
      </c>
      <c r="B140" s="3" t="s">
        <v>80</v>
      </c>
      <c r="C140" s="3" t="s">
        <v>81</v>
      </c>
      <c r="D140" s="3">
        <v>9912</v>
      </c>
      <c r="E140" s="3" t="s">
        <v>344</v>
      </c>
      <c r="F140" s="4" t="s">
        <v>345</v>
      </c>
      <c r="G140" s="4" t="s">
        <v>81</v>
      </c>
      <c r="H140" s="3">
        <v>9912</v>
      </c>
      <c r="I140" s="3" t="s">
        <v>42</v>
      </c>
      <c r="J140" s="52">
        <v>44751</v>
      </c>
      <c r="K140" s="53">
        <v>1956160</v>
      </c>
      <c r="L140" s="53">
        <v>1956160</v>
      </c>
      <c r="M140" s="3" t="s">
        <v>44</v>
      </c>
      <c r="N140" s="3" t="s">
        <v>399</v>
      </c>
      <c r="O140" s="55">
        <v>0</v>
      </c>
      <c r="P140" s="3"/>
      <c r="Q140" s="53">
        <v>0</v>
      </c>
      <c r="R140" s="3"/>
      <c r="S140" s="3" t="s">
        <v>45</v>
      </c>
      <c r="T140" s="53">
        <v>1956160</v>
      </c>
      <c r="U140" s="53">
        <v>0</v>
      </c>
      <c r="V140" s="53">
        <v>0</v>
      </c>
      <c r="W140" s="53">
        <v>0</v>
      </c>
      <c r="X140" s="53">
        <v>1956160</v>
      </c>
      <c r="Y140" s="53">
        <v>0</v>
      </c>
      <c r="Z140" s="53">
        <v>0</v>
      </c>
      <c r="AA140" s="53">
        <v>0</v>
      </c>
      <c r="AB140" s="3"/>
      <c r="AC140" s="3"/>
      <c r="AD140" s="53">
        <v>0</v>
      </c>
      <c r="AE140" s="3"/>
      <c r="AF140" s="3"/>
      <c r="AG140" s="53">
        <v>0</v>
      </c>
      <c r="AH140" s="53">
        <v>0</v>
      </c>
      <c r="AI140" s="3"/>
      <c r="AJ140" s="4">
        <v>44751</v>
      </c>
      <c r="AK140" s="3"/>
      <c r="AL140" s="3">
        <v>2</v>
      </c>
      <c r="AM140" s="3"/>
      <c r="AN140" s="3" t="s">
        <v>43</v>
      </c>
      <c r="AO140" s="3">
        <v>1</v>
      </c>
      <c r="AP140" s="3">
        <v>20220630</v>
      </c>
      <c r="AQ140" s="3">
        <v>20220622</v>
      </c>
      <c r="AR140" s="53">
        <v>1956160</v>
      </c>
      <c r="AS140" s="53">
        <v>0</v>
      </c>
      <c r="AT140" s="3"/>
      <c r="AU140" s="3" t="s">
        <v>42</v>
      </c>
    </row>
    <row r="141" spans="1:47" x14ac:dyDescent="0.25">
      <c r="A141" s="3">
        <v>900328450</v>
      </c>
      <c r="B141" s="3" t="s">
        <v>80</v>
      </c>
      <c r="C141" s="3" t="s">
        <v>81</v>
      </c>
      <c r="D141" s="3">
        <v>9913</v>
      </c>
      <c r="E141" s="3" t="s">
        <v>346</v>
      </c>
      <c r="F141" s="4" t="s">
        <v>347</v>
      </c>
      <c r="G141" s="4" t="s">
        <v>81</v>
      </c>
      <c r="H141" s="3">
        <v>9913</v>
      </c>
      <c r="I141" s="3" t="s">
        <v>42</v>
      </c>
      <c r="J141" s="52">
        <v>44751</v>
      </c>
      <c r="K141" s="53">
        <v>3912320</v>
      </c>
      <c r="L141" s="53">
        <v>3912320</v>
      </c>
      <c r="M141" s="3" t="s">
        <v>44</v>
      </c>
      <c r="N141" s="3" t="s">
        <v>399</v>
      </c>
      <c r="O141" s="55">
        <v>0</v>
      </c>
      <c r="P141" s="3"/>
      <c r="Q141" s="53">
        <v>0</v>
      </c>
      <c r="R141" s="3"/>
      <c r="S141" s="3" t="s">
        <v>45</v>
      </c>
      <c r="T141" s="53">
        <v>3912320</v>
      </c>
      <c r="U141" s="53">
        <v>0</v>
      </c>
      <c r="V141" s="53">
        <v>0</v>
      </c>
      <c r="W141" s="53">
        <v>0</v>
      </c>
      <c r="X141" s="53">
        <v>3912320</v>
      </c>
      <c r="Y141" s="53">
        <v>0</v>
      </c>
      <c r="Z141" s="53">
        <v>0</v>
      </c>
      <c r="AA141" s="53">
        <v>0</v>
      </c>
      <c r="AB141" s="3"/>
      <c r="AC141" s="3"/>
      <c r="AD141" s="53">
        <v>0</v>
      </c>
      <c r="AE141" s="3"/>
      <c r="AF141" s="3"/>
      <c r="AG141" s="53">
        <v>0</v>
      </c>
      <c r="AH141" s="53">
        <v>0</v>
      </c>
      <c r="AI141" s="3"/>
      <c r="AJ141" s="4">
        <v>44751</v>
      </c>
      <c r="AK141" s="3"/>
      <c r="AL141" s="3">
        <v>2</v>
      </c>
      <c r="AM141" s="3"/>
      <c r="AN141" s="3" t="s">
        <v>43</v>
      </c>
      <c r="AO141" s="3">
        <v>1</v>
      </c>
      <c r="AP141" s="3">
        <v>20220630</v>
      </c>
      <c r="AQ141" s="3">
        <v>20220622</v>
      </c>
      <c r="AR141" s="53">
        <v>3912320</v>
      </c>
      <c r="AS141" s="53">
        <v>0</v>
      </c>
      <c r="AT141" s="3"/>
      <c r="AU141" s="3" t="s">
        <v>42</v>
      </c>
    </row>
    <row r="142" spans="1:47" x14ac:dyDescent="0.25">
      <c r="A142" s="3">
        <v>900328450</v>
      </c>
      <c r="B142" s="3" t="s">
        <v>80</v>
      </c>
      <c r="C142" s="3" t="s">
        <v>81</v>
      </c>
      <c r="D142" s="3">
        <v>9914</v>
      </c>
      <c r="E142" s="3" t="s">
        <v>348</v>
      </c>
      <c r="F142" s="4" t="s">
        <v>349</v>
      </c>
      <c r="G142" s="4" t="s">
        <v>81</v>
      </c>
      <c r="H142" s="3">
        <v>9914</v>
      </c>
      <c r="I142" s="3" t="s">
        <v>42</v>
      </c>
      <c r="J142" s="52">
        <v>44751</v>
      </c>
      <c r="K142" s="53">
        <v>3912320</v>
      </c>
      <c r="L142" s="53">
        <v>3912320</v>
      </c>
      <c r="M142" s="3" t="s">
        <v>44</v>
      </c>
      <c r="N142" s="3" t="s">
        <v>399</v>
      </c>
      <c r="O142" s="55">
        <v>0</v>
      </c>
      <c r="P142" s="3"/>
      <c r="Q142" s="53">
        <v>0</v>
      </c>
      <c r="R142" s="3"/>
      <c r="S142" s="3" t="s">
        <v>45</v>
      </c>
      <c r="T142" s="53">
        <v>3912320</v>
      </c>
      <c r="U142" s="53">
        <v>0</v>
      </c>
      <c r="V142" s="53">
        <v>0</v>
      </c>
      <c r="W142" s="53">
        <v>0</v>
      </c>
      <c r="X142" s="53">
        <v>3912320</v>
      </c>
      <c r="Y142" s="53">
        <v>0</v>
      </c>
      <c r="Z142" s="53">
        <v>0</v>
      </c>
      <c r="AA142" s="53">
        <v>0</v>
      </c>
      <c r="AB142" s="3"/>
      <c r="AC142" s="3"/>
      <c r="AD142" s="53">
        <v>0</v>
      </c>
      <c r="AE142" s="3"/>
      <c r="AF142" s="3"/>
      <c r="AG142" s="53">
        <v>0</v>
      </c>
      <c r="AH142" s="53">
        <v>0</v>
      </c>
      <c r="AI142" s="3"/>
      <c r="AJ142" s="4">
        <v>44751</v>
      </c>
      <c r="AK142" s="3"/>
      <c r="AL142" s="3">
        <v>2</v>
      </c>
      <c r="AM142" s="3"/>
      <c r="AN142" s="3" t="s">
        <v>43</v>
      </c>
      <c r="AO142" s="3">
        <v>1</v>
      </c>
      <c r="AP142" s="3">
        <v>20220630</v>
      </c>
      <c r="AQ142" s="3">
        <v>20220622</v>
      </c>
      <c r="AR142" s="53">
        <v>3912320</v>
      </c>
      <c r="AS142" s="53">
        <v>0</v>
      </c>
      <c r="AT142" s="3"/>
      <c r="AU142" s="3" t="s">
        <v>42</v>
      </c>
    </row>
    <row r="143" spans="1:47" x14ac:dyDescent="0.25">
      <c r="A143" s="3">
        <v>900328450</v>
      </c>
      <c r="B143" s="3" t="s">
        <v>80</v>
      </c>
      <c r="C143" s="3" t="s">
        <v>81</v>
      </c>
      <c r="D143" s="3">
        <v>9915</v>
      </c>
      <c r="E143" s="3" t="s">
        <v>350</v>
      </c>
      <c r="F143" s="4" t="s">
        <v>351</v>
      </c>
      <c r="G143" s="4" t="s">
        <v>81</v>
      </c>
      <c r="H143" s="3">
        <v>9915</v>
      </c>
      <c r="I143" s="3" t="s">
        <v>42</v>
      </c>
      <c r="J143" s="52">
        <v>44751</v>
      </c>
      <c r="K143" s="53">
        <v>1956160</v>
      </c>
      <c r="L143" s="53">
        <v>1956160</v>
      </c>
      <c r="M143" s="3" t="s">
        <v>44</v>
      </c>
      <c r="N143" s="3" t="s">
        <v>399</v>
      </c>
      <c r="O143" s="55">
        <v>0</v>
      </c>
      <c r="P143" s="3"/>
      <c r="Q143" s="53">
        <v>0</v>
      </c>
      <c r="R143" s="3"/>
      <c r="S143" s="3" t="s">
        <v>45</v>
      </c>
      <c r="T143" s="53">
        <v>1956160</v>
      </c>
      <c r="U143" s="53">
        <v>0</v>
      </c>
      <c r="V143" s="53">
        <v>0</v>
      </c>
      <c r="W143" s="53">
        <v>0</v>
      </c>
      <c r="X143" s="53">
        <v>1956160</v>
      </c>
      <c r="Y143" s="53">
        <v>0</v>
      </c>
      <c r="Z143" s="53">
        <v>0</v>
      </c>
      <c r="AA143" s="53">
        <v>0</v>
      </c>
      <c r="AB143" s="3"/>
      <c r="AC143" s="3"/>
      <c r="AD143" s="53">
        <v>0</v>
      </c>
      <c r="AE143" s="3"/>
      <c r="AF143" s="3"/>
      <c r="AG143" s="53">
        <v>0</v>
      </c>
      <c r="AH143" s="53">
        <v>0</v>
      </c>
      <c r="AI143" s="3"/>
      <c r="AJ143" s="4">
        <v>44751</v>
      </c>
      <c r="AK143" s="3"/>
      <c r="AL143" s="3">
        <v>2</v>
      </c>
      <c r="AM143" s="3"/>
      <c r="AN143" s="3" t="s">
        <v>43</v>
      </c>
      <c r="AO143" s="3">
        <v>1</v>
      </c>
      <c r="AP143" s="3">
        <v>20220630</v>
      </c>
      <c r="AQ143" s="3">
        <v>20220622</v>
      </c>
      <c r="AR143" s="53">
        <v>1956160</v>
      </c>
      <c r="AS143" s="53">
        <v>0</v>
      </c>
      <c r="AT143" s="3"/>
      <c r="AU143" s="3" t="s">
        <v>42</v>
      </c>
    </row>
    <row r="144" spans="1:47" x14ac:dyDescent="0.25">
      <c r="A144" s="3">
        <v>900328450</v>
      </c>
      <c r="B144" s="3" t="s">
        <v>80</v>
      </c>
      <c r="C144" s="3" t="s">
        <v>81</v>
      </c>
      <c r="D144" s="3">
        <v>9916</v>
      </c>
      <c r="E144" s="3" t="s">
        <v>352</v>
      </c>
      <c r="F144" s="4" t="s">
        <v>353</v>
      </c>
      <c r="G144" s="4" t="s">
        <v>81</v>
      </c>
      <c r="H144" s="3">
        <v>9916</v>
      </c>
      <c r="I144" s="3" t="s">
        <v>42</v>
      </c>
      <c r="J144" s="52">
        <v>44751</v>
      </c>
      <c r="K144" s="53">
        <v>2934240</v>
      </c>
      <c r="L144" s="53">
        <v>2934240</v>
      </c>
      <c r="M144" s="3" t="s">
        <v>44</v>
      </c>
      <c r="N144" s="3" t="s">
        <v>399</v>
      </c>
      <c r="O144" s="55">
        <v>0</v>
      </c>
      <c r="P144" s="3"/>
      <c r="Q144" s="53">
        <v>0</v>
      </c>
      <c r="R144" s="3"/>
      <c r="S144" s="3" t="s">
        <v>45</v>
      </c>
      <c r="T144" s="53">
        <v>2934240</v>
      </c>
      <c r="U144" s="53">
        <v>0</v>
      </c>
      <c r="V144" s="53">
        <v>0</v>
      </c>
      <c r="W144" s="53">
        <v>0</v>
      </c>
      <c r="X144" s="53">
        <v>2934240</v>
      </c>
      <c r="Y144" s="53">
        <v>0</v>
      </c>
      <c r="Z144" s="53">
        <v>0</v>
      </c>
      <c r="AA144" s="53">
        <v>0</v>
      </c>
      <c r="AB144" s="3"/>
      <c r="AC144" s="3"/>
      <c r="AD144" s="53">
        <v>0</v>
      </c>
      <c r="AE144" s="3"/>
      <c r="AF144" s="3"/>
      <c r="AG144" s="53">
        <v>0</v>
      </c>
      <c r="AH144" s="53">
        <v>0</v>
      </c>
      <c r="AI144" s="3"/>
      <c r="AJ144" s="4">
        <v>44751</v>
      </c>
      <c r="AK144" s="3"/>
      <c r="AL144" s="3">
        <v>2</v>
      </c>
      <c r="AM144" s="3"/>
      <c r="AN144" s="3" t="s">
        <v>43</v>
      </c>
      <c r="AO144" s="3">
        <v>1</v>
      </c>
      <c r="AP144" s="3">
        <v>20220630</v>
      </c>
      <c r="AQ144" s="3">
        <v>20220622</v>
      </c>
      <c r="AR144" s="53">
        <v>2934240</v>
      </c>
      <c r="AS144" s="53">
        <v>0</v>
      </c>
      <c r="AT144" s="3"/>
      <c r="AU144" s="3" t="s">
        <v>42</v>
      </c>
    </row>
    <row r="145" spans="1:47" x14ac:dyDescent="0.25">
      <c r="A145" s="3">
        <v>900328450</v>
      </c>
      <c r="B145" s="3" t="s">
        <v>80</v>
      </c>
      <c r="C145" s="3" t="s">
        <v>81</v>
      </c>
      <c r="D145" s="3">
        <v>9918</v>
      </c>
      <c r="E145" s="3" t="s">
        <v>354</v>
      </c>
      <c r="F145" s="4" t="s">
        <v>355</v>
      </c>
      <c r="G145" s="4" t="s">
        <v>81</v>
      </c>
      <c r="H145" s="3">
        <v>9918</v>
      </c>
      <c r="I145" s="3" t="s">
        <v>42</v>
      </c>
      <c r="J145" s="52">
        <v>44751</v>
      </c>
      <c r="K145" s="53">
        <v>2934240</v>
      </c>
      <c r="L145" s="53">
        <v>2934240</v>
      </c>
      <c r="M145" s="3" t="s">
        <v>44</v>
      </c>
      <c r="N145" s="3" t="s">
        <v>399</v>
      </c>
      <c r="O145" s="55">
        <v>0</v>
      </c>
      <c r="P145" s="3"/>
      <c r="Q145" s="53">
        <v>0</v>
      </c>
      <c r="R145" s="3"/>
      <c r="S145" s="3" t="s">
        <v>45</v>
      </c>
      <c r="T145" s="53">
        <v>2934240</v>
      </c>
      <c r="U145" s="53">
        <v>0</v>
      </c>
      <c r="V145" s="53">
        <v>0</v>
      </c>
      <c r="W145" s="53">
        <v>0</v>
      </c>
      <c r="X145" s="53">
        <v>2934240</v>
      </c>
      <c r="Y145" s="53">
        <v>0</v>
      </c>
      <c r="Z145" s="53">
        <v>0</v>
      </c>
      <c r="AA145" s="53">
        <v>0</v>
      </c>
      <c r="AB145" s="3"/>
      <c r="AC145" s="3"/>
      <c r="AD145" s="53">
        <v>0</v>
      </c>
      <c r="AE145" s="3"/>
      <c r="AF145" s="3"/>
      <c r="AG145" s="53">
        <v>0</v>
      </c>
      <c r="AH145" s="53">
        <v>0</v>
      </c>
      <c r="AI145" s="3"/>
      <c r="AJ145" s="4">
        <v>44751</v>
      </c>
      <c r="AK145" s="3"/>
      <c r="AL145" s="3">
        <v>2</v>
      </c>
      <c r="AM145" s="3"/>
      <c r="AN145" s="3" t="s">
        <v>43</v>
      </c>
      <c r="AO145" s="3">
        <v>1</v>
      </c>
      <c r="AP145" s="3">
        <v>20220630</v>
      </c>
      <c r="AQ145" s="3">
        <v>20220622</v>
      </c>
      <c r="AR145" s="53">
        <v>2934240</v>
      </c>
      <c r="AS145" s="53">
        <v>0</v>
      </c>
      <c r="AT145" s="3"/>
      <c r="AU145" s="3" t="s">
        <v>42</v>
      </c>
    </row>
    <row r="146" spans="1:47" x14ac:dyDescent="0.25">
      <c r="A146" s="3">
        <v>900328450</v>
      </c>
      <c r="B146" s="3" t="s">
        <v>80</v>
      </c>
      <c r="C146" s="3" t="s">
        <v>81</v>
      </c>
      <c r="D146" s="3">
        <v>9919</v>
      </c>
      <c r="E146" s="3" t="s">
        <v>356</v>
      </c>
      <c r="F146" s="4" t="s">
        <v>357</v>
      </c>
      <c r="G146" s="4" t="s">
        <v>81</v>
      </c>
      <c r="H146" s="3">
        <v>9919</v>
      </c>
      <c r="I146" s="3" t="s">
        <v>42</v>
      </c>
      <c r="J146" s="52">
        <v>44751</v>
      </c>
      <c r="K146" s="53">
        <v>2445200</v>
      </c>
      <c r="L146" s="53">
        <v>2445200</v>
      </c>
      <c r="M146" s="3" t="s">
        <v>44</v>
      </c>
      <c r="N146" s="3" t="s">
        <v>399</v>
      </c>
      <c r="O146" s="55">
        <v>0</v>
      </c>
      <c r="P146" s="3"/>
      <c r="Q146" s="53">
        <v>0</v>
      </c>
      <c r="R146" s="3"/>
      <c r="S146" s="3" t="s">
        <v>45</v>
      </c>
      <c r="T146" s="53">
        <v>2445200</v>
      </c>
      <c r="U146" s="53">
        <v>0</v>
      </c>
      <c r="V146" s="53">
        <v>0</v>
      </c>
      <c r="W146" s="53">
        <v>0</v>
      </c>
      <c r="X146" s="53">
        <v>2445200</v>
      </c>
      <c r="Y146" s="53">
        <v>0</v>
      </c>
      <c r="Z146" s="53">
        <v>0</v>
      </c>
      <c r="AA146" s="53">
        <v>0</v>
      </c>
      <c r="AB146" s="3"/>
      <c r="AC146" s="3"/>
      <c r="AD146" s="53">
        <v>0</v>
      </c>
      <c r="AE146" s="3"/>
      <c r="AF146" s="3"/>
      <c r="AG146" s="53">
        <v>0</v>
      </c>
      <c r="AH146" s="53">
        <v>0</v>
      </c>
      <c r="AI146" s="3"/>
      <c r="AJ146" s="4">
        <v>44751</v>
      </c>
      <c r="AK146" s="3"/>
      <c r="AL146" s="3">
        <v>2</v>
      </c>
      <c r="AM146" s="3"/>
      <c r="AN146" s="3" t="s">
        <v>43</v>
      </c>
      <c r="AO146" s="3">
        <v>1</v>
      </c>
      <c r="AP146" s="3">
        <v>20220630</v>
      </c>
      <c r="AQ146" s="3">
        <v>20220622</v>
      </c>
      <c r="AR146" s="53">
        <v>2445200</v>
      </c>
      <c r="AS146" s="53">
        <v>0</v>
      </c>
      <c r="AT146" s="3"/>
      <c r="AU146" s="3" t="s">
        <v>42</v>
      </c>
    </row>
    <row r="147" spans="1:47" x14ac:dyDescent="0.25">
      <c r="A147" s="3">
        <v>900328450</v>
      </c>
      <c r="B147" s="3" t="s">
        <v>80</v>
      </c>
      <c r="C147" s="3" t="s">
        <v>81</v>
      </c>
      <c r="D147" s="3">
        <v>9921</v>
      </c>
      <c r="E147" s="3" t="s">
        <v>358</v>
      </c>
      <c r="F147" s="4" t="s">
        <v>359</v>
      </c>
      <c r="G147" s="4" t="s">
        <v>81</v>
      </c>
      <c r="H147" s="3">
        <v>9921</v>
      </c>
      <c r="I147" s="3" t="s">
        <v>42</v>
      </c>
      <c r="J147" s="52">
        <v>44751</v>
      </c>
      <c r="K147" s="53">
        <v>2934240</v>
      </c>
      <c r="L147" s="53">
        <v>2934240</v>
      </c>
      <c r="M147" s="3" t="s">
        <v>44</v>
      </c>
      <c r="N147" s="3" t="s">
        <v>399</v>
      </c>
      <c r="O147" s="55">
        <v>0</v>
      </c>
      <c r="P147" s="3"/>
      <c r="Q147" s="53">
        <v>0</v>
      </c>
      <c r="R147" s="3"/>
      <c r="S147" s="3" t="s">
        <v>45</v>
      </c>
      <c r="T147" s="53">
        <v>2934240</v>
      </c>
      <c r="U147" s="53">
        <v>0</v>
      </c>
      <c r="V147" s="53">
        <v>0</v>
      </c>
      <c r="W147" s="53">
        <v>0</v>
      </c>
      <c r="X147" s="53">
        <v>2934240</v>
      </c>
      <c r="Y147" s="53">
        <v>0</v>
      </c>
      <c r="Z147" s="53">
        <v>0</v>
      </c>
      <c r="AA147" s="53">
        <v>0</v>
      </c>
      <c r="AB147" s="3"/>
      <c r="AC147" s="3"/>
      <c r="AD147" s="53">
        <v>0</v>
      </c>
      <c r="AE147" s="3"/>
      <c r="AF147" s="3"/>
      <c r="AG147" s="53">
        <v>0</v>
      </c>
      <c r="AH147" s="53">
        <v>0</v>
      </c>
      <c r="AI147" s="3"/>
      <c r="AJ147" s="4">
        <v>44751</v>
      </c>
      <c r="AK147" s="3"/>
      <c r="AL147" s="3">
        <v>2</v>
      </c>
      <c r="AM147" s="3"/>
      <c r="AN147" s="3" t="s">
        <v>43</v>
      </c>
      <c r="AO147" s="3">
        <v>1</v>
      </c>
      <c r="AP147" s="3">
        <v>20220630</v>
      </c>
      <c r="AQ147" s="3">
        <v>20220622</v>
      </c>
      <c r="AR147" s="53">
        <v>2934240</v>
      </c>
      <c r="AS147" s="53">
        <v>0</v>
      </c>
      <c r="AT147" s="3"/>
      <c r="AU147" s="3" t="s">
        <v>42</v>
      </c>
    </row>
    <row r="148" spans="1:47" x14ac:dyDescent="0.25">
      <c r="A148" s="3">
        <v>900328450</v>
      </c>
      <c r="B148" s="3" t="s">
        <v>80</v>
      </c>
      <c r="C148" s="3" t="s">
        <v>81</v>
      </c>
      <c r="D148" s="3">
        <v>9923</v>
      </c>
      <c r="E148" s="3" t="s">
        <v>360</v>
      </c>
      <c r="F148" s="4" t="s">
        <v>361</v>
      </c>
      <c r="G148" s="4" t="s">
        <v>81</v>
      </c>
      <c r="H148" s="3">
        <v>9923</v>
      </c>
      <c r="I148" s="3" t="s">
        <v>42</v>
      </c>
      <c r="J148" s="52">
        <v>44751</v>
      </c>
      <c r="K148" s="53">
        <v>2445200</v>
      </c>
      <c r="L148" s="53">
        <v>2445200</v>
      </c>
      <c r="M148" s="3" t="s">
        <v>44</v>
      </c>
      <c r="N148" s="3" t="s">
        <v>399</v>
      </c>
      <c r="O148" s="55">
        <v>0</v>
      </c>
      <c r="P148" s="3"/>
      <c r="Q148" s="53">
        <v>0</v>
      </c>
      <c r="R148" s="3"/>
      <c r="S148" s="3" t="s">
        <v>45</v>
      </c>
      <c r="T148" s="53">
        <v>2445200</v>
      </c>
      <c r="U148" s="53">
        <v>0</v>
      </c>
      <c r="V148" s="53">
        <v>0</v>
      </c>
      <c r="W148" s="53">
        <v>0</v>
      </c>
      <c r="X148" s="53">
        <v>2445200</v>
      </c>
      <c r="Y148" s="53">
        <v>0</v>
      </c>
      <c r="Z148" s="53">
        <v>0</v>
      </c>
      <c r="AA148" s="53">
        <v>0</v>
      </c>
      <c r="AB148" s="3"/>
      <c r="AC148" s="3"/>
      <c r="AD148" s="53">
        <v>0</v>
      </c>
      <c r="AE148" s="3"/>
      <c r="AF148" s="3"/>
      <c r="AG148" s="53">
        <v>0</v>
      </c>
      <c r="AH148" s="53">
        <v>0</v>
      </c>
      <c r="AI148" s="3"/>
      <c r="AJ148" s="4">
        <v>44751</v>
      </c>
      <c r="AK148" s="3"/>
      <c r="AL148" s="3">
        <v>2</v>
      </c>
      <c r="AM148" s="3"/>
      <c r="AN148" s="3" t="s">
        <v>43</v>
      </c>
      <c r="AO148" s="3">
        <v>1</v>
      </c>
      <c r="AP148" s="3">
        <v>20220630</v>
      </c>
      <c r="AQ148" s="3">
        <v>20220622</v>
      </c>
      <c r="AR148" s="53">
        <v>2445200</v>
      </c>
      <c r="AS148" s="53">
        <v>0</v>
      </c>
      <c r="AT148" s="3"/>
      <c r="AU148" s="3" t="s">
        <v>42</v>
      </c>
    </row>
    <row r="149" spans="1:47" x14ac:dyDescent="0.25">
      <c r="A149" s="3">
        <v>900328450</v>
      </c>
      <c r="B149" s="3" t="s">
        <v>80</v>
      </c>
      <c r="C149" s="3" t="s">
        <v>81</v>
      </c>
      <c r="D149" s="3">
        <v>9924</v>
      </c>
      <c r="E149" s="3" t="s">
        <v>362</v>
      </c>
      <c r="F149" s="4" t="s">
        <v>363</v>
      </c>
      <c r="G149" s="4" t="s">
        <v>81</v>
      </c>
      <c r="H149" s="3">
        <v>9924</v>
      </c>
      <c r="I149" s="3" t="s">
        <v>42</v>
      </c>
      <c r="J149" s="52">
        <v>44751</v>
      </c>
      <c r="K149" s="53">
        <v>2445200</v>
      </c>
      <c r="L149" s="53">
        <v>2445200</v>
      </c>
      <c r="M149" s="3" t="s">
        <v>44</v>
      </c>
      <c r="N149" s="3" t="s">
        <v>399</v>
      </c>
      <c r="O149" s="55">
        <v>0</v>
      </c>
      <c r="P149" s="3"/>
      <c r="Q149" s="53">
        <v>0</v>
      </c>
      <c r="R149" s="3"/>
      <c r="S149" s="3" t="s">
        <v>45</v>
      </c>
      <c r="T149" s="53">
        <v>2445200</v>
      </c>
      <c r="U149" s="53">
        <v>0</v>
      </c>
      <c r="V149" s="53">
        <v>0</v>
      </c>
      <c r="W149" s="53">
        <v>0</v>
      </c>
      <c r="X149" s="53">
        <v>2445200</v>
      </c>
      <c r="Y149" s="53">
        <v>0</v>
      </c>
      <c r="Z149" s="53">
        <v>0</v>
      </c>
      <c r="AA149" s="53">
        <v>0</v>
      </c>
      <c r="AB149" s="3"/>
      <c r="AC149" s="3"/>
      <c r="AD149" s="53">
        <v>0</v>
      </c>
      <c r="AE149" s="3"/>
      <c r="AF149" s="3"/>
      <c r="AG149" s="53">
        <v>0</v>
      </c>
      <c r="AH149" s="53">
        <v>0</v>
      </c>
      <c r="AI149" s="3"/>
      <c r="AJ149" s="4">
        <v>44751</v>
      </c>
      <c r="AK149" s="3"/>
      <c r="AL149" s="3">
        <v>2</v>
      </c>
      <c r="AM149" s="3"/>
      <c r="AN149" s="3" t="s">
        <v>43</v>
      </c>
      <c r="AO149" s="3">
        <v>1</v>
      </c>
      <c r="AP149" s="3">
        <v>20220630</v>
      </c>
      <c r="AQ149" s="3">
        <v>20220622</v>
      </c>
      <c r="AR149" s="53">
        <v>2445200</v>
      </c>
      <c r="AS149" s="53">
        <v>0</v>
      </c>
      <c r="AT149" s="3"/>
      <c r="AU149" s="3" t="s">
        <v>42</v>
      </c>
    </row>
    <row r="150" spans="1:47" x14ac:dyDescent="0.25">
      <c r="A150" s="3">
        <v>900328450</v>
      </c>
      <c r="B150" s="3" t="s">
        <v>80</v>
      </c>
      <c r="C150" s="3" t="s">
        <v>81</v>
      </c>
      <c r="D150" s="3">
        <v>9927</v>
      </c>
      <c r="E150" s="3" t="s">
        <v>364</v>
      </c>
      <c r="F150" s="4" t="s">
        <v>365</v>
      </c>
      <c r="G150" s="4" t="s">
        <v>81</v>
      </c>
      <c r="H150" s="3">
        <v>9927</v>
      </c>
      <c r="I150" s="3" t="s">
        <v>42</v>
      </c>
      <c r="J150" s="52">
        <v>44751</v>
      </c>
      <c r="K150" s="53">
        <v>2445200</v>
      </c>
      <c r="L150" s="53">
        <v>2445200</v>
      </c>
      <c r="M150" s="3" t="s">
        <v>44</v>
      </c>
      <c r="N150" s="3" t="s">
        <v>399</v>
      </c>
      <c r="O150" s="55">
        <v>0</v>
      </c>
      <c r="P150" s="3"/>
      <c r="Q150" s="53">
        <v>0</v>
      </c>
      <c r="R150" s="3"/>
      <c r="S150" s="3" t="s">
        <v>45</v>
      </c>
      <c r="T150" s="53">
        <v>2445200</v>
      </c>
      <c r="U150" s="53">
        <v>0</v>
      </c>
      <c r="V150" s="53">
        <v>0</v>
      </c>
      <c r="W150" s="53">
        <v>0</v>
      </c>
      <c r="X150" s="53">
        <v>2445200</v>
      </c>
      <c r="Y150" s="53">
        <v>0</v>
      </c>
      <c r="Z150" s="53">
        <v>0</v>
      </c>
      <c r="AA150" s="53">
        <v>0</v>
      </c>
      <c r="AB150" s="3"/>
      <c r="AC150" s="3"/>
      <c r="AD150" s="53">
        <v>0</v>
      </c>
      <c r="AE150" s="3"/>
      <c r="AF150" s="3"/>
      <c r="AG150" s="53">
        <v>0</v>
      </c>
      <c r="AH150" s="53">
        <v>0</v>
      </c>
      <c r="AI150" s="3"/>
      <c r="AJ150" s="4">
        <v>44751</v>
      </c>
      <c r="AK150" s="3"/>
      <c r="AL150" s="3">
        <v>2</v>
      </c>
      <c r="AM150" s="3"/>
      <c r="AN150" s="3" t="s">
        <v>43</v>
      </c>
      <c r="AO150" s="3">
        <v>1</v>
      </c>
      <c r="AP150" s="3">
        <v>20220630</v>
      </c>
      <c r="AQ150" s="3">
        <v>20220622</v>
      </c>
      <c r="AR150" s="53">
        <v>2445200</v>
      </c>
      <c r="AS150" s="53">
        <v>0</v>
      </c>
      <c r="AT150" s="3"/>
      <c r="AU150" s="3" t="s">
        <v>42</v>
      </c>
    </row>
    <row r="151" spans="1:47" x14ac:dyDescent="0.25">
      <c r="A151" s="3">
        <v>900328450</v>
      </c>
      <c r="B151" s="3" t="s">
        <v>80</v>
      </c>
      <c r="C151" s="3" t="s">
        <v>81</v>
      </c>
      <c r="D151" s="3">
        <v>9928</v>
      </c>
      <c r="E151" s="3" t="s">
        <v>366</v>
      </c>
      <c r="F151" s="4" t="s">
        <v>367</v>
      </c>
      <c r="G151" s="4" t="s">
        <v>81</v>
      </c>
      <c r="H151" s="3">
        <v>9928</v>
      </c>
      <c r="I151" s="3" t="s">
        <v>42</v>
      </c>
      <c r="J151" s="52">
        <v>44751</v>
      </c>
      <c r="K151" s="53">
        <v>3912320</v>
      </c>
      <c r="L151" s="53">
        <v>3912320</v>
      </c>
      <c r="M151" s="3" t="s">
        <v>44</v>
      </c>
      <c r="N151" s="3" t="s">
        <v>399</v>
      </c>
      <c r="O151" s="55">
        <v>0</v>
      </c>
      <c r="P151" s="3"/>
      <c r="Q151" s="53">
        <v>0</v>
      </c>
      <c r="R151" s="3"/>
      <c r="S151" s="3" t="s">
        <v>45</v>
      </c>
      <c r="T151" s="53">
        <v>3912320</v>
      </c>
      <c r="U151" s="53">
        <v>0</v>
      </c>
      <c r="V151" s="53">
        <v>0</v>
      </c>
      <c r="W151" s="53">
        <v>0</v>
      </c>
      <c r="X151" s="53">
        <v>3912320</v>
      </c>
      <c r="Y151" s="53">
        <v>0</v>
      </c>
      <c r="Z151" s="53">
        <v>0</v>
      </c>
      <c r="AA151" s="53">
        <v>0</v>
      </c>
      <c r="AB151" s="3"/>
      <c r="AC151" s="3"/>
      <c r="AD151" s="53">
        <v>0</v>
      </c>
      <c r="AE151" s="3"/>
      <c r="AF151" s="3"/>
      <c r="AG151" s="53">
        <v>0</v>
      </c>
      <c r="AH151" s="53">
        <v>0</v>
      </c>
      <c r="AI151" s="3"/>
      <c r="AJ151" s="4">
        <v>44751</v>
      </c>
      <c r="AK151" s="3"/>
      <c r="AL151" s="3">
        <v>2</v>
      </c>
      <c r="AM151" s="3"/>
      <c r="AN151" s="3" t="s">
        <v>43</v>
      </c>
      <c r="AO151" s="3">
        <v>1</v>
      </c>
      <c r="AP151" s="3">
        <v>20220630</v>
      </c>
      <c r="AQ151" s="3">
        <v>20220622</v>
      </c>
      <c r="AR151" s="53">
        <v>3912320</v>
      </c>
      <c r="AS151" s="53">
        <v>0</v>
      </c>
      <c r="AT151" s="3"/>
      <c r="AU151" s="3" t="s">
        <v>42</v>
      </c>
    </row>
    <row r="152" spans="1:47" x14ac:dyDescent="0.25">
      <c r="A152" s="3">
        <v>900328450</v>
      </c>
      <c r="B152" s="3" t="s">
        <v>80</v>
      </c>
      <c r="C152" s="3" t="s">
        <v>81</v>
      </c>
      <c r="D152" s="3">
        <v>9930</v>
      </c>
      <c r="E152" s="3" t="s">
        <v>368</v>
      </c>
      <c r="F152" s="4" t="s">
        <v>369</v>
      </c>
      <c r="G152" s="4" t="s">
        <v>81</v>
      </c>
      <c r="H152" s="3">
        <v>9930</v>
      </c>
      <c r="I152" s="3" t="s">
        <v>42</v>
      </c>
      <c r="J152" s="52">
        <v>44751</v>
      </c>
      <c r="K152" s="53">
        <v>1956160</v>
      </c>
      <c r="L152" s="53">
        <v>1956160</v>
      </c>
      <c r="M152" s="3" t="s">
        <v>44</v>
      </c>
      <c r="N152" s="3" t="s">
        <v>399</v>
      </c>
      <c r="O152" s="55">
        <v>0</v>
      </c>
      <c r="P152" s="3"/>
      <c r="Q152" s="53">
        <v>0</v>
      </c>
      <c r="R152" s="3"/>
      <c r="S152" s="3" t="s">
        <v>45</v>
      </c>
      <c r="T152" s="53">
        <v>1956160</v>
      </c>
      <c r="U152" s="53">
        <v>0</v>
      </c>
      <c r="V152" s="53">
        <v>0</v>
      </c>
      <c r="W152" s="53">
        <v>0</v>
      </c>
      <c r="X152" s="53">
        <v>1956160</v>
      </c>
      <c r="Y152" s="53">
        <v>0</v>
      </c>
      <c r="Z152" s="53">
        <v>0</v>
      </c>
      <c r="AA152" s="53">
        <v>0</v>
      </c>
      <c r="AB152" s="3"/>
      <c r="AC152" s="3"/>
      <c r="AD152" s="53">
        <v>0</v>
      </c>
      <c r="AE152" s="3"/>
      <c r="AF152" s="3"/>
      <c r="AG152" s="53">
        <v>0</v>
      </c>
      <c r="AH152" s="53">
        <v>0</v>
      </c>
      <c r="AI152" s="3"/>
      <c r="AJ152" s="4">
        <v>44751</v>
      </c>
      <c r="AK152" s="3"/>
      <c r="AL152" s="3">
        <v>2</v>
      </c>
      <c r="AM152" s="3"/>
      <c r="AN152" s="3" t="s">
        <v>43</v>
      </c>
      <c r="AO152" s="3">
        <v>1</v>
      </c>
      <c r="AP152" s="3">
        <v>20220630</v>
      </c>
      <c r="AQ152" s="3">
        <v>20220622</v>
      </c>
      <c r="AR152" s="53">
        <v>1956160</v>
      </c>
      <c r="AS152" s="53">
        <v>0</v>
      </c>
      <c r="AT152" s="3"/>
      <c r="AU152" s="3" t="s">
        <v>42</v>
      </c>
    </row>
    <row r="153" spans="1:47" x14ac:dyDescent="0.25">
      <c r="A153" s="3">
        <v>900328450</v>
      </c>
      <c r="B153" s="3" t="s">
        <v>80</v>
      </c>
      <c r="C153" s="3" t="s">
        <v>81</v>
      </c>
      <c r="D153" s="3">
        <v>9954</v>
      </c>
      <c r="E153" s="3" t="s">
        <v>370</v>
      </c>
      <c r="F153" s="4" t="s">
        <v>371</v>
      </c>
      <c r="G153" s="4" t="s">
        <v>81</v>
      </c>
      <c r="H153" s="3">
        <v>9954</v>
      </c>
      <c r="I153" s="3" t="s">
        <v>42</v>
      </c>
      <c r="J153" s="52">
        <v>44753</v>
      </c>
      <c r="K153" s="53">
        <v>2934240</v>
      </c>
      <c r="L153" s="53">
        <v>2934240</v>
      </c>
      <c r="M153" s="3" t="s">
        <v>44</v>
      </c>
      <c r="N153" s="3" t="s">
        <v>399</v>
      </c>
      <c r="O153" s="55">
        <v>0</v>
      </c>
      <c r="P153" s="3"/>
      <c r="Q153" s="53">
        <v>0</v>
      </c>
      <c r="R153" s="3"/>
      <c r="S153" s="3" t="s">
        <v>45</v>
      </c>
      <c r="T153" s="53">
        <v>2934240</v>
      </c>
      <c r="U153" s="53">
        <v>0</v>
      </c>
      <c r="V153" s="53">
        <v>0</v>
      </c>
      <c r="W153" s="53">
        <v>0</v>
      </c>
      <c r="X153" s="53">
        <v>2934240</v>
      </c>
      <c r="Y153" s="53">
        <v>0</v>
      </c>
      <c r="Z153" s="53">
        <v>0</v>
      </c>
      <c r="AA153" s="53">
        <v>0</v>
      </c>
      <c r="AB153" s="3"/>
      <c r="AC153" s="3"/>
      <c r="AD153" s="53">
        <v>0</v>
      </c>
      <c r="AE153" s="3"/>
      <c r="AF153" s="3"/>
      <c r="AG153" s="53">
        <v>0</v>
      </c>
      <c r="AH153" s="53">
        <v>0</v>
      </c>
      <c r="AI153" s="3"/>
      <c r="AJ153" s="4">
        <v>44753</v>
      </c>
      <c r="AK153" s="3"/>
      <c r="AL153" s="3">
        <v>2</v>
      </c>
      <c r="AM153" s="3"/>
      <c r="AN153" s="3" t="s">
        <v>43</v>
      </c>
      <c r="AO153" s="3">
        <v>1</v>
      </c>
      <c r="AP153" s="3">
        <v>20220630</v>
      </c>
      <c r="AQ153" s="3">
        <v>20220622</v>
      </c>
      <c r="AR153" s="53">
        <v>2934240</v>
      </c>
      <c r="AS153" s="53">
        <v>0</v>
      </c>
      <c r="AT153" s="3"/>
      <c r="AU153" s="3" t="s">
        <v>42</v>
      </c>
    </row>
    <row r="154" spans="1:47" x14ac:dyDescent="0.25">
      <c r="A154" s="3">
        <v>900328450</v>
      </c>
      <c r="B154" s="3" t="s">
        <v>80</v>
      </c>
      <c r="C154" s="3" t="s">
        <v>81</v>
      </c>
      <c r="D154" s="3">
        <v>10022</v>
      </c>
      <c r="E154" s="3" t="s">
        <v>372</v>
      </c>
      <c r="F154" s="4" t="s">
        <v>373</v>
      </c>
      <c r="G154" s="4" t="s">
        <v>81</v>
      </c>
      <c r="H154" s="3">
        <v>10022</v>
      </c>
      <c r="I154" s="3" t="s">
        <v>42</v>
      </c>
      <c r="J154" s="52">
        <v>44753</v>
      </c>
      <c r="K154" s="53">
        <v>1247052</v>
      </c>
      <c r="L154" s="53">
        <v>1247052</v>
      </c>
      <c r="M154" s="3" t="s">
        <v>44</v>
      </c>
      <c r="N154" s="3" t="s">
        <v>399</v>
      </c>
      <c r="O154" s="55">
        <v>0</v>
      </c>
      <c r="P154" s="3"/>
      <c r="Q154" s="53">
        <v>0</v>
      </c>
      <c r="R154" s="3"/>
      <c r="S154" s="3" t="s">
        <v>45</v>
      </c>
      <c r="T154" s="53">
        <v>1247052</v>
      </c>
      <c r="U154" s="53">
        <v>0</v>
      </c>
      <c r="V154" s="53">
        <v>0</v>
      </c>
      <c r="W154" s="53">
        <v>0</v>
      </c>
      <c r="X154" s="53">
        <v>1247052</v>
      </c>
      <c r="Y154" s="53">
        <v>0</v>
      </c>
      <c r="Z154" s="53">
        <v>0</v>
      </c>
      <c r="AA154" s="53">
        <v>0</v>
      </c>
      <c r="AB154" s="3"/>
      <c r="AC154" s="3"/>
      <c r="AD154" s="53">
        <v>0</v>
      </c>
      <c r="AE154" s="3"/>
      <c r="AF154" s="3"/>
      <c r="AG154" s="53">
        <v>0</v>
      </c>
      <c r="AH154" s="53">
        <v>0</v>
      </c>
      <c r="AI154" s="3"/>
      <c r="AJ154" s="4">
        <v>44753</v>
      </c>
      <c r="AK154" s="3"/>
      <c r="AL154" s="3">
        <v>2</v>
      </c>
      <c r="AM154" s="3"/>
      <c r="AN154" s="3" t="s">
        <v>43</v>
      </c>
      <c r="AO154" s="3">
        <v>1</v>
      </c>
      <c r="AP154" s="3">
        <v>20220630</v>
      </c>
      <c r="AQ154" s="3">
        <v>20220622</v>
      </c>
      <c r="AR154" s="53">
        <v>1247052</v>
      </c>
      <c r="AS154" s="53">
        <v>0</v>
      </c>
      <c r="AT154" s="3"/>
      <c r="AU154" s="3" t="s">
        <v>42</v>
      </c>
    </row>
    <row r="155" spans="1:47" x14ac:dyDescent="0.25">
      <c r="A155" s="3">
        <v>900328450</v>
      </c>
      <c r="B155" s="3" t="s">
        <v>80</v>
      </c>
      <c r="C155" s="3" t="s">
        <v>81</v>
      </c>
      <c r="D155" s="3">
        <v>10029</v>
      </c>
      <c r="E155" s="3" t="s">
        <v>374</v>
      </c>
      <c r="F155" s="4" t="s">
        <v>375</v>
      </c>
      <c r="G155" s="4" t="s">
        <v>81</v>
      </c>
      <c r="H155" s="3">
        <v>10029</v>
      </c>
      <c r="I155" s="3" t="s">
        <v>42</v>
      </c>
      <c r="J155" s="52">
        <v>44753</v>
      </c>
      <c r="K155" s="53">
        <v>4499168</v>
      </c>
      <c r="L155" s="53">
        <v>4499168</v>
      </c>
      <c r="M155" s="3" t="s">
        <v>44</v>
      </c>
      <c r="N155" s="3" t="s">
        <v>399</v>
      </c>
      <c r="O155" s="55">
        <v>0</v>
      </c>
      <c r="P155" s="3"/>
      <c r="Q155" s="53">
        <v>0</v>
      </c>
      <c r="R155" s="3"/>
      <c r="S155" s="3" t="s">
        <v>45</v>
      </c>
      <c r="T155" s="53">
        <v>4499168</v>
      </c>
      <c r="U155" s="53">
        <v>0</v>
      </c>
      <c r="V155" s="53">
        <v>0</v>
      </c>
      <c r="W155" s="53">
        <v>0</v>
      </c>
      <c r="X155" s="53">
        <v>4499168</v>
      </c>
      <c r="Y155" s="53">
        <v>0</v>
      </c>
      <c r="Z155" s="53">
        <v>0</v>
      </c>
      <c r="AA155" s="53">
        <v>0</v>
      </c>
      <c r="AB155" s="3"/>
      <c r="AC155" s="3"/>
      <c r="AD155" s="53">
        <v>0</v>
      </c>
      <c r="AE155" s="3"/>
      <c r="AF155" s="3"/>
      <c r="AG155" s="53">
        <v>0</v>
      </c>
      <c r="AH155" s="53">
        <v>0</v>
      </c>
      <c r="AI155" s="3"/>
      <c r="AJ155" s="4">
        <v>44753</v>
      </c>
      <c r="AK155" s="3"/>
      <c r="AL155" s="3">
        <v>2</v>
      </c>
      <c r="AM155" s="3"/>
      <c r="AN155" s="3" t="s">
        <v>43</v>
      </c>
      <c r="AO155" s="3">
        <v>1</v>
      </c>
      <c r="AP155" s="3">
        <v>20220630</v>
      </c>
      <c r="AQ155" s="3">
        <v>20220622</v>
      </c>
      <c r="AR155" s="53">
        <v>4499168</v>
      </c>
      <c r="AS155" s="53">
        <v>0</v>
      </c>
      <c r="AT155" s="3"/>
      <c r="AU155" s="3" t="s">
        <v>42</v>
      </c>
    </row>
    <row r="156" spans="1:47" x14ac:dyDescent="0.25">
      <c r="A156" s="3">
        <v>900328450</v>
      </c>
      <c r="B156" s="3" t="s">
        <v>80</v>
      </c>
      <c r="C156" s="3" t="s">
        <v>81</v>
      </c>
      <c r="D156" s="3">
        <v>10117</v>
      </c>
      <c r="E156" s="3" t="s">
        <v>376</v>
      </c>
      <c r="F156" s="4" t="s">
        <v>377</v>
      </c>
      <c r="G156" s="4" t="s">
        <v>81</v>
      </c>
      <c r="H156" s="3">
        <v>10117</v>
      </c>
      <c r="I156" s="3" t="s">
        <v>42</v>
      </c>
      <c r="J156" s="52">
        <v>44755</v>
      </c>
      <c r="K156" s="53">
        <v>3912320</v>
      </c>
      <c r="L156" s="53">
        <v>3912320</v>
      </c>
      <c r="M156" s="3" t="s">
        <v>44</v>
      </c>
      <c r="N156" s="3" t="s">
        <v>399</v>
      </c>
      <c r="O156" s="55">
        <v>0</v>
      </c>
      <c r="P156" s="3"/>
      <c r="Q156" s="53">
        <v>0</v>
      </c>
      <c r="R156" s="3"/>
      <c r="S156" s="3" t="s">
        <v>45</v>
      </c>
      <c r="T156" s="53">
        <v>3912320</v>
      </c>
      <c r="U156" s="53">
        <v>0</v>
      </c>
      <c r="V156" s="53">
        <v>0</v>
      </c>
      <c r="W156" s="53">
        <v>0</v>
      </c>
      <c r="X156" s="53">
        <v>3912320</v>
      </c>
      <c r="Y156" s="53">
        <v>0</v>
      </c>
      <c r="Z156" s="53">
        <v>0</v>
      </c>
      <c r="AA156" s="53">
        <v>0</v>
      </c>
      <c r="AB156" s="3"/>
      <c r="AC156" s="3"/>
      <c r="AD156" s="53">
        <v>0</v>
      </c>
      <c r="AE156" s="3"/>
      <c r="AF156" s="3"/>
      <c r="AG156" s="53">
        <v>0</v>
      </c>
      <c r="AH156" s="53">
        <v>0</v>
      </c>
      <c r="AI156" s="3"/>
      <c r="AJ156" s="4">
        <v>44755</v>
      </c>
      <c r="AK156" s="3"/>
      <c r="AL156" s="3">
        <v>2</v>
      </c>
      <c r="AM156" s="3"/>
      <c r="AN156" s="3" t="s">
        <v>43</v>
      </c>
      <c r="AO156" s="3">
        <v>1</v>
      </c>
      <c r="AP156" s="3">
        <v>20220630</v>
      </c>
      <c r="AQ156" s="3">
        <v>20220622</v>
      </c>
      <c r="AR156" s="53">
        <v>3912320</v>
      </c>
      <c r="AS156" s="53">
        <v>0</v>
      </c>
      <c r="AT156" s="3"/>
      <c r="AU156" s="3" t="s">
        <v>42</v>
      </c>
    </row>
    <row r="157" spans="1:47" x14ac:dyDescent="0.25">
      <c r="A157" s="3">
        <v>900328450</v>
      </c>
      <c r="B157" s="3" t="s">
        <v>80</v>
      </c>
      <c r="C157" s="3" t="s">
        <v>81</v>
      </c>
      <c r="D157" s="3">
        <v>8735</v>
      </c>
      <c r="E157" s="3" t="s">
        <v>380</v>
      </c>
      <c r="F157" s="4" t="s">
        <v>381</v>
      </c>
      <c r="G157" s="4" t="s">
        <v>81</v>
      </c>
      <c r="H157" s="3">
        <v>8735</v>
      </c>
      <c r="I157" s="3" t="s">
        <v>42</v>
      </c>
      <c r="J157" s="52">
        <v>44694</v>
      </c>
      <c r="K157" s="53">
        <v>34791462</v>
      </c>
      <c r="L157" s="53">
        <v>34791462</v>
      </c>
      <c r="M157" s="3" t="s">
        <v>46</v>
      </c>
      <c r="N157" s="3" t="s">
        <v>399</v>
      </c>
      <c r="O157" s="55">
        <v>0</v>
      </c>
      <c r="P157" s="3"/>
      <c r="Q157" s="53">
        <v>0</v>
      </c>
      <c r="R157" s="3"/>
      <c r="S157" s="3" t="s">
        <v>45</v>
      </c>
      <c r="T157" s="53">
        <v>34791462</v>
      </c>
      <c r="U157" s="53">
        <v>424000</v>
      </c>
      <c r="V157" s="53">
        <v>0</v>
      </c>
      <c r="W157" s="53">
        <v>0</v>
      </c>
      <c r="X157" s="53">
        <v>34367462</v>
      </c>
      <c r="Y157" s="53">
        <v>0</v>
      </c>
      <c r="Z157" s="53">
        <v>0</v>
      </c>
      <c r="AA157" s="53">
        <v>0</v>
      </c>
      <c r="AB157" s="3"/>
      <c r="AC157" s="3"/>
      <c r="AD157" s="53">
        <v>0</v>
      </c>
      <c r="AE157" s="3"/>
      <c r="AF157" s="3"/>
      <c r="AG157" s="53">
        <v>0</v>
      </c>
      <c r="AH157" s="53">
        <v>0</v>
      </c>
      <c r="AI157" s="3"/>
      <c r="AJ157" s="4">
        <v>44694</v>
      </c>
      <c r="AK157" s="3"/>
      <c r="AL157" s="3">
        <v>2</v>
      </c>
      <c r="AM157" s="3"/>
      <c r="AN157" s="3" t="s">
        <v>43</v>
      </c>
      <c r="AO157" s="3">
        <v>2</v>
      </c>
      <c r="AP157" s="3">
        <v>20220723</v>
      </c>
      <c r="AQ157" s="3">
        <v>20220701</v>
      </c>
      <c r="AR157" s="53">
        <v>34791462</v>
      </c>
      <c r="AS157" s="53">
        <v>424000</v>
      </c>
      <c r="AT157" s="3"/>
      <c r="AU157" s="3" t="s">
        <v>42</v>
      </c>
    </row>
  </sheetData>
  <autoFilter ref="A1:AU157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39"/>
  <sheetViews>
    <sheetView showGridLines="0" tabSelected="1" topLeftCell="A4" zoomScaleNormal="100" zoomScaleSheetLayoutView="100" workbookViewId="0">
      <selection activeCell="G12" sqref="G12"/>
    </sheetView>
  </sheetViews>
  <sheetFormatPr baseColWidth="10" defaultRowHeight="12.75" x14ac:dyDescent="0.2"/>
  <cols>
    <col min="1" max="1" width="4.42578125" style="5" customWidth="1"/>
    <col min="2" max="2" width="11.42578125" style="5"/>
    <col min="3" max="3" width="18.7109375" style="5" customWidth="1"/>
    <col min="4" max="4" width="21.5703125" style="5" bestFit="1" customWidth="1"/>
    <col min="5" max="8" width="11.42578125" style="5"/>
    <col min="9" max="9" width="22.5703125" style="5" customWidth="1"/>
    <col min="10" max="10" width="14" style="5" customWidth="1"/>
    <col min="11" max="11" width="1.7109375" style="5" customWidth="1"/>
    <col min="12" max="219" width="11.42578125" style="5"/>
    <col min="220" max="220" width="4.42578125" style="5" customWidth="1"/>
    <col min="221" max="221" width="11.42578125" style="5"/>
    <col min="222" max="222" width="17.5703125" style="5" customWidth="1"/>
    <col min="223" max="223" width="11.5703125" style="5" customWidth="1"/>
    <col min="224" max="227" width="11.42578125" style="5"/>
    <col min="228" max="228" width="22.5703125" style="5" customWidth="1"/>
    <col min="229" max="229" width="14" style="5" customWidth="1"/>
    <col min="230" max="230" width="1.7109375" style="5" customWidth="1"/>
    <col min="231" max="475" width="11.42578125" style="5"/>
    <col min="476" max="476" width="4.42578125" style="5" customWidth="1"/>
    <col min="477" max="477" width="11.42578125" style="5"/>
    <col min="478" max="478" width="17.5703125" style="5" customWidth="1"/>
    <col min="479" max="479" width="11.5703125" style="5" customWidth="1"/>
    <col min="480" max="483" width="11.42578125" style="5"/>
    <col min="484" max="484" width="22.5703125" style="5" customWidth="1"/>
    <col min="485" max="485" width="14" style="5" customWidth="1"/>
    <col min="486" max="486" width="1.7109375" style="5" customWidth="1"/>
    <col min="487" max="731" width="11.42578125" style="5"/>
    <col min="732" max="732" width="4.42578125" style="5" customWidth="1"/>
    <col min="733" max="733" width="11.42578125" style="5"/>
    <col min="734" max="734" width="17.5703125" style="5" customWidth="1"/>
    <col min="735" max="735" width="11.5703125" style="5" customWidth="1"/>
    <col min="736" max="739" width="11.42578125" style="5"/>
    <col min="740" max="740" width="22.5703125" style="5" customWidth="1"/>
    <col min="741" max="741" width="14" style="5" customWidth="1"/>
    <col min="742" max="742" width="1.7109375" style="5" customWidth="1"/>
    <col min="743" max="987" width="11.42578125" style="5"/>
    <col min="988" max="988" width="4.42578125" style="5" customWidth="1"/>
    <col min="989" max="989" width="11.42578125" style="5"/>
    <col min="990" max="990" width="17.5703125" style="5" customWidth="1"/>
    <col min="991" max="991" width="11.5703125" style="5" customWidth="1"/>
    <col min="992" max="995" width="11.42578125" style="5"/>
    <col min="996" max="996" width="22.5703125" style="5" customWidth="1"/>
    <col min="997" max="997" width="14" style="5" customWidth="1"/>
    <col min="998" max="998" width="1.7109375" style="5" customWidth="1"/>
    <col min="999" max="1243" width="11.42578125" style="5"/>
    <col min="1244" max="1244" width="4.42578125" style="5" customWidth="1"/>
    <col min="1245" max="1245" width="11.42578125" style="5"/>
    <col min="1246" max="1246" width="17.5703125" style="5" customWidth="1"/>
    <col min="1247" max="1247" width="11.5703125" style="5" customWidth="1"/>
    <col min="1248" max="1251" width="11.42578125" style="5"/>
    <col min="1252" max="1252" width="22.5703125" style="5" customWidth="1"/>
    <col min="1253" max="1253" width="14" style="5" customWidth="1"/>
    <col min="1254" max="1254" width="1.7109375" style="5" customWidth="1"/>
    <col min="1255" max="1499" width="11.42578125" style="5"/>
    <col min="1500" max="1500" width="4.42578125" style="5" customWidth="1"/>
    <col min="1501" max="1501" width="11.42578125" style="5"/>
    <col min="1502" max="1502" width="17.5703125" style="5" customWidth="1"/>
    <col min="1503" max="1503" width="11.5703125" style="5" customWidth="1"/>
    <col min="1504" max="1507" width="11.42578125" style="5"/>
    <col min="1508" max="1508" width="22.5703125" style="5" customWidth="1"/>
    <col min="1509" max="1509" width="14" style="5" customWidth="1"/>
    <col min="1510" max="1510" width="1.7109375" style="5" customWidth="1"/>
    <col min="1511" max="1755" width="11.42578125" style="5"/>
    <col min="1756" max="1756" width="4.42578125" style="5" customWidth="1"/>
    <col min="1757" max="1757" width="11.42578125" style="5"/>
    <col min="1758" max="1758" width="17.5703125" style="5" customWidth="1"/>
    <col min="1759" max="1759" width="11.5703125" style="5" customWidth="1"/>
    <col min="1760" max="1763" width="11.42578125" style="5"/>
    <col min="1764" max="1764" width="22.5703125" style="5" customWidth="1"/>
    <col min="1765" max="1765" width="14" style="5" customWidth="1"/>
    <col min="1766" max="1766" width="1.7109375" style="5" customWidth="1"/>
    <col min="1767" max="2011" width="11.42578125" style="5"/>
    <col min="2012" max="2012" width="4.42578125" style="5" customWidth="1"/>
    <col min="2013" max="2013" width="11.42578125" style="5"/>
    <col min="2014" max="2014" width="17.5703125" style="5" customWidth="1"/>
    <col min="2015" max="2015" width="11.5703125" style="5" customWidth="1"/>
    <col min="2016" max="2019" width="11.42578125" style="5"/>
    <col min="2020" max="2020" width="22.5703125" style="5" customWidth="1"/>
    <col min="2021" max="2021" width="14" style="5" customWidth="1"/>
    <col min="2022" max="2022" width="1.7109375" style="5" customWidth="1"/>
    <col min="2023" max="2267" width="11.42578125" style="5"/>
    <col min="2268" max="2268" width="4.42578125" style="5" customWidth="1"/>
    <col min="2269" max="2269" width="11.42578125" style="5"/>
    <col min="2270" max="2270" width="17.5703125" style="5" customWidth="1"/>
    <col min="2271" max="2271" width="11.5703125" style="5" customWidth="1"/>
    <col min="2272" max="2275" width="11.42578125" style="5"/>
    <col min="2276" max="2276" width="22.5703125" style="5" customWidth="1"/>
    <col min="2277" max="2277" width="14" style="5" customWidth="1"/>
    <col min="2278" max="2278" width="1.7109375" style="5" customWidth="1"/>
    <col min="2279" max="2523" width="11.42578125" style="5"/>
    <col min="2524" max="2524" width="4.42578125" style="5" customWidth="1"/>
    <col min="2525" max="2525" width="11.42578125" style="5"/>
    <col min="2526" max="2526" width="17.5703125" style="5" customWidth="1"/>
    <col min="2527" max="2527" width="11.5703125" style="5" customWidth="1"/>
    <col min="2528" max="2531" width="11.42578125" style="5"/>
    <col min="2532" max="2532" width="22.5703125" style="5" customWidth="1"/>
    <col min="2533" max="2533" width="14" style="5" customWidth="1"/>
    <col min="2534" max="2534" width="1.7109375" style="5" customWidth="1"/>
    <col min="2535" max="2779" width="11.42578125" style="5"/>
    <col min="2780" max="2780" width="4.42578125" style="5" customWidth="1"/>
    <col min="2781" max="2781" width="11.42578125" style="5"/>
    <col min="2782" max="2782" width="17.5703125" style="5" customWidth="1"/>
    <col min="2783" max="2783" width="11.5703125" style="5" customWidth="1"/>
    <col min="2784" max="2787" width="11.42578125" style="5"/>
    <col min="2788" max="2788" width="22.5703125" style="5" customWidth="1"/>
    <col min="2789" max="2789" width="14" style="5" customWidth="1"/>
    <col min="2790" max="2790" width="1.7109375" style="5" customWidth="1"/>
    <col min="2791" max="3035" width="11.42578125" style="5"/>
    <col min="3036" max="3036" width="4.42578125" style="5" customWidth="1"/>
    <col min="3037" max="3037" width="11.42578125" style="5"/>
    <col min="3038" max="3038" width="17.5703125" style="5" customWidth="1"/>
    <col min="3039" max="3039" width="11.5703125" style="5" customWidth="1"/>
    <col min="3040" max="3043" width="11.42578125" style="5"/>
    <col min="3044" max="3044" width="22.5703125" style="5" customWidth="1"/>
    <col min="3045" max="3045" width="14" style="5" customWidth="1"/>
    <col min="3046" max="3046" width="1.7109375" style="5" customWidth="1"/>
    <col min="3047" max="3291" width="11.42578125" style="5"/>
    <col min="3292" max="3292" width="4.42578125" style="5" customWidth="1"/>
    <col min="3293" max="3293" width="11.42578125" style="5"/>
    <col min="3294" max="3294" width="17.5703125" style="5" customWidth="1"/>
    <col min="3295" max="3295" width="11.5703125" style="5" customWidth="1"/>
    <col min="3296" max="3299" width="11.42578125" style="5"/>
    <col min="3300" max="3300" width="22.5703125" style="5" customWidth="1"/>
    <col min="3301" max="3301" width="14" style="5" customWidth="1"/>
    <col min="3302" max="3302" width="1.7109375" style="5" customWidth="1"/>
    <col min="3303" max="3547" width="11.42578125" style="5"/>
    <col min="3548" max="3548" width="4.42578125" style="5" customWidth="1"/>
    <col min="3549" max="3549" width="11.42578125" style="5"/>
    <col min="3550" max="3550" width="17.5703125" style="5" customWidth="1"/>
    <col min="3551" max="3551" width="11.5703125" style="5" customWidth="1"/>
    <col min="3552" max="3555" width="11.42578125" style="5"/>
    <col min="3556" max="3556" width="22.5703125" style="5" customWidth="1"/>
    <col min="3557" max="3557" width="14" style="5" customWidth="1"/>
    <col min="3558" max="3558" width="1.7109375" style="5" customWidth="1"/>
    <col min="3559" max="3803" width="11.42578125" style="5"/>
    <col min="3804" max="3804" width="4.42578125" style="5" customWidth="1"/>
    <col min="3805" max="3805" width="11.42578125" style="5"/>
    <col min="3806" max="3806" width="17.5703125" style="5" customWidth="1"/>
    <col min="3807" max="3807" width="11.5703125" style="5" customWidth="1"/>
    <col min="3808" max="3811" width="11.42578125" style="5"/>
    <col min="3812" max="3812" width="22.5703125" style="5" customWidth="1"/>
    <col min="3813" max="3813" width="14" style="5" customWidth="1"/>
    <col min="3814" max="3814" width="1.7109375" style="5" customWidth="1"/>
    <col min="3815" max="4059" width="11.42578125" style="5"/>
    <col min="4060" max="4060" width="4.42578125" style="5" customWidth="1"/>
    <col min="4061" max="4061" width="11.42578125" style="5"/>
    <col min="4062" max="4062" width="17.5703125" style="5" customWidth="1"/>
    <col min="4063" max="4063" width="11.5703125" style="5" customWidth="1"/>
    <col min="4064" max="4067" width="11.42578125" style="5"/>
    <col min="4068" max="4068" width="22.5703125" style="5" customWidth="1"/>
    <col min="4069" max="4069" width="14" style="5" customWidth="1"/>
    <col min="4070" max="4070" width="1.7109375" style="5" customWidth="1"/>
    <col min="4071" max="4315" width="11.42578125" style="5"/>
    <col min="4316" max="4316" width="4.42578125" style="5" customWidth="1"/>
    <col min="4317" max="4317" width="11.42578125" style="5"/>
    <col min="4318" max="4318" width="17.5703125" style="5" customWidth="1"/>
    <col min="4319" max="4319" width="11.5703125" style="5" customWidth="1"/>
    <col min="4320" max="4323" width="11.42578125" style="5"/>
    <col min="4324" max="4324" width="22.5703125" style="5" customWidth="1"/>
    <col min="4325" max="4325" width="14" style="5" customWidth="1"/>
    <col min="4326" max="4326" width="1.7109375" style="5" customWidth="1"/>
    <col min="4327" max="4571" width="11.42578125" style="5"/>
    <col min="4572" max="4572" width="4.42578125" style="5" customWidth="1"/>
    <col min="4573" max="4573" width="11.42578125" style="5"/>
    <col min="4574" max="4574" width="17.5703125" style="5" customWidth="1"/>
    <col min="4575" max="4575" width="11.5703125" style="5" customWidth="1"/>
    <col min="4576" max="4579" width="11.42578125" style="5"/>
    <col min="4580" max="4580" width="22.5703125" style="5" customWidth="1"/>
    <col min="4581" max="4581" width="14" style="5" customWidth="1"/>
    <col min="4582" max="4582" width="1.7109375" style="5" customWidth="1"/>
    <col min="4583" max="4827" width="11.42578125" style="5"/>
    <col min="4828" max="4828" width="4.42578125" style="5" customWidth="1"/>
    <col min="4829" max="4829" width="11.42578125" style="5"/>
    <col min="4830" max="4830" width="17.5703125" style="5" customWidth="1"/>
    <col min="4831" max="4831" width="11.5703125" style="5" customWidth="1"/>
    <col min="4832" max="4835" width="11.42578125" style="5"/>
    <col min="4836" max="4836" width="22.5703125" style="5" customWidth="1"/>
    <col min="4837" max="4837" width="14" style="5" customWidth="1"/>
    <col min="4838" max="4838" width="1.7109375" style="5" customWidth="1"/>
    <col min="4839" max="5083" width="11.42578125" style="5"/>
    <col min="5084" max="5084" width="4.42578125" style="5" customWidth="1"/>
    <col min="5085" max="5085" width="11.42578125" style="5"/>
    <col min="5086" max="5086" width="17.5703125" style="5" customWidth="1"/>
    <col min="5087" max="5087" width="11.5703125" style="5" customWidth="1"/>
    <col min="5088" max="5091" width="11.42578125" style="5"/>
    <col min="5092" max="5092" width="22.5703125" style="5" customWidth="1"/>
    <col min="5093" max="5093" width="14" style="5" customWidth="1"/>
    <col min="5094" max="5094" width="1.7109375" style="5" customWidth="1"/>
    <col min="5095" max="5339" width="11.42578125" style="5"/>
    <col min="5340" max="5340" width="4.42578125" style="5" customWidth="1"/>
    <col min="5341" max="5341" width="11.42578125" style="5"/>
    <col min="5342" max="5342" width="17.5703125" style="5" customWidth="1"/>
    <col min="5343" max="5343" width="11.5703125" style="5" customWidth="1"/>
    <col min="5344" max="5347" width="11.42578125" style="5"/>
    <col min="5348" max="5348" width="22.5703125" style="5" customWidth="1"/>
    <col min="5349" max="5349" width="14" style="5" customWidth="1"/>
    <col min="5350" max="5350" width="1.7109375" style="5" customWidth="1"/>
    <col min="5351" max="5595" width="11.42578125" style="5"/>
    <col min="5596" max="5596" width="4.42578125" style="5" customWidth="1"/>
    <col min="5597" max="5597" width="11.42578125" style="5"/>
    <col min="5598" max="5598" width="17.5703125" style="5" customWidth="1"/>
    <col min="5599" max="5599" width="11.5703125" style="5" customWidth="1"/>
    <col min="5600" max="5603" width="11.42578125" style="5"/>
    <col min="5604" max="5604" width="22.5703125" style="5" customWidth="1"/>
    <col min="5605" max="5605" width="14" style="5" customWidth="1"/>
    <col min="5606" max="5606" width="1.7109375" style="5" customWidth="1"/>
    <col min="5607" max="5851" width="11.42578125" style="5"/>
    <col min="5852" max="5852" width="4.42578125" style="5" customWidth="1"/>
    <col min="5853" max="5853" width="11.42578125" style="5"/>
    <col min="5854" max="5854" width="17.5703125" style="5" customWidth="1"/>
    <col min="5855" max="5855" width="11.5703125" style="5" customWidth="1"/>
    <col min="5856" max="5859" width="11.42578125" style="5"/>
    <col min="5860" max="5860" width="22.5703125" style="5" customWidth="1"/>
    <col min="5861" max="5861" width="14" style="5" customWidth="1"/>
    <col min="5862" max="5862" width="1.7109375" style="5" customWidth="1"/>
    <col min="5863" max="6107" width="11.42578125" style="5"/>
    <col min="6108" max="6108" width="4.42578125" style="5" customWidth="1"/>
    <col min="6109" max="6109" width="11.42578125" style="5"/>
    <col min="6110" max="6110" width="17.5703125" style="5" customWidth="1"/>
    <col min="6111" max="6111" width="11.5703125" style="5" customWidth="1"/>
    <col min="6112" max="6115" width="11.42578125" style="5"/>
    <col min="6116" max="6116" width="22.5703125" style="5" customWidth="1"/>
    <col min="6117" max="6117" width="14" style="5" customWidth="1"/>
    <col min="6118" max="6118" width="1.7109375" style="5" customWidth="1"/>
    <col min="6119" max="6363" width="11.42578125" style="5"/>
    <col min="6364" max="6364" width="4.42578125" style="5" customWidth="1"/>
    <col min="6365" max="6365" width="11.42578125" style="5"/>
    <col min="6366" max="6366" width="17.5703125" style="5" customWidth="1"/>
    <col min="6367" max="6367" width="11.5703125" style="5" customWidth="1"/>
    <col min="6368" max="6371" width="11.42578125" style="5"/>
    <col min="6372" max="6372" width="22.5703125" style="5" customWidth="1"/>
    <col min="6373" max="6373" width="14" style="5" customWidth="1"/>
    <col min="6374" max="6374" width="1.7109375" style="5" customWidth="1"/>
    <col min="6375" max="6619" width="11.42578125" style="5"/>
    <col min="6620" max="6620" width="4.42578125" style="5" customWidth="1"/>
    <col min="6621" max="6621" width="11.42578125" style="5"/>
    <col min="6622" max="6622" width="17.5703125" style="5" customWidth="1"/>
    <col min="6623" max="6623" width="11.5703125" style="5" customWidth="1"/>
    <col min="6624" max="6627" width="11.42578125" style="5"/>
    <col min="6628" max="6628" width="22.5703125" style="5" customWidth="1"/>
    <col min="6629" max="6629" width="14" style="5" customWidth="1"/>
    <col min="6630" max="6630" width="1.7109375" style="5" customWidth="1"/>
    <col min="6631" max="6875" width="11.42578125" style="5"/>
    <col min="6876" max="6876" width="4.42578125" style="5" customWidth="1"/>
    <col min="6877" max="6877" width="11.42578125" style="5"/>
    <col min="6878" max="6878" width="17.5703125" style="5" customWidth="1"/>
    <col min="6879" max="6879" width="11.5703125" style="5" customWidth="1"/>
    <col min="6880" max="6883" width="11.42578125" style="5"/>
    <col min="6884" max="6884" width="22.5703125" style="5" customWidth="1"/>
    <col min="6885" max="6885" width="14" style="5" customWidth="1"/>
    <col min="6886" max="6886" width="1.7109375" style="5" customWidth="1"/>
    <col min="6887" max="7131" width="11.42578125" style="5"/>
    <col min="7132" max="7132" width="4.42578125" style="5" customWidth="1"/>
    <col min="7133" max="7133" width="11.42578125" style="5"/>
    <col min="7134" max="7134" width="17.5703125" style="5" customWidth="1"/>
    <col min="7135" max="7135" width="11.5703125" style="5" customWidth="1"/>
    <col min="7136" max="7139" width="11.42578125" style="5"/>
    <col min="7140" max="7140" width="22.5703125" style="5" customWidth="1"/>
    <col min="7141" max="7141" width="14" style="5" customWidth="1"/>
    <col min="7142" max="7142" width="1.7109375" style="5" customWidth="1"/>
    <col min="7143" max="7387" width="11.42578125" style="5"/>
    <col min="7388" max="7388" width="4.42578125" style="5" customWidth="1"/>
    <col min="7389" max="7389" width="11.42578125" style="5"/>
    <col min="7390" max="7390" width="17.5703125" style="5" customWidth="1"/>
    <col min="7391" max="7391" width="11.5703125" style="5" customWidth="1"/>
    <col min="7392" max="7395" width="11.42578125" style="5"/>
    <col min="7396" max="7396" width="22.5703125" style="5" customWidth="1"/>
    <col min="7397" max="7397" width="14" style="5" customWidth="1"/>
    <col min="7398" max="7398" width="1.7109375" style="5" customWidth="1"/>
    <col min="7399" max="7643" width="11.42578125" style="5"/>
    <col min="7644" max="7644" width="4.42578125" style="5" customWidth="1"/>
    <col min="7645" max="7645" width="11.42578125" style="5"/>
    <col min="7646" max="7646" width="17.5703125" style="5" customWidth="1"/>
    <col min="7647" max="7647" width="11.5703125" style="5" customWidth="1"/>
    <col min="7648" max="7651" width="11.42578125" style="5"/>
    <col min="7652" max="7652" width="22.5703125" style="5" customWidth="1"/>
    <col min="7653" max="7653" width="14" style="5" customWidth="1"/>
    <col min="7654" max="7654" width="1.7109375" style="5" customWidth="1"/>
    <col min="7655" max="7899" width="11.42578125" style="5"/>
    <col min="7900" max="7900" width="4.42578125" style="5" customWidth="1"/>
    <col min="7901" max="7901" width="11.42578125" style="5"/>
    <col min="7902" max="7902" width="17.5703125" style="5" customWidth="1"/>
    <col min="7903" max="7903" width="11.5703125" style="5" customWidth="1"/>
    <col min="7904" max="7907" width="11.42578125" style="5"/>
    <col min="7908" max="7908" width="22.5703125" style="5" customWidth="1"/>
    <col min="7909" max="7909" width="14" style="5" customWidth="1"/>
    <col min="7910" max="7910" width="1.7109375" style="5" customWidth="1"/>
    <col min="7911" max="8155" width="11.42578125" style="5"/>
    <col min="8156" max="8156" width="4.42578125" style="5" customWidth="1"/>
    <col min="8157" max="8157" width="11.42578125" style="5"/>
    <col min="8158" max="8158" width="17.5703125" style="5" customWidth="1"/>
    <col min="8159" max="8159" width="11.5703125" style="5" customWidth="1"/>
    <col min="8160" max="8163" width="11.42578125" style="5"/>
    <col min="8164" max="8164" width="22.5703125" style="5" customWidth="1"/>
    <col min="8165" max="8165" width="14" style="5" customWidth="1"/>
    <col min="8166" max="8166" width="1.7109375" style="5" customWidth="1"/>
    <col min="8167" max="8411" width="11.42578125" style="5"/>
    <col min="8412" max="8412" width="4.42578125" style="5" customWidth="1"/>
    <col min="8413" max="8413" width="11.42578125" style="5"/>
    <col min="8414" max="8414" width="17.5703125" style="5" customWidth="1"/>
    <col min="8415" max="8415" width="11.5703125" style="5" customWidth="1"/>
    <col min="8416" max="8419" width="11.42578125" style="5"/>
    <col min="8420" max="8420" width="22.5703125" style="5" customWidth="1"/>
    <col min="8421" max="8421" width="14" style="5" customWidth="1"/>
    <col min="8422" max="8422" width="1.7109375" style="5" customWidth="1"/>
    <col min="8423" max="8667" width="11.42578125" style="5"/>
    <col min="8668" max="8668" width="4.42578125" style="5" customWidth="1"/>
    <col min="8669" max="8669" width="11.42578125" style="5"/>
    <col min="8670" max="8670" width="17.5703125" style="5" customWidth="1"/>
    <col min="8671" max="8671" width="11.5703125" style="5" customWidth="1"/>
    <col min="8672" max="8675" width="11.42578125" style="5"/>
    <col min="8676" max="8676" width="22.5703125" style="5" customWidth="1"/>
    <col min="8677" max="8677" width="14" style="5" customWidth="1"/>
    <col min="8678" max="8678" width="1.7109375" style="5" customWidth="1"/>
    <col min="8679" max="8923" width="11.42578125" style="5"/>
    <col min="8924" max="8924" width="4.42578125" style="5" customWidth="1"/>
    <col min="8925" max="8925" width="11.42578125" style="5"/>
    <col min="8926" max="8926" width="17.5703125" style="5" customWidth="1"/>
    <col min="8927" max="8927" width="11.5703125" style="5" customWidth="1"/>
    <col min="8928" max="8931" width="11.42578125" style="5"/>
    <col min="8932" max="8932" width="22.5703125" style="5" customWidth="1"/>
    <col min="8933" max="8933" width="14" style="5" customWidth="1"/>
    <col min="8934" max="8934" width="1.7109375" style="5" customWidth="1"/>
    <col min="8935" max="9179" width="11.42578125" style="5"/>
    <col min="9180" max="9180" width="4.42578125" style="5" customWidth="1"/>
    <col min="9181" max="9181" width="11.42578125" style="5"/>
    <col min="9182" max="9182" width="17.5703125" style="5" customWidth="1"/>
    <col min="9183" max="9183" width="11.5703125" style="5" customWidth="1"/>
    <col min="9184" max="9187" width="11.42578125" style="5"/>
    <col min="9188" max="9188" width="22.5703125" style="5" customWidth="1"/>
    <col min="9189" max="9189" width="14" style="5" customWidth="1"/>
    <col min="9190" max="9190" width="1.7109375" style="5" customWidth="1"/>
    <col min="9191" max="9435" width="11.42578125" style="5"/>
    <col min="9436" max="9436" width="4.42578125" style="5" customWidth="1"/>
    <col min="9437" max="9437" width="11.42578125" style="5"/>
    <col min="9438" max="9438" width="17.5703125" style="5" customWidth="1"/>
    <col min="9439" max="9439" width="11.5703125" style="5" customWidth="1"/>
    <col min="9440" max="9443" width="11.42578125" style="5"/>
    <col min="9444" max="9444" width="22.5703125" style="5" customWidth="1"/>
    <col min="9445" max="9445" width="14" style="5" customWidth="1"/>
    <col min="9446" max="9446" width="1.7109375" style="5" customWidth="1"/>
    <col min="9447" max="9691" width="11.42578125" style="5"/>
    <col min="9692" max="9692" width="4.42578125" style="5" customWidth="1"/>
    <col min="9693" max="9693" width="11.42578125" style="5"/>
    <col min="9694" max="9694" width="17.5703125" style="5" customWidth="1"/>
    <col min="9695" max="9695" width="11.5703125" style="5" customWidth="1"/>
    <col min="9696" max="9699" width="11.42578125" style="5"/>
    <col min="9700" max="9700" width="22.5703125" style="5" customWidth="1"/>
    <col min="9701" max="9701" width="14" style="5" customWidth="1"/>
    <col min="9702" max="9702" width="1.7109375" style="5" customWidth="1"/>
    <col min="9703" max="9947" width="11.42578125" style="5"/>
    <col min="9948" max="9948" width="4.42578125" style="5" customWidth="1"/>
    <col min="9949" max="9949" width="11.42578125" style="5"/>
    <col min="9950" max="9950" width="17.5703125" style="5" customWidth="1"/>
    <col min="9951" max="9951" width="11.5703125" style="5" customWidth="1"/>
    <col min="9952" max="9955" width="11.42578125" style="5"/>
    <col min="9956" max="9956" width="22.5703125" style="5" customWidth="1"/>
    <col min="9957" max="9957" width="14" style="5" customWidth="1"/>
    <col min="9958" max="9958" width="1.7109375" style="5" customWidth="1"/>
    <col min="9959" max="10203" width="11.42578125" style="5"/>
    <col min="10204" max="10204" width="4.42578125" style="5" customWidth="1"/>
    <col min="10205" max="10205" width="11.42578125" style="5"/>
    <col min="10206" max="10206" width="17.5703125" style="5" customWidth="1"/>
    <col min="10207" max="10207" width="11.5703125" style="5" customWidth="1"/>
    <col min="10208" max="10211" width="11.42578125" style="5"/>
    <col min="10212" max="10212" width="22.5703125" style="5" customWidth="1"/>
    <col min="10213" max="10213" width="14" style="5" customWidth="1"/>
    <col min="10214" max="10214" width="1.7109375" style="5" customWidth="1"/>
    <col min="10215" max="10459" width="11.42578125" style="5"/>
    <col min="10460" max="10460" width="4.42578125" style="5" customWidth="1"/>
    <col min="10461" max="10461" width="11.42578125" style="5"/>
    <col min="10462" max="10462" width="17.5703125" style="5" customWidth="1"/>
    <col min="10463" max="10463" width="11.5703125" style="5" customWidth="1"/>
    <col min="10464" max="10467" width="11.42578125" style="5"/>
    <col min="10468" max="10468" width="22.5703125" style="5" customWidth="1"/>
    <col min="10469" max="10469" width="14" style="5" customWidth="1"/>
    <col min="10470" max="10470" width="1.7109375" style="5" customWidth="1"/>
    <col min="10471" max="10715" width="11.42578125" style="5"/>
    <col min="10716" max="10716" width="4.42578125" style="5" customWidth="1"/>
    <col min="10717" max="10717" width="11.42578125" style="5"/>
    <col min="10718" max="10718" width="17.5703125" style="5" customWidth="1"/>
    <col min="10719" max="10719" width="11.5703125" style="5" customWidth="1"/>
    <col min="10720" max="10723" width="11.42578125" style="5"/>
    <col min="10724" max="10724" width="22.5703125" style="5" customWidth="1"/>
    <col min="10725" max="10725" width="14" style="5" customWidth="1"/>
    <col min="10726" max="10726" width="1.7109375" style="5" customWidth="1"/>
    <col min="10727" max="10971" width="11.42578125" style="5"/>
    <col min="10972" max="10972" width="4.42578125" style="5" customWidth="1"/>
    <col min="10973" max="10973" width="11.42578125" style="5"/>
    <col min="10974" max="10974" width="17.5703125" style="5" customWidth="1"/>
    <col min="10975" max="10975" width="11.5703125" style="5" customWidth="1"/>
    <col min="10976" max="10979" width="11.42578125" style="5"/>
    <col min="10980" max="10980" width="22.5703125" style="5" customWidth="1"/>
    <col min="10981" max="10981" width="14" style="5" customWidth="1"/>
    <col min="10982" max="10982" width="1.7109375" style="5" customWidth="1"/>
    <col min="10983" max="11227" width="11.42578125" style="5"/>
    <col min="11228" max="11228" width="4.42578125" style="5" customWidth="1"/>
    <col min="11229" max="11229" width="11.42578125" style="5"/>
    <col min="11230" max="11230" width="17.5703125" style="5" customWidth="1"/>
    <col min="11231" max="11231" width="11.5703125" style="5" customWidth="1"/>
    <col min="11232" max="11235" width="11.42578125" style="5"/>
    <col min="11236" max="11236" width="22.5703125" style="5" customWidth="1"/>
    <col min="11237" max="11237" width="14" style="5" customWidth="1"/>
    <col min="11238" max="11238" width="1.7109375" style="5" customWidth="1"/>
    <col min="11239" max="11483" width="11.42578125" style="5"/>
    <col min="11484" max="11484" width="4.42578125" style="5" customWidth="1"/>
    <col min="11485" max="11485" width="11.42578125" style="5"/>
    <col min="11486" max="11486" width="17.5703125" style="5" customWidth="1"/>
    <col min="11487" max="11487" width="11.5703125" style="5" customWidth="1"/>
    <col min="11488" max="11491" width="11.42578125" style="5"/>
    <col min="11492" max="11492" width="22.5703125" style="5" customWidth="1"/>
    <col min="11493" max="11493" width="14" style="5" customWidth="1"/>
    <col min="11494" max="11494" width="1.7109375" style="5" customWidth="1"/>
    <col min="11495" max="11739" width="11.42578125" style="5"/>
    <col min="11740" max="11740" width="4.42578125" style="5" customWidth="1"/>
    <col min="11741" max="11741" width="11.42578125" style="5"/>
    <col min="11742" max="11742" width="17.5703125" style="5" customWidth="1"/>
    <col min="11743" max="11743" width="11.5703125" style="5" customWidth="1"/>
    <col min="11744" max="11747" width="11.42578125" style="5"/>
    <col min="11748" max="11748" width="22.5703125" style="5" customWidth="1"/>
    <col min="11749" max="11749" width="14" style="5" customWidth="1"/>
    <col min="11750" max="11750" width="1.7109375" style="5" customWidth="1"/>
    <col min="11751" max="11995" width="11.42578125" style="5"/>
    <col min="11996" max="11996" width="4.42578125" style="5" customWidth="1"/>
    <col min="11997" max="11997" width="11.42578125" style="5"/>
    <col min="11998" max="11998" width="17.5703125" style="5" customWidth="1"/>
    <col min="11999" max="11999" width="11.5703125" style="5" customWidth="1"/>
    <col min="12000" max="12003" width="11.42578125" style="5"/>
    <col min="12004" max="12004" width="22.5703125" style="5" customWidth="1"/>
    <col min="12005" max="12005" width="14" style="5" customWidth="1"/>
    <col min="12006" max="12006" width="1.7109375" style="5" customWidth="1"/>
    <col min="12007" max="12251" width="11.42578125" style="5"/>
    <col min="12252" max="12252" width="4.42578125" style="5" customWidth="1"/>
    <col min="12253" max="12253" width="11.42578125" style="5"/>
    <col min="12254" max="12254" width="17.5703125" style="5" customWidth="1"/>
    <col min="12255" max="12255" width="11.5703125" style="5" customWidth="1"/>
    <col min="12256" max="12259" width="11.42578125" style="5"/>
    <col min="12260" max="12260" width="22.5703125" style="5" customWidth="1"/>
    <col min="12261" max="12261" width="14" style="5" customWidth="1"/>
    <col min="12262" max="12262" width="1.7109375" style="5" customWidth="1"/>
    <col min="12263" max="12507" width="11.42578125" style="5"/>
    <col min="12508" max="12508" width="4.42578125" style="5" customWidth="1"/>
    <col min="12509" max="12509" width="11.42578125" style="5"/>
    <col min="12510" max="12510" width="17.5703125" style="5" customWidth="1"/>
    <col min="12511" max="12511" width="11.5703125" style="5" customWidth="1"/>
    <col min="12512" max="12515" width="11.42578125" style="5"/>
    <col min="12516" max="12516" width="22.5703125" style="5" customWidth="1"/>
    <col min="12517" max="12517" width="14" style="5" customWidth="1"/>
    <col min="12518" max="12518" width="1.7109375" style="5" customWidth="1"/>
    <col min="12519" max="12763" width="11.42578125" style="5"/>
    <col min="12764" max="12764" width="4.42578125" style="5" customWidth="1"/>
    <col min="12765" max="12765" width="11.42578125" style="5"/>
    <col min="12766" max="12766" width="17.5703125" style="5" customWidth="1"/>
    <col min="12767" max="12767" width="11.5703125" style="5" customWidth="1"/>
    <col min="12768" max="12771" width="11.42578125" style="5"/>
    <col min="12772" max="12772" width="22.5703125" style="5" customWidth="1"/>
    <col min="12773" max="12773" width="14" style="5" customWidth="1"/>
    <col min="12774" max="12774" width="1.7109375" style="5" customWidth="1"/>
    <col min="12775" max="13019" width="11.42578125" style="5"/>
    <col min="13020" max="13020" width="4.42578125" style="5" customWidth="1"/>
    <col min="13021" max="13021" width="11.42578125" style="5"/>
    <col min="13022" max="13022" width="17.5703125" style="5" customWidth="1"/>
    <col min="13023" max="13023" width="11.5703125" style="5" customWidth="1"/>
    <col min="13024" max="13027" width="11.42578125" style="5"/>
    <col min="13028" max="13028" width="22.5703125" style="5" customWidth="1"/>
    <col min="13029" max="13029" width="14" style="5" customWidth="1"/>
    <col min="13030" max="13030" width="1.7109375" style="5" customWidth="1"/>
    <col min="13031" max="13275" width="11.42578125" style="5"/>
    <col min="13276" max="13276" width="4.42578125" style="5" customWidth="1"/>
    <col min="13277" max="13277" width="11.42578125" style="5"/>
    <col min="13278" max="13278" width="17.5703125" style="5" customWidth="1"/>
    <col min="13279" max="13279" width="11.5703125" style="5" customWidth="1"/>
    <col min="13280" max="13283" width="11.42578125" style="5"/>
    <col min="13284" max="13284" width="22.5703125" style="5" customWidth="1"/>
    <col min="13285" max="13285" width="14" style="5" customWidth="1"/>
    <col min="13286" max="13286" width="1.7109375" style="5" customWidth="1"/>
    <col min="13287" max="13531" width="11.42578125" style="5"/>
    <col min="13532" max="13532" width="4.42578125" style="5" customWidth="1"/>
    <col min="13533" max="13533" width="11.42578125" style="5"/>
    <col min="13534" max="13534" width="17.5703125" style="5" customWidth="1"/>
    <col min="13535" max="13535" width="11.5703125" style="5" customWidth="1"/>
    <col min="13536" max="13539" width="11.42578125" style="5"/>
    <col min="13540" max="13540" width="22.5703125" style="5" customWidth="1"/>
    <col min="13541" max="13541" width="14" style="5" customWidth="1"/>
    <col min="13542" max="13542" width="1.7109375" style="5" customWidth="1"/>
    <col min="13543" max="13787" width="11.42578125" style="5"/>
    <col min="13788" max="13788" width="4.42578125" style="5" customWidth="1"/>
    <col min="13789" max="13789" width="11.42578125" style="5"/>
    <col min="13790" max="13790" width="17.5703125" style="5" customWidth="1"/>
    <col min="13791" max="13791" width="11.5703125" style="5" customWidth="1"/>
    <col min="13792" max="13795" width="11.42578125" style="5"/>
    <col min="13796" max="13796" width="22.5703125" style="5" customWidth="1"/>
    <col min="13797" max="13797" width="14" style="5" customWidth="1"/>
    <col min="13798" max="13798" width="1.7109375" style="5" customWidth="1"/>
    <col min="13799" max="14043" width="11.42578125" style="5"/>
    <col min="14044" max="14044" width="4.42578125" style="5" customWidth="1"/>
    <col min="14045" max="14045" width="11.42578125" style="5"/>
    <col min="14046" max="14046" width="17.5703125" style="5" customWidth="1"/>
    <col min="14047" max="14047" width="11.5703125" style="5" customWidth="1"/>
    <col min="14048" max="14051" width="11.42578125" style="5"/>
    <col min="14052" max="14052" width="22.5703125" style="5" customWidth="1"/>
    <col min="14053" max="14053" width="14" style="5" customWidth="1"/>
    <col min="14054" max="14054" width="1.7109375" style="5" customWidth="1"/>
    <col min="14055" max="14299" width="11.42578125" style="5"/>
    <col min="14300" max="14300" width="4.42578125" style="5" customWidth="1"/>
    <col min="14301" max="14301" width="11.42578125" style="5"/>
    <col min="14302" max="14302" width="17.5703125" style="5" customWidth="1"/>
    <col min="14303" max="14303" width="11.5703125" style="5" customWidth="1"/>
    <col min="14304" max="14307" width="11.42578125" style="5"/>
    <col min="14308" max="14308" width="22.5703125" style="5" customWidth="1"/>
    <col min="14309" max="14309" width="14" style="5" customWidth="1"/>
    <col min="14310" max="14310" width="1.7109375" style="5" customWidth="1"/>
    <col min="14311" max="14555" width="11.42578125" style="5"/>
    <col min="14556" max="14556" width="4.42578125" style="5" customWidth="1"/>
    <col min="14557" max="14557" width="11.42578125" style="5"/>
    <col min="14558" max="14558" width="17.5703125" style="5" customWidth="1"/>
    <col min="14559" max="14559" width="11.5703125" style="5" customWidth="1"/>
    <col min="14560" max="14563" width="11.42578125" style="5"/>
    <col min="14564" max="14564" width="22.5703125" style="5" customWidth="1"/>
    <col min="14565" max="14565" width="14" style="5" customWidth="1"/>
    <col min="14566" max="14566" width="1.7109375" style="5" customWidth="1"/>
    <col min="14567" max="14811" width="11.42578125" style="5"/>
    <col min="14812" max="14812" width="4.42578125" style="5" customWidth="1"/>
    <col min="14813" max="14813" width="11.42578125" style="5"/>
    <col min="14814" max="14814" width="17.5703125" style="5" customWidth="1"/>
    <col min="14815" max="14815" width="11.5703125" style="5" customWidth="1"/>
    <col min="14816" max="14819" width="11.42578125" style="5"/>
    <col min="14820" max="14820" width="22.5703125" style="5" customWidth="1"/>
    <col min="14821" max="14821" width="14" style="5" customWidth="1"/>
    <col min="14822" max="14822" width="1.7109375" style="5" customWidth="1"/>
    <col min="14823" max="15067" width="11.42578125" style="5"/>
    <col min="15068" max="15068" width="4.42578125" style="5" customWidth="1"/>
    <col min="15069" max="15069" width="11.42578125" style="5"/>
    <col min="15070" max="15070" width="17.5703125" style="5" customWidth="1"/>
    <col min="15071" max="15071" width="11.5703125" style="5" customWidth="1"/>
    <col min="15072" max="15075" width="11.42578125" style="5"/>
    <col min="15076" max="15076" width="22.5703125" style="5" customWidth="1"/>
    <col min="15077" max="15077" width="14" style="5" customWidth="1"/>
    <col min="15078" max="15078" width="1.7109375" style="5" customWidth="1"/>
    <col min="15079" max="15323" width="11.42578125" style="5"/>
    <col min="15324" max="15324" width="4.42578125" style="5" customWidth="1"/>
    <col min="15325" max="15325" width="11.42578125" style="5"/>
    <col min="15326" max="15326" width="17.5703125" style="5" customWidth="1"/>
    <col min="15327" max="15327" width="11.5703125" style="5" customWidth="1"/>
    <col min="15328" max="15331" width="11.42578125" style="5"/>
    <col min="15332" max="15332" width="22.5703125" style="5" customWidth="1"/>
    <col min="15333" max="15333" width="14" style="5" customWidth="1"/>
    <col min="15334" max="15334" width="1.7109375" style="5" customWidth="1"/>
    <col min="15335" max="15579" width="11.42578125" style="5"/>
    <col min="15580" max="15580" width="4.42578125" style="5" customWidth="1"/>
    <col min="15581" max="15581" width="11.42578125" style="5"/>
    <col min="15582" max="15582" width="17.5703125" style="5" customWidth="1"/>
    <col min="15583" max="15583" width="11.5703125" style="5" customWidth="1"/>
    <col min="15584" max="15587" width="11.42578125" style="5"/>
    <col min="15588" max="15588" width="22.5703125" style="5" customWidth="1"/>
    <col min="15589" max="15589" width="14" style="5" customWidth="1"/>
    <col min="15590" max="15590" width="1.7109375" style="5" customWidth="1"/>
    <col min="15591" max="15835" width="11.42578125" style="5"/>
    <col min="15836" max="15836" width="4.42578125" style="5" customWidth="1"/>
    <col min="15837" max="15837" width="11.42578125" style="5"/>
    <col min="15838" max="15838" width="17.5703125" style="5" customWidth="1"/>
    <col min="15839" max="15839" width="11.5703125" style="5" customWidth="1"/>
    <col min="15840" max="15843" width="11.42578125" style="5"/>
    <col min="15844" max="15844" width="22.5703125" style="5" customWidth="1"/>
    <col min="15845" max="15845" width="14" style="5" customWidth="1"/>
    <col min="15846" max="15846" width="1.7109375" style="5" customWidth="1"/>
    <col min="15847" max="16091" width="11.42578125" style="5"/>
    <col min="16092" max="16092" width="4.42578125" style="5" customWidth="1"/>
    <col min="16093" max="16093" width="11.42578125" style="5"/>
    <col min="16094" max="16094" width="17.5703125" style="5" customWidth="1"/>
    <col min="16095" max="16095" width="11.5703125" style="5" customWidth="1"/>
    <col min="16096" max="16099" width="11.42578125" style="5"/>
    <col min="16100" max="16100" width="22.5703125" style="5" customWidth="1"/>
    <col min="16101" max="16101" width="21.5703125" style="5" bestFit="1" customWidth="1"/>
    <col min="16102" max="16102" width="1.7109375" style="5" customWidth="1"/>
    <col min="16103" max="16384" width="11.42578125" style="5"/>
  </cols>
  <sheetData>
    <row r="1" spans="2:10 16098:16101" ht="18" customHeight="1" thickBot="1" x14ac:dyDescent="0.25"/>
    <row r="2" spans="2:10 16098:16101" ht="19.5" customHeight="1" x14ac:dyDescent="0.2">
      <c r="B2" s="6"/>
      <c r="C2" s="7"/>
      <c r="D2" s="8" t="s">
        <v>48</v>
      </c>
      <c r="E2" s="9"/>
      <c r="F2" s="9"/>
      <c r="G2" s="9"/>
      <c r="H2" s="9"/>
      <c r="I2" s="10"/>
      <c r="J2" s="11" t="s">
        <v>49</v>
      </c>
    </row>
    <row r="3" spans="2:10 16098:16101" ht="13.5" thickBot="1" x14ac:dyDescent="0.25">
      <c r="B3" s="12"/>
      <c r="C3" s="13"/>
      <c r="D3" s="14"/>
      <c r="E3" s="15"/>
      <c r="F3" s="15"/>
      <c r="G3" s="15"/>
      <c r="H3" s="15"/>
      <c r="I3" s="16"/>
      <c r="J3" s="17"/>
    </row>
    <row r="4" spans="2:10 16098:16101" x14ac:dyDescent="0.2">
      <c r="B4" s="12"/>
      <c r="C4" s="13"/>
      <c r="D4" s="8" t="s">
        <v>50</v>
      </c>
      <c r="E4" s="9"/>
      <c r="F4" s="9"/>
      <c r="G4" s="9"/>
      <c r="H4" s="9"/>
      <c r="I4" s="10"/>
      <c r="J4" s="11" t="s">
        <v>51</v>
      </c>
    </row>
    <row r="5" spans="2:10 16098:16101" x14ac:dyDescent="0.2">
      <c r="B5" s="12"/>
      <c r="C5" s="13"/>
      <c r="D5" s="18"/>
      <c r="E5" s="19"/>
      <c r="F5" s="19"/>
      <c r="G5" s="19"/>
      <c r="H5" s="19"/>
      <c r="I5" s="20"/>
      <c r="J5" s="21"/>
      <c r="WUD5" s="22"/>
    </row>
    <row r="6" spans="2:10 16098:16101" ht="13.5" thickBot="1" x14ac:dyDescent="0.25">
      <c r="B6" s="23"/>
      <c r="C6" s="24"/>
      <c r="D6" s="14"/>
      <c r="E6" s="15"/>
      <c r="F6" s="15"/>
      <c r="G6" s="15"/>
      <c r="H6" s="15"/>
      <c r="I6" s="16"/>
      <c r="J6" s="17"/>
      <c r="WUE6" s="5" t="s">
        <v>52</v>
      </c>
      <c r="WUF6" s="5" t="s">
        <v>53</v>
      </c>
      <c r="WUG6" s="25">
        <f ca="1">+TODAY()</f>
        <v>44795</v>
      </c>
    </row>
    <row r="7" spans="2:10 16098:16101" x14ac:dyDescent="0.2">
      <c r="B7" s="26"/>
      <c r="J7" s="27"/>
    </row>
    <row r="8" spans="2:10 16098:16101" x14ac:dyDescent="0.2">
      <c r="B8" s="26"/>
      <c r="J8" s="27"/>
    </row>
    <row r="9" spans="2:10 16098:16101" x14ac:dyDescent="0.2">
      <c r="B9" s="26"/>
      <c r="J9" s="27"/>
    </row>
    <row r="10" spans="2:10 16098:16101" x14ac:dyDescent="0.2">
      <c r="B10" s="26"/>
      <c r="C10" s="5" t="s">
        <v>54</v>
      </c>
      <c r="D10" s="25">
        <f ca="1">+TODAY()</f>
        <v>44795</v>
      </c>
      <c r="E10" s="22"/>
      <c r="J10" s="27"/>
    </row>
    <row r="11" spans="2:10 16098:16101" x14ac:dyDescent="0.2">
      <c r="B11" s="26"/>
      <c r="J11" s="27"/>
    </row>
    <row r="12" spans="2:10 16098:16101" x14ac:dyDescent="0.2">
      <c r="B12" s="26"/>
      <c r="C12" s="5" t="s">
        <v>405</v>
      </c>
      <c r="J12" s="27"/>
    </row>
    <row r="13" spans="2:10 16098:16101" x14ac:dyDescent="0.2">
      <c r="B13" s="26"/>
      <c r="C13" s="5" t="s">
        <v>406</v>
      </c>
      <c r="J13" s="27"/>
    </row>
    <row r="14" spans="2:10 16098:16101" x14ac:dyDescent="0.2">
      <c r="B14" s="26"/>
      <c r="J14" s="27"/>
    </row>
    <row r="15" spans="2:10 16098:16101" x14ac:dyDescent="0.2">
      <c r="B15" s="26"/>
      <c r="C15" s="5" t="s">
        <v>55</v>
      </c>
      <c r="J15" s="27"/>
    </row>
    <row r="16" spans="2:10 16098:16101" x14ac:dyDescent="0.2">
      <c r="B16" s="26"/>
      <c r="C16" s="28"/>
      <c r="J16" s="27"/>
    </row>
    <row r="17" spans="2:10" x14ac:dyDescent="0.2">
      <c r="B17" s="26"/>
      <c r="C17" s="5" t="s">
        <v>56</v>
      </c>
      <c r="D17" s="22"/>
      <c r="H17" s="29" t="s">
        <v>57</v>
      </c>
      <c r="I17" s="29" t="s">
        <v>58</v>
      </c>
      <c r="J17" s="27"/>
    </row>
    <row r="18" spans="2:10" x14ac:dyDescent="0.2">
      <c r="B18" s="26"/>
      <c r="C18" s="30" t="s">
        <v>59</v>
      </c>
      <c r="D18" s="30"/>
      <c r="E18" s="30"/>
      <c r="F18" s="30"/>
      <c r="H18" s="31"/>
      <c r="I18" s="32">
        <v>576598720</v>
      </c>
      <c r="J18" s="27"/>
    </row>
    <row r="19" spans="2:10" x14ac:dyDescent="0.2">
      <c r="B19" s="26"/>
      <c r="C19" s="5" t="s">
        <v>60</v>
      </c>
      <c r="H19" s="33">
        <v>4</v>
      </c>
      <c r="I19" s="34">
        <v>6784518</v>
      </c>
      <c r="J19" s="27"/>
    </row>
    <row r="20" spans="2:10" x14ac:dyDescent="0.2">
      <c r="B20" s="26"/>
      <c r="C20" s="5" t="s">
        <v>61</v>
      </c>
      <c r="H20" s="33">
        <v>3</v>
      </c>
      <c r="I20" s="34">
        <v>3563064</v>
      </c>
      <c r="J20" s="27"/>
    </row>
    <row r="21" spans="2:10" x14ac:dyDescent="0.2">
      <c r="B21" s="26"/>
      <c r="C21" s="5" t="s">
        <v>62</v>
      </c>
      <c r="H21" s="33">
        <v>0</v>
      </c>
      <c r="I21" s="34">
        <v>0</v>
      </c>
      <c r="J21" s="27"/>
    </row>
    <row r="22" spans="2:10" x14ac:dyDescent="0.2">
      <c r="B22" s="26"/>
      <c r="C22" s="5" t="s">
        <v>63</v>
      </c>
      <c r="H22" s="33">
        <v>0</v>
      </c>
      <c r="I22" s="34">
        <v>0</v>
      </c>
      <c r="J22" s="27"/>
    </row>
    <row r="23" spans="2:10" x14ac:dyDescent="0.2">
      <c r="B23" s="26"/>
      <c r="C23" s="5" t="s">
        <v>64</v>
      </c>
      <c r="H23" s="33">
        <v>0</v>
      </c>
      <c r="I23" s="34">
        <v>0</v>
      </c>
      <c r="J23" s="27"/>
    </row>
    <row r="24" spans="2:10" x14ac:dyDescent="0.2">
      <c r="B24" s="26"/>
      <c r="C24" s="5" t="s">
        <v>65</v>
      </c>
      <c r="H24" s="35">
        <v>0</v>
      </c>
      <c r="I24" s="36">
        <v>0</v>
      </c>
      <c r="J24" s="27"/>
    </row>
    <row r="25" spans="2:10" x14ac:dyDescent="0.2">
      <c r="B25" s="26"/>
      <c r="C25" s="30" t="s">
        <v>66</v>
      </c>
      <c r="D25" s="30"/>
      <c r="E25" s="30"/>
      <c r="F25" s="30"/>
      <c r="H25" s="37">
        <f>SUM(H19:H24)</f>
        <v>7</v>
      </c>
      <c r="I25" s="38">
        <f>(I19+I20+I21+I22+I23+I24)</f>
        <v>10347582</v>
      </c>
      <c r="J25" s="27"/>
    </row>
    <row r="26" spans="2:10" x14ac:dyDescent="0.2">
      <c r="B26" s="26"/>
      <c r="C26" s="5" t="s">
        <v>67</v>
      </c>
      <c r="H26" s="33">
        <v>149</v>
      </c>
      <c r="I26" s="34">
        <v>566251138</v>
      </c>
      <c r="J26" s="27"/>
    </row>
    <row r="27" spans="2:10" x14ac:dyDescent="0.2">
      <c r="B27" s="26"/>
      <c r="C27" s="5" t="s">
        <v>68</v>
      </c>
      <c r="H27" s="33">
        <v>0</v>
      </c>
      <c r="I27" s="34">
        <v>0</v>
      </c>
      <c r="J27" s="27"/>
    </row>
    <row r="28" spans="2:10" ht="12.75" customHeight="1" thickBot="1" x14ac:dyDescent="0.25">
      <c r="B28" s="26"/>
      <c r="C28" s="5" t="s">
        <v>69</v>
      </c>
      <c r="H28" s="39">
        <v>0</v>
      </c>
      <c r="I28" s="36">
        <v>0</v>
      </c>
      <c r="J28" s="27"/>
    </row>
    <row r="29" spans="2:10" x14ac:dyDescent="0.2">
      <c r="B29" s="26"/>
      <c r="C29" s="30" t="s">
        <v>70</v>
      </c>
      <c r="D29" s="30"/>
      <c r="E29" s="30"/>
      <c r="F29" s="30"/>
      <c r="H29" s="37">
        <f>SUM(H26:H28)</f>
        <v>149</v>
      </c>
      <c r="I29" s="38">
        <f>(I27+I28+I26)</f>
        <v>566251138</v>
      </c>
      <c r="J29" s="27"/>
    </row>
    <row r="30" spans="2:10" ht="13.5" thickBot="1" x14ac:dyDescent="0.25">
      <c r="B30" s="26"/>
      <c r="C30" s="30" t="s">
        <v>71</v>
      </c>
      <c r="D30" s="30"/>
      <c r="H30" s="40">
        <f>(H25+H29)</f>
        <v>156</v>
      </c>
      <c r="I30" s="41">
        <f>(I25+I29)</f>
        <v>576598720</v>
      </c>
      <c r="J30" s="27"/>
    </row>
    <row r="31" spans="2:10" ht="13.5" thickTop="1" x14ac:dyDescent="0.2">
      <c r="B31" s="26"/>
      <c r="C31" s="30"/>
      <c r="D31" s="30"/>
      <c r="H31" s="42"/>
      <c r="I31" s="34"/>
      <c r="J31" s="27"/>
    </row>
    <row r="32" spans="2:10" x14ac:dyDescent="0.2">
      <c r="B32" s="26"/>
      <c r="G32" s="42"/>
      <c r="H32" s="42"/>
      <c r="I32" s="42"/>
      <c r="J32" s="27"/>
    </row>
    <row r="33" spans="2:10" x14ac:dyDescent="0.2">
      <c r="B33" s="26"/>
      <c r="G33" s="42"/>
      <c r="H33" s="42"/>
      <c r="I33" s="42"/>
      <c r="J33" s="27"/>
    </row>
    <row r="34" spans="2:10" x14ac:dyDescent="0.2">
      <c r="B34" s="26"/>
      <c r="G34" s="42"/>
      <c r="H34" s="42"/>
      <c r="I34" s="42"/>
      <c r="J34" s="27"/>
    </row>
    <row r="35" spans="2:10" ht="13.5" thickBot="1" x14ac:dyDescent="0.25">
      <c r="B35" s="26"/>
      <c r="C35" s="43"/>
      <c r="D35" s="43"/>
      <c r="G35" s="43" t="s">
        <v>72</v>
      </c>
      <c r="H35" s="43"/>
      <c r="I35" s="42"/>
      <c r="J35" s="27"/>
    </row>
    <row r="36" spans="2:10" x14ac:dyDescent="0.2">
      <c r="B36" s="26"/>
      <c r="C36" s="42" t="s">
        <v>73</v>
      </c>
      <c r="D36" s="42"/>
      <c r="G36" s="42" t="s">
        <v>74</v>
      </c>
      <c r="H36" s="42"/>
      <c r="I36" s="42"/>
      <c r="J36" s="27"/>
    </row>
    <row r="37" spans="2:10" x14ac:dyDescent="0.2">
      <c r="B37" s="26"/>
      <c r="G37" s="42"/>
      <c r="H37" s="42"/>
      <c r="I37" s="42"/>
      <c r="J37" s="27"/>
    </row>
    <row r="38" spans="2:10" x14ac:dyDescent="0.2">
      <c r="B38" s="26"/>
      <c r="G38" s="42"/>
      <c r="H38" s="42"/>
      <c r="I38" s="42"/>
      <c r="J38" s="27"/>
    </row>
    <row r="39" spans="2:10" ht="18.75" customHeight="1" thickBot="1" x14ac:dyDescent="0.25">
      <c r="B39" s="44"/>
      <c r="C39" s="45"/>
      <c r="D39" s="45"/>
      <c r="E39" s="45"/>
      <c r="F39" s="45"/>
      <c r="G39" s="43"/>
      <c r="H39" s="43"/>
      <c r="I39" s="43"/>
      <c r="J39" s="4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2022-08-19T12:34:36Z</dcterms:created>
  <dcterms:modified xsi:type="dcterms:W3CDTF">2022-08-22T12:18:02Z</dcterms:modified>
</cp:coreProperties>
</file>