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jcpaezr\Desktop\PENDIENTES\FUNDACION MARIA REINA\"/>
    </mc:Choice>
  </mc:AlternateContent>
  <bookViews>
    <workbookView xWindow="0" yWindow="0" windowWidth="20490" windowHeight="7755" activeTab="1"/>
  </bookViews>
  <sheets>
    <sheet name="ESTADO DE CARTERA" sheetId="1" r:id="rId1"/>
    <sheet name="FOR-CSA-018" sheetId="2" r:id="rId2"/>
  </sheet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29" i="2" l="1"/>
  <c r="H29" i="2"/>
  <c r="I25" i="2"/>
  <c r="I30" i="2" s="1"/>
  <c r="H25" i="2"/>
  <c r="H30" i="2" s="1"/>
  <c r="WUK6" i="2"/>
</calcChain>
</file>

<file path=xl/sharedStrings.xml><?xml version="1.0" encoding="utf-8"?>
<sst xmlns="http://schemas.openxmlformats.org/spreadsheetml/2006/main" count="90" uniqueCount="88">
  <si>
    <t>NIT IPS</t>
  </si>
  <si>
    <t xml:space="preserve"> ENTIDAD</t>
  </si>
  <si>
    <t>Prefijo Factura</t>
  </si>
  <si>
    <t>NUMERO FACTURA</t>
  </si>
  <si>
    <t>FACTURA</t>
  </si>
  <si>
    <t>LLAVE</t>
  </si>
  <si>
    <t>PREFIJO SASS</t>
  </si>
  <si>
    <t>NUMERO FACT SASSS</t>
  </si>
  <si>
    <t>DOC CONTABLE</t>
  </si>
  <si>
    <t>FECHA FACT IPS</t>
  </si>
  <si>
    <t>VALOR FACT IPS</t>
  </si>
  <si>
    <t>SALDO FACT IPS</t>
  </si>
  <si>
    <t>OBSERVACION SASS</t>
  </si>
  <si>
    <t>OBSERVACION SASS 09/08</t>
  </si>
  <si>
    <t>ESTADO EPS</t>
  </si>
  <si>
    <t>POR PAGAR SAP</t>
  </si>
  <si>
    <t>FUERA DE CIERRE</t>
  </si>
  <si>
    <t>VALOR VAGLO</t>
  </si>
  <si>
    <t>ESTADO VAGLO</t>
  </si>
  <si>
    <t>ESTADO COVID</t>
  </si>
  <si>
    <t>TIPIFICACION COVID</t>
  </si>
  <si>
    <t>VALIDACION ALFA FACT</t>
  </si>
  <si>
    <t>VALOR RADICADO FACT</t>
  </si>
  <si>
    <t>VALOR NOTA CREDITO</t>
  </si>
  <si>
    <t>VALOR NOTA DEBITO</t>
  </si>
  <si>
    <t>VALOR DESCCOMERCIAL</t>
  </si>
  <si>
    <t>VALOR CRUZADO SASS</t>
  </si>
  <si>
    <t>SALDO SASS</t>
  </si>
  <si>
    <t>VALO CANCELADO SAP</t>
  </si>
  <si>
    <t>RETENCION</t>
  </si>
  <si>
    <t>DOC COMPENSACION SAP</t>
  </si>
  <si>
    <t>FECHA COMPENSACION SAP</t>
  </si>
  <si>
    <t>VALOR TRANFERENCIA</t>
  </si>
  <si>
    <t>AUTORIZACION</t>
  </si>
  <si>
    <t>ENTIDAD RESPONSABLE PAGO</t>
  </si>
  <si>
    <t>VALOR GLOSA ACEPTDA</t>
  </si>
  <si>
    <t>VALOR GLOSA DV</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</si>
  <si>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</si>
  <si>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</si>
  <si>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</si>
  <si>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</si>
  <si>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</si>
  <si>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</si>
  <si>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</si>
  <si>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</si>
  <si>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</si>
  <si>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</si>
  <si>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</si>
  <si>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</si>
  <si>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</si>
  <si>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FUNDACION MARIA REINA</t>
  </si>
  <si>
    <t>2_23637</t>
  </si>
  <si>
    <t>900513306_2_23637</t>
  </si>
  <si>
    <t>NULL</t>
  </si>
  <si>
    <t>C)Glosas total pendiente por respuesta de IPS</t>
  </si>
  <si>
    <t>DEVOLUCION</t>
  </si>
  <si>
    <t>OK</t>
  </si>
  <si>
    <t>SE REALIZA DEVOLUCION DE LA FACTURA, AL MOMENTO DE VALIDAR LA INFORMACION SE EVIDENCIA QUE LA FACTURA NO CUMPLE CON LOSREQUISITOS LEGALES SEGUN RES 3047:1. NO SE EVIDENCIA AUTORIZACION DE SERVICIOS, POR FAVOR DIRIGIRSE AL CORREO CAPAUTORIZACIONES@EPSCOMFENALCOVALLE.COM.COPARA SU DEBIDA GESTION. 2.FALTA FACTURA EMITIDA A LA ASEGURADORA SOAT COMPAÑIA MUNDIAL DONDE INDIQUE EL DETALLE DEL CONSMO. 3. FAKTA CARDE ADE AGOTAMIENTO DE POLIZA EMITIDA POR LACOMPAÑIA MUNDIAL 3. COPIA TARJETA PROPIEDAD, POLIZA SOATSE OBJETA POR PERTINENCIA RX DE TORAX NO INTERPRETADO EN HCVACUNAS NO SOPORTADAS, TRANSFUCION DE GLOBULOS ROJOS NO SOPOTADO ESTANCIA BIPERSONAL. CLAUDIA DIAZ</t>
  </si>
  <si>
    <t>SI</t>
  </si>
  <si>
    <t>FOR-CSA-018</t>
  </si>
  <si>
    <t>HOJA 1 DE 2</t>
  </si>
  <si>
    <t>RESUMEN DE CARTERA REVISADA POR LA EPS</t>
  </si>
  <si>
    <t>VERSION 1</t>
  </si>
  <si>
    <t>SANTIAGO DE CALI</t>
  </si>
  <si>
    <t>,</t>
  </si>
  <si>
    <t>SANTIAGO DE CALI,</t>
  </si>
  <si>
    <t>A continuacion me permito remitir   nuestra respuesta al estado de cartera presentado en la fecha: 29/07/2022</t>
  </si>
  <si>
    <t>Con Corte al dia: 31/07/2022</t>
  </si>
  <si>
    <t>Cant Fact</t>
  </si>
  <si>
    <t>Valor</t>
  </si>
  <si>
    <t xml:space="preserve">VALOR PRESENTADO POR LA ENTIDAD </t>
  </si>
  <si>
    <t>FACTURA YA CANCELADA</t>
  </si>
  <si>
    <t xml:space="preserve">FACTURA DEVUELTA </t>
  </si>
  <si>
    <t>FACTURA NO RADICADA POR LA ENTIDAD</t>
  </si>
  <si>
    <t>FACTURA-GLOSA-DEVOLUCION ACEPTADA POR LA IPS ( $ )</t>
  </si>
  <si>
    <t>FACTURA CORRIENTE Y GLOSA POR CONCILIAR ($)</t>
  </si>
  <si>
    <t>GLOSA POR CONCILIAR</t>
  </si>
  <si>
    <t>SUB TOTAL CARTERA SUSTENTADA A LA IPS</t>
  </si>
  <si>
    <t>FACTURACION PENDIENTE PROGRAMACION DE PAGO</t>
  </si>
  <si>
    <t>FACTURA EN PROCESO INTERNO</t>
  </si>
  <si>
    <t xml:space="preserve">FACTURACION CORRIENTE  </t>
  </si>
  <si>
    <t>SUB TOTAL  CARTERA EN PROCESO POR LA EPS</t>
  </si>
  <si>
    <t>TOTAL CARTERA REVISADA</t>
  </si>
  <si>
    <t>JUAN CAMILO PAEZ RAMIREZ</t>
  </si>
  <si>
    <t>IPS.</t>
  </si>
  <si>
    <t>AUXILIAR DE CARTERA CUENTAS SALUD</t>
  </si>
  <si>
    <t>NIT: 900513306</t>
  </si>
  <si>
    <t>Señores: FUNDACION MARIA REINA</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</si>
</sst>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 _€_-;\-* #,##0.00\ _€_-;_-* &quot;-&quot;??\ _€_-;_-@_-"/>
    <numFmt numFmtId="164" formatCode="_-* #,##0\ _€_-;\-* #,##0\ _€_-;_-* &quot;-&quot;??\ _€_-;_-@_-"/>
    <numFmt numFmtId="165" formatCode="[$-240A]d&quot; de &quot;mmmm&quot; de &quot;yyyy;@"/>
    <numFmt numFmtId="166" formatCode="&quot;$&quot;\ #,##0;[Red]&quot;$&quot;\ #,##0"/>
    <numFmt numFmtId="167" formatCode="_-&quot;$&quot;\ * #,##0_-;\-&quot;$&quot;\ * #,##0_-;_-&quot;$&quot;\ * &quot;-&quot;_-;_-@_-"/>
  </numFmts>
  <fonts count="7" x14ac:knownFonts="1">
    <font>
      <sz val="11"/>
      <color theme="1"/>
      <name val="Calibri"/>
      <family val="2"/>
      <scheme val="minor"/>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s>
  <fills count="4">
    <fill>
      <patternFill patternType="none"/>
    </fill>
    <fill>
      <patternFill patternType="gray125"/>
    </fill>
    <fill>
      <patternFill patternType="solid">
        <fgColor rgb="FFFFFF00"/>
        <bgColor indexed="64"/>
      </patternFill>
    </fill>
    <fill>
      <patternFill patternType="solid">
        <fgColor rgb="FF92D05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thin">
        <color indexed="64"/>
      </bottom>
      <diagonal/>
    </border>
    <border>
      <left/>
      <right/>
      <top/>
      <bottom style="double">
        <color indexed="64"/>
      </bottom>
      <diagonal/>
    </border>
  </borders>
  <cellStyleXfs count="3">
    <xf numFmtId="0" fontId="0" fillId="0" borderId="0"/>
    <xf numFmtId="43" fontId="1" fillId="0" borderId="0" applyFont="0" applyFill="0" applyBorder="0" applyAlignment="0" applyProtection="0"/>
    <xf numFmtId="0" fontId="4" fillId="0" borderId="0"/>
  </cellStyleXfs>
  <cellXfs count="52">
    <xf numFmtId="0" fontId="0" fillId="0" borderId="0" xfId="0"/>
    <xf numFmtId="0" fontId="2" fillId="0" borderId="1" xfId="0" applyFont="1" applyBorder="1" applyAlignment="1">
      <alignment horizontal="center" vertical="center" wrapText="1"/>
    </xf>
    <xf numFmtId="0" fontId="2" fillId="2" borderId="1" xfId="0" applyFont="1" applyFill="1" applyBorder="1" applyAlignment="1">
      <alignment horizontal="center" vertical="center" wrapText="1"/>
    </xf>
    <xf numFmtId="164" fontId="2" fillId="0" borderId="1" xfId="1" applyNumberFormat="1" applyFont="1" applyBorder="1" applyAlignment="1">
      <alignment horizontal="center" vertical="center" wrapText="1"/>
    </xf>
    <xf numFmtId="0" fontId="2" fillId="3" borderId="1" xfId="0" applyFont="1" applyFill="1" applyBorder="1" applyAlignment="1">
      <alignment horizontal="center" vertical="center" wrapText="1"/>
    </xf>
    <xf numFmtId="164" fontId="2" fillId="3" borderId="1" xfId="1" applyNumberFormat="1" applyFont="1" applyFill="1" applyBorder="1" applyAlignment="1">
      <alignment horizontal="center" vertical="center" wrapText="1"/>
    </xf>
    <xf numFmtId="164" fontId="2" fillId="2" borderId="1" xfId="1" applyNumberFormat="1" applyFont="1" applyFill="1" applyBorder="1" applyAlignment="1">
      <alignment horizontal="center" vertical="center" wrapText="1"/>
    </xf>
    <xf numFmtId="0" fontId="3" fillId="0" borderId="1" xfId="0" applyFont="1" applyBorder="1"/>
    <xf numFmtId="14" fontId="3" fillId="0" borderId="1" xfId="0" applyNumberFormat="1" applyFont="1" applyBorder="1"/>
    <xf numFmtId="164" fontId="3" fillId="0" borderId="1" xfId="1" applyNumberFormat="1" applyFont="1" applyBorder="1"/>
    <xf numFmtId="0" fontId="5" fillId="0" borderId="0" xfId="2" applyFont="1"/>
    <xf numFmtId="0" fontId="5" fillId="0" borderId="2" xfId="2" applyFont="1" applyBorder="1" applyAlignment="1">
      <alignment horizontal="centerContinuous"/>
    </xf>
    <xf numFmtId="0" fontId="5" fillId="0" borderId="3" xfId="2" applyFont="1" applyBorder="1" applyAlignment="1">
      <alignment horizontal="centerContinuous"/>
    </xf>
    <xf numFmtId="0" fontId="6" fillId="0" borderId="2" xfId="2" applyFont="1" applyBorder="1" applyAlignment="1">
      <alignment horizontal="centerContinuous" vertical="center"/>
    </xf>
    <xf numFmtId="0" fontId="6" fillId="0" borderId="4" xfId="2" applyFont="1" applyBorder="1" applyAlignment="1">
      <alignment horizontal="centerContinuous" vertical="center"/>
    </xf>
    <xf numFmtId="0" fontId="6" fillId="0" borderId="3" xfId="2" applyFont="1" applyBorder="1" applyAlignment="1">
      <alignment horizontal="centerContinuous" vertical="center"/>
    </xf>
    <xf numFmtId="0" fontId="6" fillId="0" borderId="5" xfId="2" applyFont="1" applyBorder="1" applyAlignment="1">
      <alignment horizontal="centerContinuous" vertical="center"/>
    </xf>
    <xf numFmtId="0" fontId="5" fillId="0" borderId="6" xfId="2" applyFont="1" applyBorder="1" applyAlignment="1">
      <alignment horizontal="centerContinuous"/>
    </xf>
    <xf numFmtId="0" fontId="5" fillId="0" borderId="7" xfId="2" applyFont="1" applyBorder="1" applyAlignment="1">
      <alignment horizontal="centerContinuous"/>
    </xf>
    <xf numFmtId="0" fontId="6" fillId="0" borderId="8" xfId="2" applyFont="1" applyBorder="1" applyAlignment="1">
      <alignment horizontal="centerContinuous" vertical="center"/>
    </xf>
    <xf numFmtId="0" fontId="6" fillId="0" borderId="9" xfId="2" applyFont="1" applyBorder="1" applyAlignment="1">
      <alignment horizontal="centerContinuous" vertical="center"/>
    </xf>
    <xf numFmtId="0" fontId="6" fillId="0" borderId="10" xfId="2" applyFont="1" applyBorder="1" applyAlignment="1">
      <alignment horizontal="centerContinuous" vertical="center"/>
    </xf>
    <xf numFmtId="0" fontId="6" fillId="0" borderId="11" xfId="2" applyFont="1" applyBorder="1" applyAlignment="1">
      <alignment horizontal="centerContinuous" vertical="center"/>
    </xf>
    <xf numFmtId="0" fontId="6" fillId="0" borderId="6" xfId="2" applyFont="1" applyBorder="1" applyAlignment="1">
      <alignment horizontal="centerContinuous" vertical="center"/>
    </xf>
    <xf numFmtId="0" fontId="6" fillId="0" borderId="0" xfId="2" applyFont="1" applyAlignment="1">
      <alignment horizontal="centerContinuous" vertical="center"/>
    </xf>
    <xf numFmtId="0" fontId="6" fillId="0" borderId="7" xfId="2" applyFont="1" applyBorder="1" applyAlignment="1">
      <alignment horizontal="centerContinuous" vertical="center"/>
    </xf>
    <xf numFmtId="0" fontId="6" fillId="0" borderId="12" xfId="2" applyFont="1" applyBorder="1" applyAlignment="1">
      <alignment horizontal="centerContinuous" vertical="center"/>
    </xf>
    <xf numFmtId="14" fontId="5" fillId="0" borderId="0" xfId="2" applyNumberFormat="1" applyFont="1"/>
    <xf numFmtId="0" fontId="5" fillId="0" borderId="8" xfId="2" applyFont="1" applyBorder="1" applyAlignment="1">
      <alignment horizontal="centerContinuous"/>
    </xf>
    <xf numFmtId="0" fontId="5" fillId="0" borderId="10" xfId="2" applyFont="1" applyBorder="1" applyAlignment="1">
      <alignment horizontal="centerContinuous"/>
    </xf>
    <xf numFmtId="165" fontId="5" fillId="0" borderId="0" xfId="2" applyNumberFormat="1" applyFont="1"/>
    <xf numFmtId="0" fontId="5" fillId="0" borderId="6" xfId="2" applyFont="1" applyBorder="1"/>
    <xf numFmtId="0" fontId="5" fillId="0" borderId="7" xfId="2" applyFont="1" applyBorder="1"/>
    <xf numFmtId="14" fontId="5" fillId="0" borderId="0" xfId="2" applyNumberFormat="1" applyFont="1" applyAlignment="1">
      <alignment horizontal="left"/>
    </xf>
    <xf numFmtId="0" fontId="6" fillId="0" borderId="0" xfId="2" applyFont="1" applyAlignment="1">
      <alignment horizontal="center"/>
    </xf>
    <xf numFmtId="0" fontId="6" fillId="0" borderId="0" xfId="2" applyFont="1"/>
    <xf numFmtId="166" fontId="6" fillId="0" borderId="0" xfId="2" applyNumberFormat="1" applyFont="1"/>
    <xf numFmtId="167" fontId="6" fillId="0" borderId="0" xfId="2" applyNumberFormat="1" applyFont="1" applyAlignment="1">
      <alignment horizontal="right"/>
    </xf>
    <xf numFmtId="1" fontId="5" fillId="0" borderId="0" xfId="2" applyNumberFormat="1" applyFont="1" applyAlignment="1">
      <alignment horizontal="center"/>
    </xf>
    <xf numFmtId="166" fontId="5" fillId="0" borderId="0" xfId="2" applyNumberFormat="1" applyFont="1" applyAlignment="1">
      <alignment horizontal="right"/>
    </xf>
    <xf numFmtId="1" fontId="5" fillId="0" borderId="13" xfId="2" applyNumberFormat="1" applyFont="1" applyBorder="1" applyAlignment="1">
      <alignment horizontal="center"/>
    </xf>
    <xf numFmtId="166" fontId="5" fillId="0" borderId="13" xfId="2" applyNumberFormat="1" applyFont="1" applyBorder="1" applyAlignment="1">
      <alignment horizontal="right"/>
    </xf>
    <xf numFmtId="0" fontId="5" fillId="0" borderId="0" xfId="2" applyFont="1" applyAlignment="1">
      <alignment horizontal="center"/>
    </xf>
    <xf numFmtId="166" fontId="6" fillId="0" borderId="0" xfId="2" applyNumberFormat="1" applyFont="1" applyAlignment="1">
      <alignment horizontal="right"/>
    </xf>
    <xf numFmtId="1" fontId="5" fillId="0" borderId="9" xfId="2" applyNumberFormat="1" applyFont="1" applyBorder="1" applyAlignment="1">
      <alignment horizontal="center"/>
    </xf>
    <xf numFmtId="0" fontId="5" fillId="0" borderId="14" xfId="2" applyFont="1" applyBorder="1" applyAlignment="1">
      <alignment horizontal="center"/>
    </xf>
    <xf numFmtId="166" fontId="5" fillId="0" borderId="14" xfId="2" applyNumberFormat="1" applyFont="1" applyBorder="1" applyAlignment="1">
      <alignment horizontal="right"/>
    </xf>
    <xf numFmtId="166" fontId="5" fillId="0" borderId="0" xfId="2" applyNumberFormat="1" applyFont="1"/>
    <xf numFmtId="166" fontId="5" fillId="0" borderId="9" xfId="2" applyNumberFormat="1" applyFont="1" applyBorder="1"/>
    <xf numFmtId="0" fontId="5" fillId="0" borderId="8" xfId="2" applyFont="1" applyBorder="1"/>
    <xf numFmtId="0" fontId="5" fillId="0" borderId="9" xfId="2" applyFont="1" applyBorder="1"/>
    <xf numFmtId="0" fontId="5" fillId="0" borderId="10" xfId="2" applyFont="1" applyBorder="1"/>
  </cellXfs>
  <cellStyles count="3">
    <cellStyle name="Millares" xfId="1" builtinId="3"/>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6</xdr:col>
      <xdr:colOff>180976</xdr:colOff>
      <xdr:row>31</xdr:row>
      <xdr:rowOff>13452</xdr:rowOff>
    </xdr:from>
    <xdr:to>
      <xdr:col>7</xdr:col>
      <xdr:colOff>438150</xdr:colOff>
      <xdr:row>33</xdr:row>
      <xdr:rowOff>105000</xdr:rowOff>
    </xdr:to>
    <xdr:pic>
      <xdr:nvPicPr>
        <xdr:cNvPr id="2" name="Imagen 1"/>
        <xdr:cNvPicPr>
          <a:picLocks noChangeAspect="1"/>
        </xdr:cNvPicPr>
      </xdr:nvPicPr>
      <xdr:blipFill>
        <a:blip xmlns:r="http://schemas.openxmlformats.org/officeDocument/2006/relationships" r:embed="rId1"/>
        <a:stretch>
          <a:fillRect/>
        </a:stretch>
      </xdr:blipFill>
      <xdr:spPr>
        <a:xfrm>
          <a:off x="5448301" y="5223627"/>
          <a:ext cx="1019174" cy="415398"/>
        </a:xfrm>
        <a:prstGeom prst="rect">
          <a:avLst/>
        </a:prstGeom>
      </xdr:spPr>
    </xdr:pic>
    <xdr:clientData/>
  </xdr:twoCellAnchor>
  <xdr:twoCellAnchor editAs="oneCell">
    <xdr:from>
      <xdr:col>1</xdr:col>
      <xdr:colOff>390525</xdr:colOff>
      <xdr:row>1</xdr:row>
      <xdr:rowOff>95250</xdr:rowOff>
    </xdr:from>
    <xdr:to>
      <xdr:col>2</xdr:col>
      <xdr:colOff>962025</xdr:colOff>
      <xdr:row>4</xdr:row>
      <xdr:rowOff>91713</xdr:rowOff>
    </xdr:to>
    <xdr:pic>
      <xdr:nvPicPr>
        <xdr:cNvPr id="3"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85800" y="323850"/>
          <a:ext cx="1333500" cy="5774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2"/>
  <sheetViews>
    <sheetView workbookViewId="0">
      <selection activeCell="B2" sqref="B2"/>
    </sheetView>
  </sheetViews>
  <sheetFormatPr baseColWidth="10" defaultRowHeight="15" x14ac:dyDescent="0.25"/>
  <sheetData>
    <row r="1" spans="1:50" ht="63" x14ac:dyDescent="0.25">
      <c r="A1" s="1" t="s">
        <v>0</v>
      </c>
      <c r="B1" s="1" t="s">
        <v>1</v>
      </c>
      <c r="C1" s="1" t="s">
        <v>2</v>
      </c>
      <c r="D1" s="1" t="s">
        <v>3</v>
      </c>
      <c r="E1" s="2" t="s">
        <v>4</v>
      </c>
      <c r="F1" s="2" t="s">
        <v>5</v>
      </c>
      <c r="G1" s="1" t="s">
        <v>6</v>
      </c>
      <c r="H1" s="1" t="s">
        <v>7</v>
      </c>
      <c r="I1" s="1" t="s">
        <v>8</v>
      </c>
      <c r="J1" s="1" t="s">
        <v>9</v>
      </c>
      <c r="K1" s="3" t="s">
        <v>10</v>
      </c>
      <c r="L1" s="3" t="s">
        <v>11</v>
      </c>
      <c r="M1" s="1" t="s">
        <v>12</v>
      </c>
      <c r="N1" s="1" t="s">
        <v>13</v>
      </c>
      <c r="O1" s="4" t="s">
        <v>14</v>
      </c>
      <c r="P1" s="4" t="s">
        <v>15</v>
      </c>
      <c r="Q1" s="4" t="s">
        <v>16</v>
      </c>
      <c r="R1" s="5" t="s">
        <v>17</v>
      </c>
      <c r="S1" s="4" t="s">
        <v>18</v>
      </c>
      <c r="T1" s="4" t="s">
        <v>19</v>
      </c>
      <c r="U1" s="4" t="s">
        <v>20</v>
      </c>
      <c r="V1" s="1" t="s">
        <v>21</v>
      </c>
      <c r="W1" s="3" t="s">
        <v>22</v>
      </c>
      <c r="X1" s="3" t="s">
        <v>23</v>
      </c>
      <c r="Y1" s="3" t="s">
        <v>24</v>
      </c>
      <c r="Z1" s="3" t="s">
        <v>25</v>
      </c>
      <c r="AA1" s="3" t="s">
        <v>26</v>
      </c>
      <c r="AB1" s="3" t="s">
        <v>27</v>
      </c>
      <c r="AC1" s="6" t="s">
        <v>28</v>
      </c>
      <c r="AD1" s="6" t="s">
        <v>29</v>
      </c>
      <c r="AE1" s="2" t="s">
        <v>30</v>
      </c>
      <c r="AF1" s="2" t="s">
        <v>31</v>
      </c>
      <c r="AG1" s="6" t="s">
        <v>32</v>
      </c>
      <c r="AH1" s="1" t="s">
        <v>33</v>
      </c>
      <c r="AI1" s="1" t="s">
        <v>34</v>
      </c>
      <c r="AJ1" s="6" t="s">
        <v>35</v>
      </c>
      <c r="AK1" s="6" t="s">
        <v>36</v>
      </c>
      <c r="AL1" s="2" t="s">
        <v>37</v>
      </c>
      <c r="AM1" s="1" t="s">
        <v>38</v>
      </c>
      <c r="AN1" s="1" t="s">
        <v>39</v>
      </c>
      <c r="AO1" s="2" t="s">
        <v>40</v>
      </c>
      <c r="AP1" s="1" t="s">
        <v>41</v>
      </c>
      <c r="AQ1" s="1" t="s">
        <v>42</v>
      </c>
      <c r="AR1" s="1" t="s">
        <v>43</v>
      </c>
      <c r="AS1" s="2" t="s">
        <v>44</v>
      </c>
      <c r="AT1" s="2" t="s">
        <v>45</v>
      </c>
      <c r="AU1" s="3" t="s">
        <v>46</v>
      </c>
      <c r="AV1" s="3" t="s">
        <v>47</v>
      </c>
      <c r="AW1" s="2" t="s">
        <v>48</v>
      </c>
      <c r="AX1" s="1" t="s">
        <v>49</v>
      </c>
    </row>
    <row r="2" spans="1:50" x14ac:dyDescent="0.25">
      <c r="A2" s="7">
        <v>900513306</v>
      </c>
      <c r="B2" s="7" t="s">
        <v>50</v>
      </c>
      <c r="C2" s="7">
        <v>2</v>
      </c>
      <c r="D2" s="7">
        <v>23637</v>
      </c>
      <c r="E2" s="7" t="s">
        <v>51</v>
      </c>
      <c r="F2" s="7" t="s">
        <v>52</v>
      </c>
      <c r="G2" s="7">
        <v>2</v>
      </c>
      <c r="H2" s="7">
        <v>23637</v>
      </c>
      <c r="I2" s="7" t="s">
        <v>53</v>
      </c>
      <c r="J2" s="8">
        <v>44677</v>
      </c>
      <c r="K2" s="9">
        <v>22518055</v>
      </c>
      <c r="L2" s="9">
        <v>22518055</v>
      </c>
      <c r="M2" s="7" t="s">
        <v>54</v>
      </c>
      <c r="N2" s="7" t="s">
        <v>54</v>
      </c>
      <c r="O2" s="7"/>
      <c r="P2" s="7"/>
      <c r="Q2" s="7"/>
      <c r="R2" s="9">
        <v>22518055</v>
      </c>
      <c r="S2" s="7" t="s">
        <v>55</v>
      </c>
      <c r="T2" s="7"/>
      <c r="U2" s="7"/>
      <c r="V2" s="7" t="s">
        <v>56</v>
      </c>
      <c r="W2" s="9">
        <v>22518055</v>
      </c>
      <c r="X2" s="9">
        <v>0</v>
      </c>
      <c r="Y2" s="9">
        <v>0</v>
      </c>
      <c r="Z2" s="9">
        <v>0</v>
      </c>
      <c r="AA2" s="9">
        <v>0</v>
      </c>
      <c r="AB2" s="9">
        <v>22518055</v>
      </c>
      <c r="AC2" s="9">
        <v>0</v>
      </c>
      <c r="AD2" s="9">
        <v>0</v>
      </c>
      <c r="AE2" s="7"/>
      <c r="AF2" s="7"/>
      <c r="AG2" s="9">
        <v>0</v>
      </c>
      <c r="AH2" s="7"/>
      <c r="AI2" s="7"/>
      <c r="AJ2" s="9">
        <v>0</v>
      </c>
      <c r="AK2" s="9">
        <v>22518055</v>
      </c>
      <c r="AL2" s="7" t="s">
        <v>57</v>
      </c>
      <c r="AM2" s="8">
        <v>44695</v>
      </c>
      <c r="AN2" s="7"/>
      <c r="AO2" s="7">
        <v>9</v>
      </c>
      <c r="AP2" s="7"/>
      <c r="AQ2" s="7" t="s">
        <v>58</v>
      </c>
      <c r="AR2" s="7">
        <v>1</v>
      </c>
      <c r="AS2" s="7">
        <v>21001231</v>
      </c>
      <c r="AT2" s="7">
        <v>20220615</v>
      </c>
      <c r="AU2" s="9">
        <v>22518055</v>
      </c>
      <c r="AV2" s="9">
        <v>0</v>
      </c>
      <c r="AW2" s="7"/>
      <c r="AX2" s="7" t="s">
        <v>53</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K39"/>
  <sheetViews>
    <sheetView showGridLines="0" tabSelected="1" topLeftCell="A7" zoomScaleNormal="100" zoomScaleSheetLayoutView="100" workbookViewId="0">
      <selection activeCell="I18" sqref="I18"/>
    </sheetView>
  </sheetViews>
  <sheetFormatPr baseColWidth="10" defaultRowHeight="12.75" x14ac:dyDescent="0.2"/>
  <cols>
    <col min="1" max="1" width="4.42578125" style="10" customWidth="1"/>
    <col min="2" max="2" width="11.42578125" style="10"/>
    <col min="3" max="3" width="18.7109375" style="10" customWidth="1"/>
    <col min="4" max="4" width="21.5703125" style="10" bestFit="1" customWidth="1"/>
    <col min="5" max="8" width="11.42578125" style="10"/>
    <col min="9" max="9" width="22.5703125" style="10" customWidth="1"/>
    <col min="10" max="10" width="14" style="10" customWidth="1"/>
    <col min="11" max="11" width="1.7109375" style="10" customWidth="1"/>
    <col min="12" max="223" width="11.42578125" style="10"/>
    <col min="224" max="224" width="4.42578125" style="10" customWidth="1"/>
    <col min="225" max="225" width="11.42578125" style="10"/>
    <col min="226" max="226" width="17.5703125" style="10" customWidth="1"/>
    <col min="227" max="227" width="11.5703125" style="10" customWidth="1"/>
    <col min="228" max="231" width="11.42578125" style="10"/>
    <col min="232" max="232" width="22.5703125" style="10" customWidth="1"/>
    <col min="233" max="233" width="14" style="10" customWidth="1"/>
    <col min="234" max="234" width="1.7109375" style="10" customWidth="1"/>
    <col min="235" max="479" width="11.42578125" style="10"/>
    <col min="480" max="480" width="4.42578125" style="10" customWidth="1"/>
    <col min="481" max="481" width="11.42578125" style="10"/>
    <col min="482" max="482" width="17.5703125" style="10" customWidth="1"/>
    <col min="483" max="483" width="11.5703125" style="10" customWidth="1"/>
    <col min="484" max="487" width="11.42578125" style="10"/>
    <col min="488" max="488" width="22.5703125" style="10" customWidth="1"/>
    <col min="489" max="489" width="14" style="10" customWidth="1"/>
    <col min="490" max="490" width="1.7109375" style="10" customWidth="1"/>
    <col min="491" max="735" width="11.42578125" style="10"/>
    <col min="736" max="736" width="4.42578125" style="10" customWidth="1"/>
    <col min="737" max="737" width="11.42578125" style="10"/>
    <col min="738" max="738" width="17.5703125" style="10" customWidth="1"/>
    <col min="739" max="739" width="11.5703125" style="10" customWidth="1"/>
    <col min="740" max="743" width="11.42578125" style="10"/>
    <col min="744" max="744" width="22.5703125" style="10" customWidth="1"/>
    <col min="745" max="745" width="14" style="10" customWidth="1"/>
    <col min="746" max="746" width="1.7109375" style="10" customWidth="1"/>
    <col min="747" max="991" width="11.42578125" style="10"/>
    <col min="992" max="992" width="4.42578125" style="10" customWidth="1"/>
    <col min="993" max="993" width="11.42578125" style="10"/>
    <col min="994" max="994" width="17.5703125" style="10" customWidth="1"/>
    <col min="995" max="995" width="11.5703125" style="10" customWidth="1"/>
    <col min="996" max="999" width="11.42578125" style="10"/>
    <col min="1000" max="1000" width="22.5703125" style="10" customWidth="1"/>
    <col min="1001" max="1001" width="14" style="10" customWidth="1"/>
    <col min="1002" max="1002" width="1.7109375" style="10" customWidth="1"/>
    <col min="1003" max="1247" width="11.42578125" style="10"/>
    <col min="1248" max="1248" width="4.42578125" style="10" customWidth="1"/>
    <col min="1249" max="1249" width="11.42578125" style="10"/>
    <col min="1250" max="1250" width="17.5703125" style="10" customWidth="1"/>
    <col min="1251" max="1251" width="11.5703125" style="10" customWidth="1"/>
    <col min="1252" max="1255" width="11.42578125" style="10"/>
    <col min="1256" max="1256" width="22.5703125" style="10" customWidth="1"/>
    <col min="1257" max="1257" width="14" style="10" customWidth="1"/>
    <col min="1258" max="1258" width="1.7109375" style="10" customWidth="1"/>
    <col min="1259" max="1503" width="11.42578125" style="10"/>
    <col min="1504" max="1504" width="4.42578125" style="10" customWidth="1"/>
    <col min="1505" max="1505" width="11.42578125" style="10"/>
    <col min="1506" max="1506" width="17.5703125" style="10" customWidth="1"/>
    <col min="1507" max="1507" width="11.5703125" style="10" customWidth="1"/>
    <col min="1508" max="1511" width="11.42578125" style="10"/>
    <col min="1512" max="1512" width="22.5703125" style="10" customWidth="1"/>
    <col min="1513" max="1513" width="14" style="10" customWidth="1"/>
    <col min="1514" max="1514" width="1.7109375" style="10" customWidth="1"/>
    <col min="1515" max="1759" width="11.42578125" style="10"/>
    <col min="1760" max="1760" width="4.42578125" style="10" customWidth="1"/>
    <col min="1761" max="1761" width="11.42578125" style="10"/>
    <col min="1762" max="1762" width="17.5703125" style="10" customWidth="1"/>
    <col min="1763" max="1763" width="11.5703125" style="10" customWidth="1"/>
    <col min="1764" max="1767" width="11.42578125" style="10"/>
    <col min="1768" max="1768" width="22.5703125" style="10" customWidth="1"/>
    <col min="1769" max="1769" width="14" style="10" customWidth="1"/>
    <col min="1770" max="1770" width="1.7109375" style="10" customWidth="1"/>
    <col min="1771" max="2015" width="11.42578125" style="10"/>
    <col min="2016" max="2016" width="4.42578125" style="10" customWidth="1"/>
    <col min="2017" max="2017" width="11.42578125" style="10"/>
    <col min="2018" max="2018" width="17.5703125" style="10" customWidth="1"/>
    <col min="2019" max="2019" width="11.5703125" style="10" customWidth="1"/>
    <col min="2020" max="2023" width="11.42578125" style="10"/>
    <col min="2024" max="2024" width="22.5703125" style="10" customWidth="1"/>
    <col min="2025" max="2025" width="14" style="10" customWidth="1"/>
    <col min="2026" max="2026" width="1.7109375" style="10" customWidth="1"/>
    <col min="2027" max="2271" width="11.42578125" style="10"/>
    <col min="2272" max="2272" width="4.42578125" style="10" customWidth="1"/>
    <col min="2273" max="2273" width="11.42578125" style="10"/>
    <col min="2274" max="2274" width="17.5703125" style="10" customWidth="1"/>
    <col min="2275" max="2275" width="11.5703125" style="10" customWidth="1"/>
    <col min="2276" max="2279" width="11.42578125" style="10"/>
    <col min="2280" max="2280" width="22.5703125" style="10" customWidth="1"/>
    <col min="2281" max="2281" width="14" style="10" customWidth="1"/>
    <col min="2282" max="2282" width="1.7109375" style="10" customWidth="1"/>
    <col min="2283" max="2527" width="11.42578125" style="10"/>
    <col min="2528" max="2528" width="4.42578125" style="10" customWidth="1"/>
    <col min="2529" max="2529" width="11.42578125" style="10"/>
    <col min="2530" max="2530" width="17.5703125" style="10" customWidth="1"/>
    <col min="2531" max="2531" width="11.5703125" style="10" customWidth="1"/>
    <col min="2532" max="2535" width="11.42578125" style="10"/>
    <col min="2536" max="2536" width="22.5703125" style="10" customWidth="1"/>
    <col min="2537" max="2537" width="14" style="10" customWidth="1"/>
    <col min="2538" max="2538" width="1.7109375" style="10" customWidth="1"/>
    <col min="2539" max="2783" width="11.42578125" style="10"/>
    <col min="2784" max="2784" width="4.42578125" style="10" customWidth="1"/>
    <col min="2785" max="2785" width="11.42578125" style="10"/>
    <col min="2786" max="2786" width="17.5703125" style="10" customWidth="1"/>
    <col min="2787" max="2787" width="11.5703125" style="10" customWidth="1"/>
    <col min="2788" max="2791" width="11.42578125" style="10"/>
    <col min="2792" max="2792" width="22.5703125" style="10" customWidth="1"/>
    <col min="2793" max="2793" width="14" style="10" customWidth="1"/>
    <col min="2794" max="2794" width="1.7109375" style="10" customWidth="1"/>
    <col min="2795" max="3039" width="11.42578125" style="10"/>
    <col min="3040" max="3040" width="4.42578125" style="10" customWidth="1"/>
    <col min="3041" max="3041" width="11.42578125" style="10"/>
    <col min="3042" max="3042" width="17.5703125" style="10" customWidth="1"/>
    <col min="3043" max="3043" width="11.5703125" style="10" customWidth="1"/>
    <col min="3044" max="3047" width="11.42578125" style="10"/>
    <col min="3048" max="3048" width="22.5703125" style="10" customWidth="1"/>
    <col min="3049" max="3049" width="14" style="10" customWidth="1"/>
    <col min="3050" max="3050" width="1.7109375" style="10" customWidth="1"/>
    <col min="3051" max="3295" width="11.42578125" style="10"/>
    <col min="3296" max="3296" width="4.42578125" style="10" customWidth="1"/>
    <col min="3297" max="3297" width="11.42578125" style="10"/>
    <col min="3298" max="3298" width="17.5703125" style="10" customWidth="1"/>
    <col min="3299" max="3299" width="11.5703125" style="10" customWidth="1"/>
    <col min="3300" max="3303" width="11.42578125" style="10"/>
    <col min="3304" max="3304" width="22.5703125" style="10" customWidth="1"/>
    <col min="3305" max="3305" width="14" style="10" customWidth="1"/>
    <col min="3306" max="3306" width="1.7109375" style="10" customWidth="1"/>
    <col min="3307" max="3551" width="11.42578125" style="10"/>
    <col min="3552" max="3552" width="4.42578125" style="10" customWidth="1"/>
    <col min="3553" max="3553" width="11.42578125" style="10"/>
    <col min="3554" max="3554" width="17.5703125" style="10" customWidth="1"/>
    <col min="3555" max="3555" width="11.5703125" style="10" customWidth="1"/>
    <col min="3556" max="3559" width="11.42578125" style="10"/>
    <col min="3560" max="3560" width="22.5703125" style="10" customWidth="1"/>
    <col min="3561" max="3561" width="14" style="10" customWidth="1"/>
    <col min="3562" max="3562" width="1.7109375" style="10" customWidth="1"/>
    <col min="3563" max="3807" width="11.42578125" style="10"/>
    <col min="3808" max="3808" width="4.42578125" style="10" customWidth="1"/>
    <col min="3809" max="3809" width="11.42578125" style="10"/>
    <col min="3810" max="3810" width="17.5703125" style="10" customWidth="1"/>
    <col min="3811" max="3811" width="11.5703125" style="10" customWidth="1"/>
    <col min="3812" max="3815" width="11.42578125" style="10"/>
    <col min="3816" max="3816" width="22.5703125" style="10" customWidth="1"/>
    <col min="3817" max="3817" width="14" style="10" customWidth="1"/>
    <col min="3818" max="3818" width="1.7109375" style="10" customWidth="1"/>
    <col min="3819" max="4063" width="11.42578125" style="10"/>
    <col min="4064" max="4064" width="4.42578125" style="10" customWidth="1"/>
    <col min="4065" max="4065" width="11.42578125" style="10"/>
    <col min="4066" max="4066" width="17.5703125" style="10" customWidth="1"/>
    <col min="4067" max="4067" width="11.5703125" style="10" customWidth="1"/>
    <col min="4068" max="4071" width="11.42578125" style="10"/>
    <col min="4072" max="4072" width="22.5703125" style="10" customWidth="1"/>
    <col min="4073" max="4073" width="14" style="10" customWidth="1"/>
    <col min="4074" max="4074" width="1.7109375" style="10" customWidth="1"/>
    <col min="4075" max="4319" width="11.42578125" style="10"/>
    <col min="4320" max="4320" width="4.42578125" style="10" customWidth="1"/>
    <col min="4321" max="4321" width="11.42578125" style="10"/>
    <col min="4322" max="4322" width="17.5703125" style="10" customWidth="1"/>
    <col min="4323" max="4323" width="11.5703125" style="10" customWidth="1"/>
    <col min="4324" max="4327" width="11.42578125" style="10"/>
    <col min="4328" max="4328" width="22.5703125" style="10" customWidth="1"/>
    <col min="4329" max="4329" width="14" style="10" customWidth="1"/>
    <col min="4330" max="4330" width="1.7109375" style="10" customWidth="1"/>
    <col min="4331" max="4575" width="11.42578125" style="10"/>
    <col min="4576" max="4576" width="4.42578125" style="10" customWidth="1"/>
    <col min="4577" max="4577" width="11.42578125" style="10"/>
    <col min="4578" max="4578" width="17.5703125" style="10" customWidth="1"/>
    <col min="4579" max="4579" width="11.5703125" style="10" customWidth="1"/>
    <col min="4580" max="4583" width="11.42578125" style="10"/>
    <col min="4584" max="4584" width="22.5703125" style="10" customWidth="1"/>
    <col min="4585" max="4585" width="14" style="10" customWidth="1"/>
    <col min="4586" max="4586" width="1.7109375" style="10" customWidth="1"/>
    <col min="4587" max="4831" width="11.42578125" style="10"/>
    <col min="4832" max="4832" width="4.42578125" style="10" customWidth="1"/>
    <col min="4833" max="4833" width="11.42578125" style="10"/>
    <col min="4834" max="4834" width="17.5703125" style="10" customWidth="1"/>
    <col min="4835" max="4835" width="11.5703125" style="10" customWidth="1"/>
    <col min="4836" max="4839" width="11.42578125" style="10"/>
    <col min="4840" max="4840" width="22.5703125" style="10" customWidth="1"/>
    <col min="4841" max="4841" width="14" style="10" customWidth="1"/>
    <col min="4842" max="4842" width="1.7109375" style="10" customWidth="1"/>
    <col min="4843" max="5087" width="11.42578125" style="10"/>
    <col min="5088" max="5088" width="4.42578125" style="10" customWidth="1"/>
    <col min="5089" max="5089" width="11.42578125" style="10"/>
    <col min="5090" max="5090" width="17.5703125" style="10" customWidth="1"/>
    <col min="5091" max="5091" width="11.5703125" style="10" customWidth="1"/>
    <col min="5092" max="5095" width="11.42578125" style="10"/>
    <col min="5096" max="5096" width="22.5703125" style="10" customWidth="1"/>
    <col min="5097" max="5097" width="14" style="10" customWidth="1"/>
    <col min="5098" max="5098" width="1.7109375" style="10" customWidth="1"/>
    <col min="5099" max="5343" width="11.42578125" style="10"/>
    <col min="5344" max="5344" width="4.42578125" style="10" customWidth="1"/>
    <col min="5345" max="5345" width="11.42578125" style="10"/>
    <col min="5346" max="5346" width="17.5703125" style="10" customWidth="1"/>
    <col min="5347" max="5347" width="11.5703125" style="10" customWidth="1"/>
    <col min="5348" max="5351" width="11.42578125" style="10"/>
    <col min="5352" max="5352" width="22.5703125" style="10" customWidth="1"/>
    <col min="5353" max="5353" width="14" style="10" customWidth="1"/>
    <col min="5354" max="5354" width="1.7109375" style="10" customWidth="1"/>
    <col min="5355" max="5599" width="11.42578125" style="10"/>
    <col min="5600" max="5600" width="4.42578125" style="10" customWidth="1"/>
    <col min="5601" max="5601" width="11.42578125" style="10"/>
    <col min="5602" max="5602" width="17.5703125" style="10" customWidth="1"/>
    <col min="5603" max="5603" width="11.5703125" style="10" customWidth="1"/>
    <col min="5604" max="5607" width="11.42578125" style="10"/>
    <col min="5608" max="5608" width="22.5703125" style="10" customWidth="1"/>
    <col min="5609" max="5609" width="14" style="10" customWidth="1"/>
    <col min="5610" max="5610" width="1.7109375" style="10" customWidth="1"/>
    <col min="5611" max="5855" width="11.42578125" style="10"/>
    <col min="5856" max="5856" width="4.42578125" style="10" customWidth="1"/>
    <col min="5857" max="5857" width="11.42578125" style="10"/>
    <col min="5858" max="5858" width="17.5703125" style="10" customWidth="1"/>
    <col min="5859" max="5859" width="11.5703125" style="10" customWidth="1"/>
    <col min="5860" max="5863" width="11.42578125" style="10"/>
    <col min="5864" max="5864" width="22.5703125" style="10" customWidth="1"/>
    <col min="5865" max="5865" width="14" style="10" customWidth="1"/>
    <col min="5866" max="5866" width="1.7109375" style="10" customWidth="1"/>
    <col min="5867" max="6111" width="11.42578125" style="10"/>
    <col min="6112" max="6112" width="4.42578125" style="10" customWidth="1"/>
    <col min="6113" max="6113" width="11.42578125" style="10"/>
    <col min="6114" max="6114" width="17.5703125" style="10" customWidth="1"/>
    <col min="6115" max="6115" width="11.5703125" style="10" customWidth="1"/>
    <col min="6116" max="6119" width="11.42578125" style="10"/>
    <col min="6120" max="6120" width="22.5703125" style="10" customWidth="1"/>
    <col min="6121" max="6121" width="14" style="10" customWidth="1"/>
    <col min="6122" max="6122" width="1.7109375" style="10" customWidth="1"/>
    <col min="6123" max="6367" width="11.42578125" style="10"/>
    <col min="6368" max="6368" width="4.42578125" style="10" customWidth="1"/>
    <col min="6369" max="6369" width="11.42578125" style="10"/>
    <col min="6370" max="6370" width="17.5703125" style="10" customWidth="1"/>
    <col min="6371" max="6371" width="11.5703125" style="10" customWidth="1"/>
    <col min="6372" max="6375" width="11.42578125" style="10"/>
    <col min="6376" max="6376" width="22.5703125" style="10" customWidth="1"/>
    <col min="6377" max="6377" width="14" style="10" customWidth="1"/>
    <col min="6378" max="6378" width="1.7109375" style="10" customWidth="1"/>
    <col min="6379" max="6623" width="11.42578125" style="10"/>
    <col min="6624" max="6624" width="4.42578125" style="10" customWidth="1"/>
    <col min="6625" max="6625" width="11.42578125" style="10"/>
    <col min="6626" max="6626" width="17.5703125" style="10" customWidth="1"/>
    <col min="6627" max="6627" width="11.5703125" style="10" customWidth="1"/>
    <col min="6628" max="6631" width="11.42578125" style="10"/>
    <col min="6632" max="6632" width="22.5703125" style="10" customWidth="1"/>
    <col min="6633" max="6633" width="14" style="10" customWidth="1"/>
    <col min="6634" max="6634" width="1.7109375" style="10" customWidth="1"/>
    <col min="6635" max="6879" width="11.42578125" style="10"/>
    <col min="6880" max="6880" width="4.42578125" style="10" customWidth="1"/>
    <col min="6881" max="6881" width="11.42578125" style="10"/>
    <col min="6882" max="6882" width="17.5703125" style="10" customWidth="1"/>
    <col min="6883" max="6883" width="11.5703125" style="10" customWidth="1"/>
    <col min="6884" max="6887" width="11.42578125" style="10"/>
    <col min="6888" max="6888" width="22.5703125" style="10" customWidth="1"/>
    <col min="6889" max="6889" width="14" style="10" customWidth="1"/>
    <col min="6890" max="6890" width="1.7109375" style="10" customWidth="1"/>
    <col min="6891" max="7135" width="11.42578125" style="10"/>
    <col min="7136" max="7136" width="4.42578125" style="10" customWidth="1"/>
    <col min="7137" max="7137" width="11.42578125" style="10"/>
    <col min="7138" max="7138" width="17.5703125" style="10" customWidth="1"/>
    <col min="7139" max="7139" width="11.5703125" style="10" customWidth="1"/>
    <col min="7140" max="7143" width="11.42578125" style="10"/>
    <col min="7144" max="7144" width="22.5703125" style="10" customWidth="1"/>
    <col min="7145" max="7145" width="14" style="10" customWidth="1"/>
    <col min="7146" max="7146" width="1.7109375" style="10" customWidth="1"/>
    <col min="7147" max="7391" width="11.42578125" style="10"/>
    <col min="7392" max="7392" width="4.42578125" style="10" customWidth="1"/>
    <col min="7393" max="7393" width="11.42578125" style="10"/>
    <col min="7394" max="7394" width="17.5703125" style="10" customWidth="1"/>
    <col min="7395" max="7395" width="11.5703125" style="10" customWidth="1"/>
    <col min="7396" max="7399" width="11.42578125" style="10"/>
    <col min="7400" max="7400" width="22.5703125" style="10" customWidth="1"/>
    <col min="7401" max="7401" width="14" style="10" customWidth="1"/>
    <col min="7402" max="7402" width="1.7109375" style="10" customWidth="1"/>
    <col min="7403" max="7647" width="11.42578125" style="10"/>
    <col min="7648" max="7648" width="4.42578125" style="10" customWidth="1"/>
    <col min="7649" max="7649" width="11.42578125" style="10"/>
    <col min="7650" max="7650" width="17.5703125" style="10" customWidth="1"/>
    <col min="7651" max="7651" width="11.5703125" style="10" customWidth="1"/>
    <col min="7652" max="7655" width="11.42578125" style="10"/>
    <col min="7656" max="7656" width="22.5703125" style="10" customWidth="1"/>
    <col min="7657" max="7657" width="14" style="10" customWidth="1"/>
    <col min="7658" max="7658" width="1.7109375" style="10" customWidth="1"/>
    <col min="7659" max="7903" width="11.42578125" style="10"/>
    <col min="7904" max="7904" width="4.42578125" style="10" customWidth="1"/>
    <col min="7905" max="7905" width="11.42578125" style="10"/>
    <col min="7906" max="7906" width="17.5703125" style="10" customWidth="1"/>
    <col min="7907" max="7907" width="11.5703125" style="10" customWidth="1"/>
    <col min="7908" max="7911" width="11.42578125" style="10"/>
    <col min="7912" max="7912" width="22.5703125" style="10" customWidth="1"/>
    <col min="7913" max="7913" width="14" style="10" customWidth="1"/>
    <col min="7914" max="7914" width="1.7109375" style="10" customWidth="1"/>
    <col min="7915" max="8159" width="11.42578125" style="10"/>
    <col min="8160" max="8160" width="4.42578125" style="10" customWidth="1"/>
    <col min="8161" max="8161" width="11.42578125" style="10"/>
    <col min="8162" max="8162" width="17.5703125" style="10" customWidth="1"/>
    <col min="8163" max="8163" width="11.5703125" style="10" customWidth="1"/>
    <col min="8164" max="8167" width="11.42578125" style="10"/>
    <col min="8168" max="8168" width="22.5703125" style="10" customWidth="1"/>
    <col min="8169" max="8169" width="14" style="10" customWidth="1"/>
    <col min="8170" max="8170" width="1.7109375" style="10" customWidth="1"/>
    <col min="8171" max="8415" width="11.42578125" style="10"/>
    <col min="8416" max="8416" width="4.42578125" style="10" customWidth="1"/>
    <col min="8417" max="8417" width="11.42578125" style="10"/>
    <col min="8418" max="8418" width="17.5703125" style="10" customWidth="1"/>
    <col min="8419" max="8419" width="11.5703125" style="10" customWidth="1"/>
    <col min="8420" max="8423" width="11.42578125" style="10"/>
    <col min="8424" max="8424" width="22.5703125" style="10" customWidth="1"/>
    <col min="8425" max="8425" width="14" style="10" customWidth="1"/>
    <col min="8426" max="8426" width="1.7109375" style="10" customWidth="1"/>
    <col min="8427" max="8671" width="11.42578125" style="10"/>
    <col min="8672" max="8672" width="4.42578125" style="10" customWidth="1"/>
    <col min="8673" max="8673" width="11.42578125" style="10"/>
    <col min="8674" max="8674" width="17.5703125" style="10" customWidth="1"/>
    <col min="8675" max="8675" width="11.5703125" style="10" customWidth="1"/>
    <col min="8676" max="8679" width="11.42578125" style="10"/>
    <col min="8680" max="8680" width="22.5703125" style="10" customWidth="1"/>
    <col min="8681" max="8681" width="14" style="10" customWidth="1"/>
    <col min="8682" max="8682" width="1.7109375" style="10" customWidth="1"/>
    <col min="8683" max="8927" width="11.42578125" style="10"/>
    <col min="8928" max="8928" width="4.42578125" style="10" customWidth="1"/>
    <col min="8929" max="8929" width="11.42578125" style="10"/>
    <col min="8930" max="8930" width="17.5703125" style="10" customWidth="1"/>
    <col min="8931" max="8931" width="11.5703125" style="10" customWidth="1"/>
    <col min="8932" max="8935" width="11.42578125" style="10"/>
    <col min="8936" max="8936" width="22.5703125" style="10" customWidth="1"/>
    <col min="8937" max="8937" width="14" style="10" customWidth="1"/>
    <col min="8938" max="8938" width="1.7109375" style="10" customWidth="1"/>
    <col min="8939" max="9183" width="11.42578125" style="10"/>
    <col min="9184" max="9184" width="4.42578125" style="10" customWidth="1"/>
    <col min="9185" max="9185" width="11.42578125" style="10"/>
    <col min="9186" max="9186" width="17.5703125" style="10" customWidth="1"/>
    <col min="9187" max="9187" width="11.5703125" style="10" customWidth="1"/>
    <col min="9188" max="9191" width="11.42578125" style="10"/>
    <col min="9192" max="9192" width="22.5703125" style="10" customWidth="1"/>
    <col min="9193" max="9193" width="14" style="10" customWidth="1"/>
    <col min="9194" max="9194" width="1.7109375" style="10" customWidth="1"/>
    <col min="9195" max="9439" width="11.42578125" style="10"/>
    <col min="9440" max="9440" width="4.42578125" style="10" customWidth="1"/>
    <col min="9441" max="9441" width="11.42578125" style="10"/>
    <col min="9442" max="9442" width="17.5703125" style="10" customWidth="1"/>
    <col min="9443" max="9443" width="11.5703125" style="10" customWidth="1"/>
    <col min="9444" max="9447" width="11.42578125" style="10"/>
    <col min="9448" max="9448" width="22.5703125" style="10" customWidth="1"/>
    <col min="9449" max="9449" width="14" style="10" customWidth="1"/>
    <col min="9450" max="9450" width="1.7109375" style="10" customWidth="1"/>
    <col min="9451" max="9695" width="11.42578125" style="10"/>
    <col min="9696" max="9696" width="4.42578125" style="10" customWidth="1"/>
    <col min="9697" max="9697" width="11.42578125" style="10"/>
    <col min="9698" max="9698" width="17.5703125" style="10" customWidth="1"/>
    <col min="9699" max="9699" width="11.5703125" style="10" customWidth="1"/>
    <col min="9700" max="9703" width="11.42578125" style="10"/>
    <col min="9704" max="9704" width="22.5703125" style="10" customWidth="1"/>
    <col min="9705" max="9705" width="14" style="10" customWidth="1"/>
    <col min="9706" max="9706" width="1.7109375" style="10" customWidth="1"/>
    <col min="9707" max="9951" width="11.42578125" style="10"/>
    <col min="9952" max="9952" width="4.42578125" style="10" customWidth="1"/>
    <col min="9953" max="9953" width="11.42578125" style="10"/>
    <col min="9954" max="9954" width="17.5703125" style="10" customWidth="1"/>
    <col min="9955" max="9955" width="11.5703125" style="10" customWidth="1"/>
    <col min="9956" max="9959" width="11.42578125" style="10"/>
    <col min="9960" max="9960" width="22.5703125" style="10" customWidth="1"/>
    <col min="9961" max="9961" width="14" style="10" customWidth="1"/>
    <col min="9962" max="9962" width="1.7109375" style="10" customWidth="1"/>
    <col min="9963" max="10207" width="11.42578125" style="10"/>
    <col min="10208" max="10208" width="4.42578125" style="10" customWidth="1"/>
    <col min="10209" max="10209" width="11.42578125" style="10"/>
    <col min="10210" max="10210" width="17.5703125" style="10" customWidth="1"/>
    <col min="10211" max="10211" width="11.5703125" style="10" customWidth="1"/>
    <col min="10212" max="10215" width="11.42578125" style="10"/>
    <col min="10216" max="10216" width="22.5703125" style="10" customWidth="1"/>
    <col min="10217" max="10217" width="14" style="10" customWidth="1"/>
    <col min="10218" max="10218" width="1.7109375" style="10" customWidth="1"/>
    <col min="10219" max="10463" width="11.42578125" style="10"/>
    <col min="10464" max="10464" width="4.42578125" style="10" customWidth="1"/>
    <col min="10465" max="10465" width="11.42578125" style="10"/>
    <col min="10466" max="10466" width="17.5703125" style="10" customWidth="1"/>
    <col min="10467" max="10467" width="11.5703125" style="10" customWidth="1"/>
    <col min="10468" max="10471" width="11.42578125" style="10"/>
    <col min="10472" max="10472" width="22.5703125" style="10" customWidth="1"/>
    <col min="10473" max="10473" width="14" style="10" customWidth="1"/>
    <col min="10474" max="10474" width="1.7109375" style="10" customWidth="1"/>
    <col min="10475" max="10719" width="11.42578125" style="10"/>
    <col min="10720" max="10720" width="4.42578125" style="10" customWidth="1"/>
    <col min="10721" max="10721" width="11.42578125" style="10"/>
    <col min="10722" max="10722" width="17.5703125" style="10" customWidth="1"/>
    <col min="10723" max="10723" width="11.5703125" style="10" customWidth="1"/>
    <col min="10724" max="10727" width="11.42578125" style="10"/>
    <col min="10728" max="10728" width="22.5703125" style="10" customWidth="1"/>
    <col min="10729" max="10729" width="14" style="10" customWidth="1"/>
    <col min="10730" max="10730" width="1.7109375" style="10" customWidth="1"/>
    <col min="10731" max="10975" width="11.42578125" style="10"/>
    <col min="10976" max="10976" width="4.42578125" style="10" customWidth="1"/>
    <col min="10977" max="10977" width="11.42578125" style="10"/>
    <col min="10978" max="10978" width="17.5703125" style="10" customWidth="1"/>
    <col min="10979" max="10979" width="11.5703125" style="10" customWidth="1"/>
    <col min="10980" max="10983" width="11.42578125" style="10"/>
    <col min="10984" max="10984" width="22.5703125" style="10" customWidth="1"/>
    <col min="10985" max="10985" width="14" style="10" customWidth="1"/>
    <col min="10986" max="10986" width="1.7109375" style="10" customWidth="1"/>
    <col min="10987" max="11231" width="11.42578125" style="10"/>
    <col min="11232" max="11232" width="4.42578125" style="10" customWidth="1"/>
    <col min="11233" max="11233" width="11.42578125" style="10"/>
    <col min="11234" max="11234" width="17.5703125" style="10" customWidth="1"/>
    <col min="11235" max="11235" width="11.5703125" style="10" customWidth="1"/>
    <col min="11236" max="11239" width="11.42578125" style="10"/>
    <col min="11240" max="11240" width="22.5703125" style="10" customWidth="1"/>
    <col min="11241" max="11241" width="14" style="10" customWidth="1"/>
    <col min="11242" max="11242" width="1.7109375" style="10" customWidth="1"/>
    <col min="11243" max="11487" width="11.42578125" style="10"/>
    <col min="11488" max="11488" width="4.42578125" style="10" customWidth="1"/>
    <col min="11489" max="11489" width="11.42578125" style="10"/>
    <col min="11490" max="11490" width="17.5703125" style="10" customWidth="1"/>
    <col min="11491" max="11491" width="11.5703125" style="10" customWidth="1"/>
    <col min="11492" max="11495" width="11.42578125" style="10"/>
    <col min="11496" max="11496" width="22.5703125" style="10" customWidth="1"/>
    <col min="11497" max="11497" width="14" style="10" customWidth="1"/>
    <col min="11498" max="11498" width="1.7109375" style="10" customWidth="1"/>
    <col min="11499" max="11743" width="11.42578125" style="10"/>
    <col min="11744" max="11744" width="4.42578125" style="10" customWidth="1"/>
    <col min="11745" max="11745" width="11.42578125" style="10"/>
    <col min="11746" max="11746" width="17.5703125" style="10" customWidth="1"/>
    <col min="11747" max="11747" width="11.5703125" style="10" customWidth="1"/>
    <col min="11748" max="11751" width="11.42578125" style="10"/>
    <col min="11752" max="11752" width="22.5703125" style="10" customWidth="1"/>
    <col min="11753" max="11753" width="14" style="10" customWidth="1"/>
    <col min="11754" max="11754" width="1.7109375" style="10" customWidth="1"/>
    <col min="11755" max="11999" width="11.42578125" style="10"/>
    <col min="12000" max="12000" width="4.42578125" style="10" customWidth="1"/>
    <col min="12001" max="12001" width="11.42578125" style="10"/>
    <col min="12002" max="12002" width="17.5703125" style="10" customWidth="1"/>
    <col min="12003" max="12003" width="11.5703125" style="10" customWidth="1"/>
    <col min="12004" max="12007" width="11.42578125" style="10"/>
    <col min="12008" max="12008" width="22.5703125" style="10" customWidth="1"/>
    <col min="12009" max="12009" width="14" style="10" customWidth="1"/>
    <col min="12010" max="12010" width="1.7109375" style="10" customWidth="1"/>
    <col min="12011" max="12255" width="11.42578125" style="10"/>
    <col min="12256" max="12256" width="4.42578125" style="10" customWidth="1"/>
    <col min="12257" max="12257" width="11.42578125" style="10"/>
    <col min="12258" max="12258" width="17.5703125" style="10" customWidth="1"/>
    <col min="12259" max="12259" width="11.5703125" style="10" customWidth="1"/>
    <col min="12260" max="12263" width="11.42578125" style="10"/>
    <col min="12264" max="12264" width="22.5703125" style="10" customWidth="1"/>
    <col min="12265" max="12265" width="14" style="10" customWidth="1"/>
    <col min="12266" max="12266" width="1.7109375" style="10" customWidth="1"/>
    <col min="12267" max="12511" width="11.42578125" style="10"/>
    <col min="12512" max="12512" width="4.42578125" style="10" customWidth="1"/>
    <col min="12513" max="12513" width="11.42578125" style="10"/>
    <col min="12514" max="12514" width="17.5703125" style="10" customWidth="1"/>
    <col min="12515" max="12515" width="11.5703125" style="10" customWidth="1"/>
    <col min="12516" max="12519" width="11.42578125" style="10"/>
    <col min="12520" max="12520" width="22.5703125" style="10" customWidth="1"/>
    <col min="12521" max="12521" width="14" style="10" customWidth="1"/>
    <col min="12522" max="12522" width="1.7109375" style="10" customWidth="1"/>
    <col min="12523" max="12767" width="11.42578125" style="10"/>
    <col min="12768" max="12768" width="4.42578125" style="10" customWidth="1"/>
    <col min="12769" max="12769" width="11.42578125" style="10"/>
    <col min="12770" max="12770" width="17.5703125" style="10" customWidth="1"/>
    <col min="12771" max="12771" width="11.5703125" style="10" customWidth="1"/>
    <col min="12772" max="12775" width="11.42578125" style="10"/>
    <col min="12776" max="12776" width="22.5703125" style="10" customWidth="1"/>
    <col min="12777" max="12777" width="14" style="10" customWidth="1"/>
    <col min="12778" max="12778" width="1.7109375" style="10" customWidth="1"/>
    <col min="12779" max="13023" width="11.42578125" style="10"/>
    <col min="13024" max="13024" width="4.42578125" style="10" customWidth="1"/>
    <col min="13025" max="13025" width="11.42578125" style="10"/>
    <col min="13026" max="13026" width="17.5703125" style="10" customWidth="1"/>
    <col min="13027" max="13027" width="11.5703125" style="10" customWidth="1"/>
    <col min="13028" max="13031" width="11.42578125" style="10"/>
    <col min="13032" max="13032" width="22.5703125" style="10" customWidth="1"/>
    <col min="13033" max="13033" width="14" style="10" customWidth="1"/>
    <col min="13034" max="13034" width="1.7109375" style="10" customWidth="1"/>
    <col min="13035" max="13279" width="11.42578125" style="10"/>
    <col min="13280" max="13280" width="4.42578125" style="10" customWidth="1"/>
    <col min="13281" max="13281" width="11.42578125" style="10"/>
    <col min="13282" max="13282" width="17.5703125" style="10" customWidth="1"/>
    <col min="13283" max="13283" width="11.5703125" style="10" customWidth="1"/>
    <col min="13284" max="13287" width="11.42578125" style="10"/>
    <col min="13288" max="13288" width="22.5703125" style="10" customWidth="1"/>
    <col min="13289" max="13289" width="14" style="10" customWidth="1"/>
    <col min="13290" max="13290" width="1.7109375" style="10" customWidth="1"/>
    <col min="13291" max="13535" width="11.42578125" style="10"/>
    <col min="13536" max="13536" width="4.42578125" style="10" customWidth="1"/>
    <col min="13537" max="13537" width="11.42578125" style="10"/>
    <col min="13538" max="13538" width="17.5703125" style="10" customWidth="1"/>
    <col min="13539" max="13539" width="11.5703125" style="10" customWidth="1"/>
    <col min="13540" max="13543" width="11.42578125" style="10"/>
    <col min="13544" max="13544" width="22.5703125" style="10" customWidth="1"/>
    <col min="13545" max="13545" width="14" style="10" customWidth="1"/>
    <col min="13546" max="13546" width="1.7109375" style="10" customWidth="1"/>
    <col min="13547" max="13791" width="11.42578125" style="10"/>
    <col min="13792" max="13792" width="4.42578125" style="10" customWidth="1"/>
    <col min="13793" max="13793" width="11.42578125" style="10"/>
    <col min="13794" max="13794" width="17.5703125" style="10" customWidth="1"/>
    <col min="13795" max="13795" width="11.5703125" style="10" customWidth="1"/>
    <col min="13796" max="13799" width="11.42578125" style="10"/>
    <col min="13800" max="13800" width="22.5703125" style="10" customWidth="1"/>
    <col min="13801" max="13801" width="14" style="10" customWidth="1"/>
    <col min="13802" max="13802" width="1.7109375" style="10" customWidth="1"/>
    <col min="13803" max="14047" width="11.42578125" style="10"/>
    <col min="14048" max="14048" width="4.42578125" style="10" customWidth="1"/>
    <col min="14049" max="14049" width="11.42578125" style="10"/>
    <col min="14050" max="14050" width="17.5703125" style="10" customWidth="1"/>
    <col min="14051" max="14051" width="11.5703125" style="10" customWidth="1"/>
    <col min="14052" max="14055" width="11.42578125" style="10"/>
    <col min="14056" max="14056" width="22.5703125" style="10" customWidth="1"/>
    <col min="14057" max="14057" width="14" style="10" customWidth="1"/>
    <col min="14058" max="14058" width="1.7109375" style="10" customWidth="1"/>
    <col min="14059" max="14303" width="11.42578125" style="10"/>
    <col min="14304" max="14304" width="4.42578125" style="10" customWidth="1"/>
    <col min="14305" max="14305" width="11.42578125" style="10"/>
    <col min="14306" max="14306" width="17.5703125" style="10" customWidth="1"/>
    <col min="14307" max="14307" width="11.5703125" style="10" customWidth="1"/>
    <col min="14308" max="14311" width="11.42578125" style="10"/>
    <col min="14312" max="14312" width="22.5703125" style="10" customWidth="1"/>
    <col min="14313" max="14313" width="14" style="10" customWidth="1"/>
    <col min="14314" max="14314" width="1.7109375" style="10" customWidth="1"/>
    <col min="14315" max="14559" width="11.42578125" style="10"/>
    <col min="14560" max="14560" width="4.42578125" style="10" customWidth="1"/>
    <col min="14561" max="14561" width="11.42578125" style="10"/>
    <col min="14562" max="14562" width="17.5703125" style="10" customWidth="1"/>
    <col min="14563" max="14563" width="11.5703125" style="10" customWidth="1"/>
    <col min="14564" max="14567" width="11.42578125" style="10"/>
    <col min="14568" max="14568" width="22.5703125" style="10" customWidth="1"/>
    <col min="14569" max="14569" width="14" style="10" customWidth="1"/>
    <col min="14570" max="14570" width="1.7109375" style="10" customWidth="1"/>
    <col min="14571" max="14815" width="11.42578125" style="10"/>
    <col min="14816" max="14816" width="4.42578125" style="10" customWidth="1"/>
    <col min="14817" max="14817" width="11.42578125" style="10"/>
    <col min="14818" max="14818" width="17.5703125" style="10" customWidth="1"/>
    <col min="14819" max="14819" width="11.5703125" style="10" customWidth="1"/>
    <col min="14820" max="14823" width="11.42578125" style="10"/>
    <col min="14824" max="14824" width="22.5703125" style="10" customWidth="1"/>
    <col min="14825" max="14825" width="14" style="10" customWidth="1"/>
    <col min="14826" max="14826" width="1.7109375" style="10" customWidth="1"/>
    <col min="14827" max="15071" width="11.42578125" style="10"/>
    <col min="15072" max="15072" width="4.42578125" style="10" customWidth="1"/>
    <col min="15073" max="15073" width="11.42578125" style="10"/>
    <col min="15074" max="15074" width="17.5703125" style="10" customWidth="1"/>
    <col min="15075" max="15075" width="11.5703125" style="10" customWidth="1"/>
    <col min="15076" max="15079" width="11.42578125" style="10"/>
    <col min="15080" max="15080" width="22.5703125" style="10" customWidth="1"/>
    <col min="15081" max="15081" width="14" style="10" customWidth="1"/>
    <col min="15082" max="15082" width="1.7109375" style="10" customWidth="1"/>
    <col min="15083" max="15327" width="11.42578125" style="10"/>
    <col min="15328" max="15328" width="4.42578125" style="10" customWidth="1"/>
    <col min="15329" max="15329" width="11.42578125" style="10"/>
    <col min="15330" max="15330" width="17.5703125" style="10" customWidth="1"/>
    <col min="15331" max="15331" width="11.5703125" style="10" customWidth="1"/>
    <col min="15332" max="15335" width="11.42578125" style="10"/>
    <col min="15336" max="15336" width="22.5703125" style="10" customWidth="1"/>
    <col min="15337" max="15337" width="14" style="10" customWidth="1"/>
    <col min="15338" max="15338" width="1.7109375" style="10" customWidth="1"/>
    <col min="15339" max="15583" width="11.42578125" style="10"/>
    <col min="15584" max="15584" width="4.42578125" style="10" customWidth="1"/>
    <col min="15585" max="15585" width="11.42578125" style="10"/>
    <col min="15586" max="15586" width="17.5703125" style="10" customWidth="1"/>
    <col min="15587" max="15587" width="11.5703125" style="10" customWidth="1"/>
    <col min="15588" max="15591" width="11.42578125" style="10"/>
    <col min="15592" max="15592" width="22.5703125" style="10" customWidth="1"/>
    <col min="15593" max="15593" width="14" style="10" customWidth="1"/>
    <col min="15594" max="15594" width="1.7109375" style="10" customWidth="1"/>
    <col min="15595" max="15839" width="11.42578125" style="10"/>
    <col min="15840" max="15840" width="4.42578125" style="10" customWidth="1"/>
    <col min="15841" max="15841" width="11.42578125" style="10"/>
    <col min="15842" max="15842" width="17.5703125" style="10" customWidth="1"/>
    <col min="15843" max="15843" width="11.5703125" style="10" customWidth="1"/>
    <col min="15844" max="15847" width="11.42578125" style="10"/>
    <col min="15848" max="15848" width="22.5703125" style="10" customWidth="1"/>
    <col min="15849" max="15849" width="14" style="10" customWidth="1"/>
    <col min="15850" max="15850" width="1.7109375" style="10" customWidth="1"/>
    <col min="15851" max="16095" width="11.42578125" style="10"/>
    <col min="16096" max="16096" width="4.42578125" style="10" customWidth="1"/>
    <col min="16097" max="16097" width="11.42578125" style="10"/>
    <col min="16098" max="16098" width="17.5703125" style="10" customWidth="1"/>
    <col min="16099" max="16099" width="11.5703125" style="10" customWidth="1"/>
    <col min="16100" max="16103" width="11.42578125" style="10"/>
    <col min="16104" max="16104" width="22.5703125" style="10" customWidth="1"/>
    <col min="16105" max="16105" width="21.5703125" style="10" bestFit="1" customWidth="1"/>
    <col min="16106" max="16106" width="1.7109375" style="10" customWidth="1"/>
    <col min="16107" max="16384" width="11.42578125" style="10"/>
  </cols>
  <sheetData>
    <row r="1" spans="2:10 16102:16105" ht="18" customHeight="1" thickBot="1" x14ac:dyDescent="0.25"/>
    <row r="2" spans="2:10 16102:16105" ht="19.5" customHeight="1" x14ac:dyDescent="0.2">
      <c r="B2" s="11"/>
      <c r="C2" s="12"/>
      <c r="D2" s="13" t="s">
        <v>59</v>
      </c>
      <c r="E2" s="14"/>
      <c r="F2" s="14"/>
      <c r="G2" s="14"/>
      <c r="H2" s="14"/>
      <c r="I2" s="15"/>
      <c r="J2" s="16" t="s">
        <v>60</v>
      </c>
    </row>
    <row r="3" spans="2:10 16102:16105" ht="13.5" thickBot="1" x14ac:dyDescent="0.25">
      <c r="B3" s="17"/>
      <c r="C3" s="18"/>
      <c r="D3" s="19"/>
      <c r="E3" s="20"/>
      <c r="F3" s="20"/>
      <c r="G3" s="20"/>
      <c r="H3" s="20"/>
      <c r="I3" s="21"/>
      <c r="J3" s="22"/>
    </row>
    <row r="4" spans="2:10 16102:16105" x14ac:dyDescent="0.2">
      <c r="B4" s="17"/>
      <c r="C4" s="18"/>
      <c r="D4" s="13" t="s">
        <v>61</v>
      </c>
      <c r="E4" s="14"/>
      <c r="F4" s="14"/>
      <c r="G4" s="14"/>
      <c r="H4" s="14"/>
      <c r="I4" s="15"/>
      <c r="J4" s="16" t="s">
        <v>62</v>
      </c>
    </row>
    <row r="5" spans="2:10 16102:16105" x14ac:dyDescent="0.2">
      <c r="B5" s="17"/>
      <c r="C5" s="18"/>
      <c r="D5" s="23"/>
      <c r="E5" s="24"/>
      <c r="F5" s="24"/>
      <c r="G5" s="24"/>
      <c r="H5" s="24"/>
      <c r="I5" s="25"/>
      <c r="J5" s="26"/>
      <c r="WUH5" s="27"/>
    </row>
    <row r="6" spans="2:10 16102:16105" ht="13.5" thickBot="1" x14ac:dyDescent="0.25">
      <c r="B6" s="28"/>
      <c r="C6" s="29"/>
      <c r="D6" s="19"/>
      <c r="E6" s="20"/>
      <c r="F6" s="20"/>
      <c r="G6" s="20"/>
      <c r="H6" s="20"/>
      <c r="I6" s="21"/>
      <c r="J6" s="22"/>
      <c r="WUI6" s="10" t="s">
        <v>63</v>
      </c>
      <c r="WUJ6" s="10" t="s">
        <v>64</v>
      </c>
      <c r="WUK6" s="30">
        <f ca="1">+TODAY()</f>
        <v>44797</v>
      </c>
    </row>
    <row r="7" spans="2:10 16102:16105" x14ac:dyDescent="0.2">
      <c r="B7" s="31"/>
      <c r="J7" s="32"/>
    </row>
    <row r="8" spans="2:10 16102:16105" x14ac:dyDescent="0.2">
      <c r="B8" s="31"/>
      <c r="J8" s="32"/>
    </row>
    <row r="9" spans="2:10 16102:16105" x14ac:dyDescent="0.2">
      <c r="B9" s="31"/>
      <c r="J9" s="32"/>
    </row>
    <row r="10" spans="2:10 16102:16105" x14ac:dyDescent="0.2">
      <c r="B10" s="31"/>
      <c r="C10" s="10" t="s">
        <v>65</v>
      </c>
      <c r="D10" s="30">
        <v>44797</v>
      </c>
      <c r="E10" s="27"/>
      <c r="J10" s="32"/>
    </row>
    <row r="11" spans="2:10 16102:16105" x14ac:dyDescent="0.2">
      <c r="B11" s="31"/>
      <c r="J11" s="32"/>
    </row>
    <row r="12" spans="2:10 16102:16105" x14ac:dyDescent="0.2">
      <c r="B12" s="31"/>
      <c r="C12" s="10" t="s">
        <v>87</v>
      </c>
      <c r="J12" s="32"/>
    </row>
    <row r="13" spans="2:10 16102:16105" x14ac:dyDescent="0.2">
      <c r="B13" s="31"/>
      <c r="C13" s="10" t="s">
        <v>86</v>
      </c>
      <c r="J13" s="32"/>
    </row>
    <row r="14" spans="2:10 16102:16105" x14ac:dyDescent="0.2">
      <c r="B14" s="31"/>
      <c r="J14" s="32"/>
    </row>
    <row r="15" spans="2:10 16102:16105" x14ac:dyDescent="0.2">
      <c r="B15" s="31"/>
      <c r="C15" s="10" t="s">
        <v>66</v>
      </c>
      <c r="J15" s="32"/>
    </row>
    <row r="16" spans="2:10 16102:16105" x14ac:dyDescent="0.2">
      <c r="B16" s="31"/>
      <c r="C16" s="33"/>
      <c r="J16" s="32"/>
    </row>
    <row r="17" spans="2:10" x14ac:dyDescent="0.2">
      <c r="B17" s="31"/>
      <c r="C17" s="10" t="s">
        <v>67</v>
      </c>
      <c r="D17" s="27"/>
      <c r="H17" s="34" t="s">
        <v>68</v>
      </c>
      <c r="I17" s="34" t="s">
        <v>69</v>
      </c>
      <c r="J17" s="32"/>
    </row>
    <row r="18" spans="2:10" x14ac:dyDescent="0.2">
      <c r="B18" s="31"/>
      <c r="C18" s="35" t="s">
        <v>70</v>
      </c>
      <c r="D18" s="35"/>
      <c r="E18" s="35"/>
      <c r="F18" s="35"/>
      <c r="H18" s="36"/>
      <c r="I18" s="37">
        <v>22518055</v>
      </c>
      <c r="J18" s="32"/>
    </row>
    <row r="19" spans="2:10" x14ac:dyDescent="0.2">
      <c r="B19" s="31"/>
      <c r="C19" s="10" t="s">
        <v>71</v>
      </c>
      <c r="H19" s="38">
        <v>0</v>
      </c>
      <c r="I19" s="39">
        <v>0</v>
      </c>
      <c r="J19" s="32"/>
    </row>
    <row r="20" spans="2:10" x14ac:dyDescent="0.2">
      <c r="B20" s="31"/>
      <c r="C20" s="10" t="s">
        <v>72</v>
      </c>
      <c r="H20" s="38">
        <v>1</v>
      </c>
      <c r="I20" s="39">
        <v>22518055</v>
      </c>
      <c r="J20" s="32"/>
    </row>
    <row r="21" spans="2:10" x14ac:dyDescent="0.2">
      <c r="B21" s="31"/>
      <c r="C21" s="10" t="s">
        <v>73</v>
      </c>
      <c r="H21" s="38">
        <v>0</v>
      </c>
      <c r="I21" s="39">
        <v>0</v>
      </c>
      <c r="J21" s="32"/>
    </row>
    <row r="22" spans="2:10" x14ac:dyDescent="0.2">
      <c r="B22" s="31"/>
      <c r="C22" s="10" t="s">
        <v>74</v>
      </c>
      <c r="H22" s="38">
        <v>0</v>
      </c>
      <c r="I22" s="39">
        <v>0</v>
      </c>
      <c r="J22" s="32"/>
    </row>
    <row r="23" spans="2:10" x14ac:dyDescent="0.2">
      <c r="B23" s="31"/>
      <c r="C23" s="10" t="s">
        <v>75</v>
      </c>
      <c r="H23" s="38">
        <v>0</v>
      </c>
      <c r="I23" s="39">
        <v>0</v>
      </c>
      <c r="J23" s="32"/>
    </row>
    <row r="24" spans="2:10" x14ac:dyDescent="0.2">
      <c r="B24" s="31"/>
      <c r="C24" s="10" t="s">
        <v>76</v>
      </c>
      <c r="H24" s="40">
        <v>0</v>
      </c>
      <c r="I24" s="41">
        <v>0</v>
      </c>
      <c r="J24" s="32"/>
    </row>
    <row r="25" spans="2:10" x14ac:dyDescent="0.2">
      <c r="B25" s="31"/>
      <c r="C25" s="35" t="s">
        <v>77</v>
      </c>
      <c r="D25" s="35"/>
      <c r="E25" s="35"/>
      <c r="F25" s="35"/>
      <c r="H25" s="42">
        <f>SUM(H19:H24)</f>
        <v>1</v>
      </c>
      <c r="I25" s="43">
        <f>(I19+I20+I21+I22+I23+I24)</f>
        <v>22518055</v>
      </c>
      <c r="J25" s="32"/>
    </row>
    <row r="26" spans="2:10" x14ac:dyDescent="0.2">
      <c r="B26" s="31"/>
      <c r="C26" s="10" t="s">
        <v>78</v>
      </c>
      <c r="H26" s="38">
        <v>0</v>
      </c>
      <c r="I26" s="39">
        <v>0</v>
      </c>
      <c r="J26" s="32"/>
    </row>
    <row r="27" spans="2:10" x14ac:dyDescent="0.2">
      <c r="B27" s="31"/>
      <c r="C27" s="10" t="s">
        <v>79</v>
      </c>
      <c r="H27" s="38">
        <v>0</v>
      </c>
      <c r="I27" s="39">
        <v>0</v>
      </c>
      <c r="J27" s="32"/>
    </row>
    <row r="28" spans="2:10" ht="12.75" customHeight="1" thickBot="1" x14ac:dyDescent="0.25">
      <c r="B28" s="31"/>
      <c r="C28" s="10" t="s">
        <v>80</v>
      </c>
      <c r="H28" s="44">
        <v>0</v>
      </c>
      <c r="I28" s="41">
        <v>0</v>
      </c>
      <c r="J28" s="32"/>
    </row>
    <row r="29" spans="2:10" x14ac:dyDescent="0.2">
      <c r="B29" s="31"/>
      <c r="C29" s="35" t="s">
        <v>81</v>
      </c>
      <c r="D29" s="35"/>
      <c r="E29" s="35"/>
      <c r="F29" s="35"/>
      <c r="H29" s="42">
        <f>SUM(H26:H28)</f>
        <v>0</v>
      </c>
      <c r="I29" s="43">
        <f>(I27+I28+I26)</f>
        <v>0</v>
      </c>
      <c r="J29" s="32"/>
    </row>
    <row r="30" spans="2:10" ht="13.5" thickBot="1" x14ac:dyDescent="0.25">
      <c r="B30" s="31"/>
      <c r="C30" s="35" t="s">
        <v>82</v>
      </c>
      <c r="D30" s="35"/>
      <c r="H30" s="45">
        <f>(H25+H29)</f>
        <v>1</v>
      </c>
      <c r="I30" s="46">
        <f>(I25+I29)</f>
        <v>22518055</v>
      </c>
      <c r="J30" s="32"/>
    </row>
    <row r="31" spans="2:10" ht="13.5" thickTop="1" x14ac:dyDescent="0.2">
      <c r="B31" s="31"/>
      <c r="C31" s="35"/>
      <c r="D31" s="35"/>
      <c r="H31" s="47"/>
      <c r="I31" s="39"/>
      <c r="J31" s="32"/>
    </row>
    <row r="32" spans="2:10" x14ac:dyDescent="0.2">
      <c r="B32" s="31"/>
      <c r="G32" s="47"/>
      <c r="H32" s="47"/>
      <c r="I32" s="47"/>
      <c r="J32" s="32"/>
    </row>
    <row r="33" spans="2:10" x14ac:dyDescent="0.2">
      <c r="B33" s="31"/>
      <c r="G33" s="47"/>
      <c r="H33" s="47"/>
      <c r="I33" s="47"/>
      <c r="J33" s="32"/>
    </row>
    <row r="34" spans="2:10" x14ac:dyDescent="0.2">
      <c r="B34" s="31"/>
      <c r="G34" s="47"/>
      <c r="H34" s="47"/>
      <c r="I34" s="47"/>
      <c r="J34" s="32"/>
    </row>
    <row r="35" spans="2:10" ht="13.5" thickBot="1" x14ac:dyDescent="0.25">
      <c r="B35" s="31"/>
      <c r="C35" s="48"/>
      <c r="D35" s="48"/>
      <c r="G35" s="48" t="s">
        <v>83</v>
      </c>
      <c r="H35" s="48"/>
      <c r="I35" s="47"/>
      <c r="J35" s="32"/>
    </row>
    <row r="36" spans="2:10" x14ac:dyDescent="0.2">
      <c r="B36" s="31"/>
      <c r="C36" s="47" t="s">
        <v>84</v>
      </c>
      <c r="D36" s="47"/>
      <c r="G36" s="47" t="s">
        <v>85</v>
      </c>
      <c r="H36" s="47"/>
      <c r="I36" s="47"/>
      <c r="J36" s="32"/>
    </row>
    <row r="37" spans="2:10" x14ac:dyDescent="0.2">
      <c r="B37" s="31"/>
      <c r="G37" s="47"/>
      <c r="H37" s="47"/>
      <c r="I37" s="47"/>
      <c r="J37" s="32"/>
    </row>
    <row r="38" spans="2:10" x14ac:dyDescent="0.2">
      <c r="B38" s="31"/>
      <c r="G38" s="47"/>
      <c r="H38" s="47"/>
      <c r="I38" s="47"/>
      <c r="J38" s="32"/>
    </row>
    <row r="39" spans="2:10" ht="18.75" customHeight="1" thickBot="1" x14ac:dyDescent="0.25">
      <c r="B39" s="49"/>
      <c r="C39" s="50"/>
      <c r="D39" s="50"/>
      <c r="E39" s="50"/>
      <c r="F39" s="50"/>
      <c r="G39" s="48"/>
      <c r="H39" s="48"/>
      <c r="I39" s="48"/>
      <c r="J39" s="51"/>
    </row>
  </sheetData>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ESTADO DE CARTERA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2022-08-24T15:11:32Z</dcterms:created>
  <dcterms:modified xsi:type="dcterms:W3CDTF">2022-08-24T15:25:58Z</dcterms:modified>
</cp:coreProperties>
</file>