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IMAGO\"/>
    </mc:Choice>
  </mc:AlternateContent>
  <bookViews>
    <workbookView xWindow="0" yWindow="0" windowWidth="20490" windowHeight="77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FACTURA'!$A$1:$AX$27</definedName>
  </definedNames>
  <calcPr calcId="152511"/>
  <pivotCaches>
    <pivotCache cacheId="1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8" i="2" l="1"/>
  <c r="I26" i="4"/>
  <c r="I29" i="4" s="1"/>
  <c r="H29" i="4"/>
  <c r="I25" i="4"/>
  <c r="H25" i="4"/>
  <c r="D10" i="4"/>
  <c r="WUK6" i="4"/>
  <c r="I30" i="4" l="1"/>
  <c r="H30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<sst xmlns="http://schemas.openxmlformats.org/spreadsheetml/2006/main" count="415" uniqueCount="161">
  <si>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</si>
  <si>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</si>
  <si>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</si>
  <si>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</si>
  <si>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</si>
  <si>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</si>
  <si>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</si>
  <si>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</si>
  <si>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</si>
  <si>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</si>
  <si>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</si>
  <si>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</si>
  <si>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</si>
  <si>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</si>
  <si>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</si>
  <si>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</si>
  <si>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</si>
  <si>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</si>
  <si>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TIPIFICACION</t>
  </si>
  <si>
    <t>ESTADO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</si>
  <si>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</si>
  <si>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</si>
  <si>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</si>
  <si>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</si>
  <si>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</si>
  <si>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</si>
  <si>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</si>
  <si>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</si>
  <si>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</si>
  <si>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</si>
  <si>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</si>
  <si>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</si>
  <si>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</si>
  <si>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</si>
  <si>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</si>
  <si>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</si>
  <si>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</si>
  <si>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</si>
  <si>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</si>
  <si>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</si>
  <si>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</si>
  <si>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</si>
  <si>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</si>
  <si>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</si>
  <si>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</si>
  <si>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</si>
  <si>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</si>
  <si>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</si>
  <si>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</si>
  <si>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IMAGO SAS </t>
  </si>
  <si>
    <t xml:space="preserve">FEIM </t>
  </si>
  <si>
    <t>FEIM _3990</t>
  </si>
  <si>
    <t>805009418_FEIM _3990</t>
  </si>
  <si>
    <t>FEIM</t>
  </si>
  <si>
    <t>NULL</t>
  </si>
  <si>
    <t>B)Factura sin saldo ERP</t>
  </si>
  <si>
    <t>OK</t>
  </si>
  <si>
    <t>FEIM _19904</t>
  </si>
  <si>
    <t>805009418_FEIM _19904</t>
  </si>
  <si>
    <t>FEIM _19906</t>
  </si>
  <si>
    <t>805009418_FEIM _19906</t>
  </si>
  <si>
    <t>FEIM _19907</t>
  </si>
  <si>
    <t>805009418_FEIM _19907</t>
  </si>
  <si>
    <t>FEIM _13635</t>
  </si>
  <si>
    <t>805009418_FEIM _13635</t>
  </si>
  <si>
    <t>FEIM _8642</t>
  </si>
  <si>
    <t>805009418_FEIM _8642</t>
  </si>
  <si>
    <t>FEIM _19082</t>
  </si>
  <si>
    <t>805009418_FEIM _19082</t>
  </si>
  <si>
    <t>FEIM _19084</t>
  </si>
  <si>
    <t>805009418_FEIM _19084</t>
  </si>
  <si>
    <t>B)Factura sin saldo ERP/conciliar diferencia glosa aceptada</t>
  </si>
  <si>
    <t>IPS ACEPTA $ 78.000, SEGUN ACTA DE CONCILIACION REALIZADA EL30 AGOSTO 2022 POR CAMILO PAEZ Y ADRIAN AFELIPE MONTENEGRO,IPS REFACTURARA.ELIZABETH FERNANDEZ</t>
  </si>
  <si>
    <t>FEIM _4687</t>
  </si>
  <si>
    <t>805009418_FEIM _4687</t>
  </si>
  <si>
    <t>B)Factura sin saldo ERP/conciliar diferencia valor de factura</t>
  </si>
  <si>
    <t>FEIM _5431</t>
  </si>
  <si>
    <t>805009418_FEIM _5431</t>
  </si>
  <si>
    <t>FEIM _6021</t>
  </si>
  <si>
    <t>805009418_FEIM _6021</t>
  </si>
  <si>
    <t>FEIM _6866</t>
  </si>
  <si>
    <t>805009418_FEIM _6866</t>
  </si>
  <si>
    <t>FEIM _8643</t>
  </si>
  <si>
    <t>805009418_FEIM _8643</t>
  </si>
  <si>
    <t>FEIM _9745</t>
  </si>
  <si>
    <t>805009418_FEIM _9745</t>
  </si>
  <si>
    <t>FEIM _12686</t>
  </si>
  <si>
    <t>805009418_FEIM _12686</t>
  </si>
  <si>
    <t>FEIM _13645</t>
  </si>
  <si>
    <t>805009418_FEIM _13645</t>
  </si>
  <si>
    <t>FEIM _14522</t>
  </si>
  <si>
    <t>805009418_FEIM _14522</t>
  </si>
  <si>
    <t>FEIM _15483</t>
  </si>
  <si>
    <t>805009418_FEIM _15483</t>
  </si>
  <si>
    <t>FEIM _16282</t>
  </si>
  <si>
    <t>805009418_FEIM _16282</t>
  </si>
  <si>
    <t>FEIM _17238</t>
  </si>
  <si>
    <t>805009418_FEIM _17238</t>
  </si>
  <si>
    <t>FEIM _18172</t>
  </si>
  <si>
    <t>805009418_FEIM _18172</t>
  </si>
  <si>
    <t>FEIM _457</t>
  </si>
  <si>
    <t>805009418_FEIM _457</t>
  </si>
  <si>
    <t>FEIM _12687</t>
  </si>
  <si>
    <t>805009418_FEIM _12687</t>
  </si>
  <si>
    <t>D)Glosas parcial pendiente por respuesta de IPS</t>
  </si>
  <si>
    <t>AUTO.DESCONTAMOS LAS AUTO. 211758516645907-211758516646122211758516645743-211758516645229-211758516645507NO EXISTENANGELA CAMPAZ</t>
  </si>
  <si>
    <t>NO</t>
  </si>
  <si>
    <t>FEIM _1817</t>
  </si>
  <si>
    <t>805009418_FEIM _1817</t>
  </si>
  <si>
    <t>D)Glosas parcial pendiente por respuesta de IPS/conciliar diferencia valor de factura</t>
  </si>
  <si>
    <t>AUTO. DESCONTAMOS LA AUTO.203148552440984 POR QUE ESTACON EL NIT. DE OTRO PROVEEDOR NIT 800065396ANGELA CAMPAZ</t>
  </si>
  <si>
    <t>FEIM _3989</t>
  </si>
  <si>
    <t>805009418_FEIM _3989</t>
  </si>
  <si>
    <t>TARIFAS.MAYOR VALOR COBRADO EN TARIFA PACTADA ENXEROMAMOGRAFIA O MAMOGRAFIA BILATERAL LO PACTADO ESTA SN$56.000 Y FACTURA $784.000 SE GLOSA DIFERENCIAANGELA CAMPAZ</t>
  </si>
  <si>
    <t>FEIM _15482</t>
  </si>
  <si>
    <t>805009418_FEIM _15482</t>
  </si>
  <si>
    <t>AUTO. descontamos la auto. 220593114749373 por que esservicio de regimen contributivo y se debe facturar como talangela campaz</t>
  </si>
  <si>
    <t>Nro ID IPS</t>
  </si>
  <si>
    <t>NOMBRE IPS</t>
  </si>
  <si>
    <t>Numero Factura</t>
  </si>
  <si>
    <t>IPS Fecha factura</t>
  </si>
  <si>
    <t>IPS Fecha radicado</t>
  </si>
  <si>
    <t>IPS Valor Factura</t>
  </si>
  <si>
    <t>IPS Saldo Factura</t>
  </si>
  <si>
    <t>Factura pendiente en programacion de pago - Glosa por conciliar</t>
  </si>
  <si>
    <t>Factura pendiente en programacion de pago</t>
  </si>
  <si>
    <t>CANT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</si>
  <si>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</si>
  <si>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</si>
  <si>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</si>
  <si>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</si>
  <si>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</si>
  <si>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</si>
  <si>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</si>
  <si>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</si>
  <si>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</si>
  <si>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</si>
  <si>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</si>
  <si>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</si>
  <si>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</si>
  <si>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</si>
  <si>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</si>
  <si>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</si>
  <si>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</si>
  <si>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</si>
  <si>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</si>
  <si>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</si>
  <si>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</si>
  <si>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</si>
  <si>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</si>
  <si>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</si>
  <si>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</si>
  <si>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</si>
  <si>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</si>
  <si>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</si>
  <si>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</si>
  <si>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</si>
  <si>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</si>
  <si>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IMAGO SAS</t>
  </si>
  <si>
    <t>NIT: 805009418</t>
  </si>
  <si>
    <t>A continuacion me permito remitir   nuestra respuesta al estado de cartera presentado en la fecha: 22/09/2022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</si>
</sst>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.00_-;\-* #,##0.00_-;_-* &quot;-&quot;??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1"/>
      <color rgb="FF00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8" fillId="0" borderId="0"/>
  </cellStyleXfs>
  <cellXfs count="66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14" fontId="0" fillId="0" borderId="1" xfId="0" applyNumberFormat="1" applyBorder="1"/>
    <xf numFmtId="164" fontId="4" fillId="0" borderId="1" xfId="2" applyNumberFormat="1" applyFont="1" applyBorder="1"/>
    <xf numFmtId="0" fontId="4" fillId="0" borderId="1" xfId="0" applyFont="1" applyBorder="1" applyAlignment="1">
      <alignment horizontal="center"/>
    </xf>
    <xf numFmtId="164" fontId="4" fillId="0" borderId="1" xfId="2" applyNumberFormat="1" applyFont="1" applyFill="1" applyBorder="1"/>
    <xf numFmtId="0" fontId="5" fillId="0" borderId="1" xfId="0" applyFont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14" fontId="9" fillId="0" borderId="0" xfId="3" applyNumberFormat="1" applyFont="1"/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167" fontId="9" fillId="0" borderId="0" xfId="3" applyNumberFormat="1" applyFont="1"/>
    <xf numFmtId="0" fontId="9" fillId="0" borderId="6" xfId="3" applyFont="1" applyBorder="1"/>
    <xf numFmtId="0" fontId="9" fillId="0" borderId="7" xfId="3" applyFont="1" applyBorder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0" fontId="10" fillId="0" borderId="0" xfId="3" applyFont="1"/>
    <xf numFmtId="168" fontId="10" fillId="0" borderId="0" xfId="3" applyNumberFormat="1" applyFont="1"/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13" xfId="3" applyNumberFormat="1" applyFont="1" applyBorder="1" applyAlignment="1">
      <alignment horizontal="center"/>
    </xf>
    <xf numFmtId="168" fontId="9" fillId="0" borderId="13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0" fontId="9" fillId="0" borderId="14" xfId="3" applyFont="1" applyBorder="1" applyAlignment="1">
      <alignment horizontal="center"/>
    </xf>
    <xf numFmtId="168" fontId="9" fillId="0" borderId="14" xfId="3" applyNumberFormat="1" applyFont="1" applyBorder="1" applyAlignment="1">
      <alignment horizontal="right"/>
    </xf>
    <xf numFmtId="168" fontId="9" fillId="0" borderId="0" xfId="3" applyNumberFormat="1" applyFont="1"/>
    <xf numFmtId="168" fontId="9" fillId="0" borderId="9" xfId="3" applyNumberFormat="1" applyFont="1" applyBorder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" xfId="3"/>
  </cellStyles>
  <dxfs count="5">
    <dxf>
      <numFmt numFmtId="166" formatCode="_-* #,##0.0\ _€_-;\-* #,##0.0\ _€_-;_-* &quot;-&quot;??\ _€_-;_-@_-"/>
    </dxf>
    <dxf>
      <numFmt numFmtId="164" formatCode="_-* #,##0\ _€_-;\-* #,##0\ _€_-;_-* &quot;-&quot;??\ _€_-;_-@_-"/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34.340616435184" createdVersion="5" refreshedVersion="5" minRefreshableVersion="3" recordCount="26">
  <cacheSource type="worksheet">
    <worksheetSource ref="A1:AX27" sheet="ESTADO DE CADA FACTURA"/>
  </cacheSource>
  <cacheFields count="50">
    <cacheField name="NIT IPS" numFmtId="0">
      <sharedItems containsSemiMixedTypes="0" containsString="0" containsNumber="1" containsInteger="1" minValue="805009418" maxValue="80500941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7" maxValue="1990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457" maxValue="19907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0-01T00:00:00" maxDate="2022-08-31T00:00:00"/>
    </cacheField>
    <cacheField name="VALOR FACT IPS" numFmtId="164">
      <sharedItems containsSemiMixedTypes="0" containsString="0" containsNumber="1" containsInteger="1" minValue="78000" maxValue="4584000"/>
    </cacheField>
    <cacheField name="SALDO FACT IPS" numFmtId="164">
      <sharedItems containsSemiMixedTypes="0" containsString="0" containsNumber="1" containsInteger="1" minValue="78000" maxValue="4584000"/>
    </cacheField>
    <cacheField name="OBSERVACION SASS" numFmtId="0">
      <sharedItems/>
    </cacheField>
    <cacheField name="ESTADO EPS" numFmtId="0">
      <sharedItems count="2">
        <s v="Factura pendiente en programacion de pago"/>
        <s v="Factura pendiente en programacion de pago - Glosa por conciliar"/>
      </sharedItems>
    </cacheField>
    <cacheField name="POR PAGAR SAP" numFmtId="0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78000" maxValue="43936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78000" maxValue="4196800"/>
    </cacheField>
    <cacheField name="SALDO SASS" numFmtId="164">
      <sharedItems containsSemiMixedTypes="0" containsString="0" containsNumber="1" containsInteger="1" minValue="0" maxValue="728000"/>
    </cacheField>
    <cacheField name="CANT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78000"/>
    </cacheField>
    <cacheField name="VALOR GLOSA DV" numFmtId="164">
      <sharedItems containsSemiMixedTypes="0" containsString="0" containsNumber="1" containsInteger="1" minValue="0" maxValue="728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1-31T00:00:00" maxDate="2022-09-1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20330" maxValue="21001231"/>
    </cacheField>
    <cacheField name="F RAD SASS" numFmtId="0">
      <sharedItems containsSemiMixedTypes="0" containsString="0" containsNumber="1" containsInteger="1" minValue="20220323" maxValue="20220915"/>
    </cacheField>
    <cacheField name="VALOR REPORTADO CRICULAR 030" numFmtId="164">
      <sharedItems containsSemiMixedTypes="0" containsString="0" containsNumber="1" containsInteger="1" minValue="78000" maxValue="4393600"/>
    </cacheField>
    <cacheField name="VALOR GLOSA ACEPTADA REPORTADO CIRCULAR 030" numFmtId="164">
      <sharedItems containsSemiMixedTypes="0" containsString="0" containsNumber="1" containsInteger="1" minValue="0" maxValue="78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805009418"/>
    <s v="IMAGO SAS "/>
    <s v="FEIM "/>
    <n v="3990"/>
    <s v="FEIM _3990"/>
    <s v="805009418_FEIM _3990"/>
    <s v="FEIM"/>
    <n v="3990"/>
    <s v="NULL"/>
    <d v="2021-02-27T00:00:00"/>
    <n v="748000"/>
    <n v="748000"/>
    <s v="B)Factura sin saldo ERP"/>
    <x v="0"/>
    <n v="0"/>
    <m/>
    <n v="0"/>
    <m/>
    <m/>
    <m/>
    <s v="OK"/>
    <n v="748000"/>
    <n v="0"/>
    <n v="0"/>
    <n v="0"/>
    <n v="748000"/>
    <n v="0"/>
    <n v="0"/>
    <n v="0"/>
    <n v="0"/>
    <m/>
    <m/>
    <n v="0"/>
    <m/>
    <m/>
    <n v="0"/>
    <n v="0"/>
    <m/>
    <d v="2022-09-09T00:00:00"/>
    <m/>
    <n v="2"/>
    <m/>
    <m/>
    <n v="1"/>
    <n v="20220930"/>
    <n v="20220912"/>
    <n v="748000"/>
    <n v="0"/>
    <m/>
    <s v="NULL"/>
  </r>
  <r>
    <n v="805009418"/>
    <s v="IMAGO SAS "/>
    <s v="FEIM "/>
    <n v="19904"/>
    <s v="FEIM _19904"/>
    <s v="805009418_FEIM _19904"/>
    <s v="FEIM"/>
    <n v="19904"/>
    <s v="NULL"/>
    <d v="2022-08-30T00:00:00"/>
    <n v="347800"/>
    <n v="347800"/>
    <s v="B)Factura sin saldo ERP"/>
    <x v="0"/>
    <n v="0"/>
    <m/>
    <n v="0"/>
    <m/>
    <m/>
    <m/>
    <s v="OK"/>
    <n v="347800"/>
    <n v="0"/>
    <n v="0"/>
    <n v="0"/>
    <n v="347800"/>
    <n v="0"/>
    <n v="0"/>
    <n v="0"/>
    <n v="0"/>
    <m/>
    <m/>
    <n v="0"/>
    <m/>
    <m/>
    <n v="0"/>
    <n v="0"/>
    <m/>
    <d v="2022-09-12T00:00:00"/>
    <m/>
    <n v="2"/>
    <m/>
    <m/>
    <n v="1"/>
    <n v="20220930"/>
    <n v="20220915"/>
    <n v="347800"/>
    <n v="0"/>
    <m/>
    <s v="NULL"/>
  </r>
  <r>
    <n v="805009418"/>
    <s v="IMAGO SAS "/>
    <s v="FEIM "/>
    <n v="19906"/>
    <s v="FEIM _19906"/>
    <s v="805009418_FEIM _19906"/>
    <s v="FEIM"/>
    <n v="19906"/>
    <s v="NULL"/>
    <d v="2022-08-30T00:00:00"/>
    <n v="78000"/>
    <n v="78000"/>
    <s v="B)Factura sin saldo ERP"/>
    <x v="0"/>
    <n v="0"/>
    <m/>
    <n v="0"/>
    <m/>
    <m/>
    <m/>
    <s v="OK"/>
    <n v="78000"/>
    <n v="0"/>
    <n v="0"/>
    <n v="0"/>
    <n v="78000"/>
    <n v="0"/>
    <n v="0"/>
    <n v="0"/>
    <n v="0"/>
    <m/>
    <m/>
    <n v="0"/>
    <m/>
    <m/>
    <n v="0"/>
    <n v="0"/>
    <m/>
    <d v="2022-09-12T00:00:00"/>
    <m/>
    <n v="2"/>
    <m/>
    <m/>
    <n v="1"/>
    <n v="20220930"/>
    <n v="20220912"/>
    <n v="78000"/>
    <n v="0"/>
    <m/>
    <s v="NULL"/>
  </r>
  <r>
    <n v="805009418"/>
    <s v="IMAGO SAS "/>
    <s v="FEIM "/>
    <n v="19907"/>
    <s v="FEIM _19907"/>
    <s v="805009418_FEIM _19907"/>
    <s v="FEIM"/>
    <n v="19907"/>
    <s v="NULL"/>
    <d v="2022-08-30T00:00:00"/>
    <n v="2060300"/>
    <n v="2060300"/>
    <s v="B)Factura sin saldo ERP"/>
    <x v="0"/>
    <n v="0"/>
    <m/>
    <n v="0"/>
    <m/>
    <m/>
    <m/>
    <s v="OK"/>
    <n v="2060300"/>
    <n v="0"/>
    <n v="0"/>
    <n v="0"/>
    <n v="2060300"/>
    <n v="0"/>
    <n v="0"/>
    <n v="0"/>
    <n v="0"/>
    <m/>
    <m/>
    <n v="0"/>
    <m/>
    <m/>
    <n v="0"/>
    <n v="0"/>
    <m/>
    <d v="2022-09-12T00:00:00"/>
    <m/>
    <n v="2"/>
    <m/>
    <m/>
    <n v="1"/>
    <n v="20220930"/>
    <n v="20220915"/>
    <n v="2060300"/>
    <n v="0"/>
    <m/>
    <s v="NULL"/>
  </r>
  <r>
    <n v="805009418"/>
    <s v="IMAGO SAS "/>
    <s v="FEIM "/>
    <n v="13635"/>
    <s v="FEIM _13635"/>
    <s v="805009418_FEIM _13635"/>
    <s v="FEIM"/>
    <n v="13635"/>
    <s v="NULL"/>
    <d v="2022-01-31T00:00:00"/>
    <n v="325000"/>
    <n v="325000"/>
    <s v="B)Factura sin saldo ERP"/>
    <x v="0"/>
    <n v="0"/>
    <m/>
    <n v="0"/>
    <m/>
    <m/>
    <m/>
    <s v="OK"/>
    <n v="325000"/>
    <n v="0"/>
    <n v="0"/>
    <n v="0"/>
    <n v="3250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325000"/>
    <n v="0"/>
    <m/>
    <s v="NULL"/>
  </r>
  <r>
    <n v="805009418"/>
    <s v="IMAGO SAS "/>
    <s v="FEIM "/>
    <n v="8642"/>
    <s v="FEIM _8642"/>
    <s v="805009418_FEIM _8642"/>
    <s v="FEIM"/>
    <n v="8642"/>
    <s v="NULL"/>
    <d v="2021-08-27T00:00:00"/>
    <n v="368000"/>
    <n v="368000"/>
    <s v="B)Factura sin saldo ERP"/>
    <x v="0"/>
    <n v="0"/>
    <m/>
    <n v="0"/>
    <m/>
    <m/>
    <m/>
    <s v="OK"/>
    <n v="368000"/>
    <n v="0"/>
    <n v="0"/>
    <n v="0"/>
    <n v="3680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368000"/>
    <n v="0"/>
    <m/>
    <s v="NULL"/>
  </r>
  <r>
    <n v="805009418"/>
    <s v="IMAGO SAS "/>
    <s v="FEIM "/>
    <n v="19082"/>
    <s v="FEIM _19082"/>
    <s v="805009418_FEIM _19082"/>
    <s v="FEIM"/>
    <n v="19082"/>
    <s v="NULL"/>
    <d v="2022-07-30T00:00:00"/>
    <n v="277000"/>
    <n v="277000"/>
    <s v="B)Factura sin saldo ERP"/>
    <x v="0"/>
    <n v="0"/>
    <m/>
    <n v="0"/>
    <m/>
    <m/>
    <m/>
    <s v="OK"/>
    <n v="277000"/>
    <n v="0"/>
    <n v="0"/>
    <n v="0"/>
    <n v="277000"/>
    <n v="0"/>
    <n v="0"/>
    <n v="0"/>
    <n v="0"/>
    <m/>
    <m/>
    <n v="0"/>
    <m/>
    <m/>
    <n v="0"/>
    <n v="0"/>
    <m/>
    <d v="2022-08-17T00:00:00"/>
    <m/>
    <n v="2"/>
    <m/>
    <m/>
    <n v="1"/>
    <n v="20220830"/>
    <n v="20220817"/>
    <n v="277000"/>
    <n v="0"/>
    <m/>
    <s v="NULL"/>
  </r>
  <r>
    <n v="805009418"/>
    <s v="IMAGO SAS "/>
    <s v="FEIM "/>
    <n v="19084"/>
    <s v="FEIM _19084"/>
    <s v="805009418_FEIM _19084"/>
    <s v="FEIM"/>
    <n v="19084"/>
    <s v="NULL"/>
    <d v="2022-07-30T00:00:00"/>
    <n v="2499000"/>
    <n v="2499000"/>
    <s v="B)Factura sin saldo ERP/conciliar diferencia glosa aceptada"/>
    <x v="0"/>
    <n v="0"/>
    <m/>
    <n v="0"/>
    <m/>
    <m/>
    <m/>
    <s v="OK"/>
    <n v="2134200"/>
    <n v="0"/>
    <n v="0"/>
    <n v="0"/>
    <n v="2056200"/>
    <n v="0"/>
    <n v="0"/>
    <n v="0"/>
    <n v="0"/>
    <m/>
    <m/>
    <n v="0"/>
    <m/>
    <m/>
    <n v="78000"/>
    <n v="0"/>
    <m/>
    <d v="2022-08-17T00:00:00"/>
    <m/>
    <n v="2"/>
    <m/>
    <m/>
    <n v="2"/>
    <n v="20220914"/>
    <n v="20220831"/>
    <n v="2134200"/>
    <n v="78000"/>
    <s v="IPS ACEPTA $ 78.000, SEGUN ACTA DE CONCILIACION REALIZADA EL30 AGOSTO 2022 POR CAMILO PAEZ Y ADRIAN AFELIPE MONTENEGRO,IPS REFACTURARA.ELIZABETH FERNANDEZ"/>
    <s v="NULL"/>
  </r>
  <r>
    <n v="805009418"/>
    <s v="IMAGO SAS "/>
    <s v="FEIM "/>
    <n v="4687"/>
    <s v="FEIM _4687"/>
    <s v="805009418_FEIM _4687"/>
    <s v="FEIM"/>
    <n v="4687"/>
    <s v="NULL"/>
    <d v="2021-03-30T00:00:00"/>
    <n v="4467200"/>
    <n v="4467200"/>
    <s v="B)Factura sin saldo ERP/conciliar diferencia valor de factura"/>
    <x v="0"/>
    <n v="0"/>
    <m/>
    <n v="0"/>
    <m/>
    <m/>
    <m/>
    <s v="OK"/>
    <n v="4188900"/>
    <n v="0"/>
    <n v="0"/>
    <n v="0"/>
    <n v="41889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4188900"/>
    <n v="0"/>
    <m/>
    <s v="NULL"/>
  </r>
  <r>
    <n v="805009418"/>
    <s v="IMAGO SAS "/>
    <s v="FEIM "/>
    <n v="5431"/>
    <s v="FEIM _5431"/>
    <s v="805009418_FEIM _5431"/>
    <s v="FEIM"/>
    <n v="5431"/>
    <s v="NULL"/>
    <d v="2021-04-29T00:00:00"/>
    <n v="1435200"/>
    <n v="1435200"/>
    <s v="B)Factura sin saldo ERP/conciliar diferencia valor de factura"/>
    <x v="0"/>
    <n v="0"/>
    <m/>
    <n v="0"/>
    <m/>
    <m/>
    <m/>
    <s v="OK"/>
    <n v="1272400"/>
    <n v="0"/>
    <n v="0"/>
    <n v="0"/>
    <n v="12724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12"/>
    <n v="1272400"/>
    <n v="0"/>
    <m/>
    <s v="NULL"/>
  </r>
  <r>
    <n v="805009418"/>
    <s v="IMAGO SAS "/>
    <s v="FEIM "/>
    <n v="6021"/>
    <s v="FEIM _6021"/>
    <s v="805009418_FEIM _6021"/>
    <s v="FEIM"/>
    <n v="6021"/>
    <s v="NULL"/>
    <d v="2021-05-29T00:00:00"/>
    <n v="2086740"/>
    <n v="2086740"/>
    <s v="B)Factura sin saldo ERP/conciliar diferencia valor de factura"/>
    <x v="0"/>
    <n v="0"/>
    <m/>
    <n v="0"/>
    <m/>
    <m/>
    <m/>
    <s v="OK"/>
    <n v="1780540"/>
    <n v="0"/>
    <n v="0"/>
    <n v="0"/>
    <n v="178054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1780540"/>
    <n v="0"/>
    <m/>
    <s v="NULL"/>
  </r>
  <r>
    <n v="805009418"/>
    <s v="IMAGO SAS "/>
    <s v="FEIM "/>
    <n v="6866"/>
    <s v="FEIM _6866"/>
    <s v="805009418_FEIM _6866"/>
    <s v="FEIM"/>
    <n v="6866"/>
    <s v="NULL"/>
    <d v="2021-06-29T00:00:00"/>
    <n v="1420200"/>
    <n v="1420200"/>
    <s v="B)Factura sin saldo ERP/conciliar diferencia valor de factura"/>
    <x v="0"/>
    <n v="0"/>
    <m/>
    <n v="0"/>
    <m/>
    <m/>
    <m/>
    <s v="OK"/>
    <n v="1166500"/>
    <n v="0"/>
    <n v="0"/>
    <n v="0"/>
    <n v="11665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1166500"/>
    <n v="0"/>
    <m/>
    <s v="NULL"/>
  </r>
  <r>
    <n v="805009418"/>
    <s v="IMAGO SAS "/>
    <s v="FEIM "/>
    <n v="8643"/>
    <s v="FEIM _8643"/>
    <s v="805009418_FEIM _8643"/>
    <s v="FEIM"/>
    <n v="8643"/>
    <s v="NULL"/>
    <d v="2021-08-27T00:00:00"/>
    <n v="3231340"/>
    <n v="3231340"/>
    <s v="B)Factura sin saldo ERP/conciliar diferencia valor de factura"/>
    <x v="0"/>
    <n v="0"/>
    <m/>
    <n v="0"/>
    <m/>
    <m/>
    <m/>
    <s v="OK"/>
    <n v="2788540"/>
    <n v="0"/>
    <n v="0"/>
    <n v="0"/>
    <n v="278854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2788540"/>
    <n v="0"/>
    <m/>
    <s v="NULL"/>
  </r>
  <r>
    <n v="805009418"/>
    <s v="IMAGO SAS "/>
    <s v="FEIM "/>
    <n v="9745"/>
    <s v="FEIM _9745"/>
    <s v="805009418_FEIM _9745"/>
    <s v="FEIM"/>
    <n v="9745"/>
    <s v="NULL"/>
    <d v="2021-09-30T00:00:00"/>
    <n v="2259080"/>
    <n v="2259080"/>
    <s v="B)Factura sin saldo ERP/conciliar diferencia valor de factura"/>
    <x v="0"/>
    <n v="0"/>
    <m/>
    <n v="0"/>
    <m/>
    <m/>
    <m/>
    <s v="OK"/>
    <n v="1954880"/>
    <n v="0"/>
    <n v="0"/>
    <n v="0"/>
    <n v="195488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1954880"/>
    <n v="0"/>
    <m/>
    <s v="NULL"/>
  </r>
  <r>
    <n v="805009418"/>
    <s v="IMAGO SAS "/>
    <s v="FEIM "/>
    <n v="12686"/>
    <s v="FEIM _12686"/>
    <s v="805009418_FEIM _12686"/>
    <s v="FEIM"/>
    <n v="12686"/>
    <s v="NULL"/>
    <d v="2021-12-29T00:00:00"/>
    <n v="1305400"/>
    <n v="1305400"/>
    <s v="B)Factura sin saldo ERP/conciliar diferencia valor de factura"/>
    <x v="0"/>
    <n v="0"/>
    <m/>
    <n v="0"/>
    <m/>
    <m/>
    <m/>
    <s v="OK"/>
    <n v="1155300"/>
    <n v="0"/>
    <n v="0"/>
    <n v="0"/>
    <n v="11553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1155300"/>
    <n v="0"/>
    <m/>
    <s v="NULL"/>
  </r>
  <r>
    <n v="805009418"/>
    <s v="IMAGO SAS "/>
    <s v="FEIM "/>
    <n v="13645"/>
    <s v="FEIM _13645"/>
    <s v="805009418_FEIM _13645"/>
    <s v="FEIM"/>
    <n v="13645"/>
    <s v="NULL"/>
    <d v="2022-01-31T00:00:00"/>
    <n v="2945800"/>
    <n v="2945800"/>
    <s v="B)Factura sin saldo ERP/conciliar diferencia valor de factura"/>
    <x v="0"/>
    <n v="0"/>
    <m/>
    <n v="0"/>
    <m/>
    <m/>
    <m/>
    <s v="OK"/>
    <n v="2534800"/>
    <n v="0"/>
    <n v="0"/>
    <n v="0"/>
    <n v="2534800"/>
    <n v="0"/>
    <n v="0"/>
    <n v="0"/>
    <n v="0"/>
    <m/>
    <m/>
    <n v="0"/>
    <m/>
    <m/>
    <n v="0"/>
    <n v="0"/>
    <m/>
    <d v="2022-01-31T00:00:00"/>
    <m/>
    <n v="2"/>
    <m/>
    <m/>
    <n v="1"/>
    <n v="20220330"/>
    <n v="20220323"/>
    <n v="2534800"/>
    <n v="0"/>
    <m/>
    <s v="NULL"/>
  </r>
  <r>
    <n v="805009418"/>
    <s v="IMAGO SAS "/>
    <s v="FEIM "/>
    <n v="14522"/>
    <s v="FEIM _14522"/>
    <s v="805009418_FEIM _14522"/>
    <s v="FEIM"/>
    <n v="14522"/>
    <s v="NULL"/>
    <d v="2022-02-25T00:00:00"/>
    <n v="2266200"/>
    <n v="2266200"/>
    <s v="B)Factura sin saldo ERP/conciliar diferencia valor de factura"/>
    <x v="0"/>
    <n v="0"/>
    <m/>
    <n v="0"/>
    <m/>
    <m/>
    <m/>
    <s v="OK"/>
    <n v="1922000"/>
    <n v="0"/>
    <n v="0"/>
    <n v="0"/>
    <n v="19220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1922000"/>
    <n v="0"/>
    <m/>
    <s v="NULL"/>
  </r>
  <r>
    <n v="805009418"/>
    <s v="IMAGO SAS "/>
    <s v="FEIM "/>
    <n v="15483"/>
    <s v="FEIM _15483"/>
    <s v="805009418_FEIM _15483"/>
    <s v="FEIM"/>
    <n v="15483"/>
    <s v="NULL"/>
    <d v="2022-03-29T00:00:00"/>
    <n v="3474200"/>
    <n v="3474200"/>
    <s v="B)Factura sin saldo ERP/conciliar diferencia valor de factura"/>
    <x v="0"/>
    <n v="0"/>
    <m/>
    <n v="0"/>
    <m/>
    <m/>
    <m/>
    <s v="OK"/>
    <n v="3049900"/>
    <n v="0"/>
    <n v="0"/>
    <n v="0"/>
    <n v="3049900"/>
    <n v="0"/>
    <n v="0"/>
    <n v="0"/>
    <n v="0"/>
    <m/>
    <m/>
    <n v="0"/>
    <m/>
    <m/>
    <n v="0"/>
    <n v="0"/>
    <m/>
    <d v="2022-09-09T00:00:00"/>
    <m/>
    <n v="2"/>
    <m/>
    <m/>
    <n v="1"/>
    <n v="20220930"/>
    <n v="20220909"/>
    <n v="3049900"/>
    <n v="0"/>
    <m/>
    <s v="NULL"/>
  </r>
  <r>
    <n v="805009418"/>
    <s v="IMAGO SAS "/>
    <s v="FEIM "/>
    <n v="16282"/>
    <s v="FEIM _16282"/>
    <s v="805009418_FEIM _16282"/>
    <s v="FEIM"/>
    <n v="16282"/>
    <s v="NULL"/>
    <d v="2022-04-28T00:00:00"/>
    <n v="3257340"/>
    <n v="3257340"/>
    <s v="B)Factura sin saldo ERP/conciliar diferencia valor de factura"/>
    <x v="0"/>
    <n v="0"/>
    <m/>
    <n v="0"/>
    <m/>
    <m/>
    <m/>
    <s v="OK"/>
    <n v="2881340"/>
    <n v="0"/>
    <n v="0"/>
    <n v="0"/>
    <n v="288134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8"/>
    <n v="2881340"/>
    <n v="0"/>
    <m/>
    <s v="NULL"/>
  </r>
  <r>
    <n v="805009418"/>
    <s v="IMAGO SAS "/>
    <s v="FEIM "/>
    <n v="17238"/>
    <s v="FEIM _17238"/>
    <s v="805009418_FEIM _17238"/>
    <s v="FEIM"/>
    <n v="17238"/>
    <s v="NULL"/>
    <d v="2022-05-28T00:00:00"/>
    <n v="2287600"/>
    <n v="2287600"/>
    <s v="B)Factura sin saldo ERP/conciliar diferencia valor de factura"/>
    <x v="0"/>
    <n v="0"/>
    <m/>
    <n v="0"/>
    <m/>
    <m/>
    <m/>
    <s v="OK"/>
    <n v="2051300"/>
    <n v="0"/>
    <n v="0"/>
    <n v="0"/>
    <n v="2051300"/>
    <n v="0"/>
    <n v="0"/>
    <n v="0"/>
    <n v="0"/>
    <m/>
    <m/>
    <n v="0"/>
    <m/>
    <m/>
    <n v="0"/>
    <n v="0"/>
    <m/>
    <d v="2022-06-22T00:00:00"/>
    <m/>
    <n v="2"/>
    <m/>
    <m/>
    <n v="1"/>
    <n v="20220630"/>
    <n v="20220622"/>
    <n v="2051300"/>
    <n v="0"/>
    <m/>
    <s v="NULL"/>
  </r>
  <r>
    <n v="805009418"/>
    <s v="IMAGO SAS "/>
    <s v="FEIM "/>
    <n v="18172"/>
    <s v="FEIM _18172"/>
    <s v="805009418_FEIM _18172"/>
    <s v="FEIM"/>
    <n v="18172"/>
    <s v="NULL"/>
    <d v="2022-06-30T00:00:00"/>
    <n v="1459600"/>
    <n v="1459600"/>
    <s v="B)Factura sin saldo ERP/conciliar diferencia valor de factura"/>
    <x v="0"/>
    <n v="0"/>
    <m/>
    <n v="0"/>
    <m/>
    <m/>
    <m/>
    <s v="OK"/>
    <n v="1330300"/>
    <n v="0"/>
    <n v="0"/>
    <n v="0"/>
    <n v="1330300"/>
    <n v="0"/>
    <n v="0"/>
    <n v="0"/>
    <n v="0"/>
    <m/>
    <m/>
    <n v="0"/>
    <m/>
    <m/>
    <n v="0"/>
    <n v="0"/>
    <m/>
    <d v="2022-07-22T00:00:00"/>
    <m/>
    <n v="2"/>
    <m/>
    <m/>
    <n v="1"/>
    <n v="20220730"/>
    <n v="20220722"/>
    <n v="1330300"/>
    <n v="0"/>
    <m/>
    <s v="NULL"/>
  </r>
  <r>
    <n v="805009418"/>
    <s v="IMAGO SAS "/>
    <s v="FEIM "/>
    <n v="457"/>
    <s v="FEIM _457"/>
    <s v="805009418_FEIM _457"/>
    <s v="FEIM"/>
    <n v="457"/>
    <s v="NULL"/>
    <d v="2020-10-01T00:00:00"/>
    <n v="4393400"/>
    <n v="4393400"/>
    <s v="B)Factura sin saldo ERP/conciliar diferencia valor de factura"/>
    <x v="0"/>
    <n v="0"/>
    <m/>
    <n v="0"/>
    <m/>
    <m/>
    <m/>
    <s v="OK"/>
    <n v="4196800"/>
    <n v="0"/>
    <n v="0"/>
    <n v="0"/>
    <n v="4196800"/>
    <n v="0"/>
    <n v="0"/>
    <n v="0"/>
    <n v="0"/>
    <m/>
    <m/>
    <n v="0"/>
    <m/>
    <m/>
    <n v="0"/>
    <n v="0"/>
    <m/>
    <d v="2022-09-07T00:00:00"/>
    <m/>
    <n v="2"/>
    <m/>
    <m/>
    <n v="1"/>
    <n v="20220930"/>
    <n v="20220909"/>
    <n v="4196800"/>
    <n v="0"/>
    <m/>
    <s v="NULL"/>
  </r>
  <r>
    <n v="805009418"/>
    <s v="IMAGO SAS "/>
    <s v="FEIM "/>
    <n v="12687"/>
    <s v="FEIM _12687"/>
    <s v="805009418_FEIM _12687"/>
    <s v="FEIM"/>
    <n v="12687"/>
    <s v="NULL"/>
    <d v="2021-12-29T00:00:00"/>
    <n v="410200"/>
    <n v="410200"/>
    <s v="D)Glosas parcial pendiente por respuesta de IPS"/>
    <x v="1"/>
    <n v="0"/>
    <m/>
    <n v="0"/>
    <m/>
    <m/>
    <m/>
    <s v="OK"/>
    <n v="410200"/>
    <n v="0"/>
    <n v="0"/>
    <n v="0"/>
    <n v="282400"/>
    <n v="127800"/>
    <n v="0"/>
    <n v="0"/>
    <n v="0"/>
    <m/>
    <m/>
    <n v="0"/>
    <m/>
    <m/>
    <n v="0"/>
    <n v="127800"/>
    <s v="AUTO.DESCONTAMOS LAS AUTO. 211758516645907-211758516646122211758516645743-211758516645229-211758516645507NO EXISTENANGELA CAMPAZ"/>
    <d v="2022-09-07T00:00:00"/>
    <m/>
    <n v="9"/>
    <m/>
    <s v="NO"/>
    <n v="1"/>
    <n v="21001231"/>
    <n v="20220909"/>
    <n v="410200"/>
    <n v="0"/>
    <m/>
    <s v="NULL"/>
  </r>
  <r>
    <n v="805009418"/>
    <s v="IMAGO SAS "/>
    <s v="FEIM "/>
    <n v="1817"/>
    <s v="FEIM _1817"/>
    <s v="805009418_FEIM _1817"/>
    <s v="FEIM"/>
    <n v="1817"/>
    <s v="NULL"/>
    <d v="2020-11-30T00:00:00"/>
    <n v="3495800"/>
    <n v="3495800"/>
    <s v="D)Glosas parcial pendiente por respuesta de IPS/conciliar diferencia valor de factura"/>
    <x v="1"/>
    <n v="0"/>
    <m/>
    <n v="0"/>
    <m/>
    <m/>
    <m/>
    <s v="OK"/>
    <n v="3351000"/>
    <n v="0"/>
    <n v="0"/>
    <n v="0"/>
    <n v="3312400"/>
    <n v="38600"/>
    <n v="0"/>
    <n v="0"/>
    <n v="0"/>
    <m/>
    <m/>
    <n v="0"/>
    <m/>
    <m/>
    <n v="0"/>
    <n v="38600"/>
    <s v="AUTO. DESCONTAMOS LA AUTO.203148552440984 POR QUE ESTACON EL NIT. DE OTRO PROVEEDOR NIT 800065396ANGELA CAMPAZ"/>
    <d v="2022-09-07T00:00:00"/>
    <m/>
    <n v="9"/>
    <m/>
    <s v="NO"/>
    <n v="1"/>
    <n v="21001231"/>
    <n v="20220909"/>
    <n v="3351000"/>
    <n v="0"/>
    <m/>
    <s v="NULL"/>
  </r>
  <r>
    <n v="805009418"/>
    <s v="IMAGO SAS "/>
    <s v="FEIM "/>
    <n v="3989"/>
    <s v="FEIM _3989"/>
    <s v="805009418_FEIM _3989"/>
    <s v="FEIM"/>
    <n v="3989"/>
    <s v="NULL"/>
    <d v="2021-02-27T00:00:00"/>
    <n v="4584000"/>
    <n v="4584000"/>
    <s v="D)Glosas parcial pendiente por respuesta de IPS/conciliar diferencia valor de factura"/>
    <x v="1"/>
    <n v="0"/>
    <m/>
    <n v="0"/>
    <m/>
    <m/>
    <m/>
    <s v="OK"/>
    <n v="4393600"/>
    <n v="0"/>
    <n v="0"/>
    <n v="0"/>
    <n v="3665600"/>
    <n v="728000"/>
    <n v="0"/>
    <n v="0"/>
    <n v="0"/>
    <m/>
    <m/>
    <n v="0"/>
    <m/>
    <m/>
    <n v="0"/>
    <n v="728000"/>
    <s v="TARIFAS.MAYOR VALOR COBRADO EN TARIFA PACTADA ENXEROMAMOGRAFIA O MAMOGRAFIA BILATERAL LO PACTADO ESTA SN$56.000 Y FACTURA $784.000 SE GLOSA DIFERENCIAANGELA CAMPAZ"/>
    <d v="2022-09-09T00:00:00"/>
    <m/>
    <n v="9"/>
    <m/>
    <s v="NO"/>
    <n v="1"/>
    <n v="21001231"/>
    <n v="20220913"/>
    <n v="4393600"/>
    <n v="0"/>
    <m/>
    <s v="NULL"/>
  </r>
  <r>
    <n v="805009418"/>
    <s v="IMAGO SAS "/>
    <s v="FEIM "/>
    <n v="15482"/>
    <s v="FEIM _15482"/>
    <s v="805009418_FEIM _15482"/>
    <s v="FEIM"/>
    <n v="15482"/>
    <s v="NULL"/>
    <d v="2022-03-29T00:00:00"/>
    <n v="307000"/>
    <n v="307000"/>
    <s v="D)Glosas parcial pendiente por respuesta de IPS/conciliar diferencia valor de factura"/>
    <x v="1"/>
    <n v="0"/>
    <m/>
    <n v="0"/>
    <m/>
    <m/>
    <m/>
    <s v="OK"/>
    <n v="303300"/>
    <n v="0"/>
    <n v="0"/>
    <n v="0"/>
    <n v="280000"/>
    <n v="23300"/>
    <n v="0"/>
    <n v="0"/>
    <n v="0"/>
    <m/>
    <m/>
    <n v="0"/>
    <m/>
    <m/>
    <n v="0"/>
    <n v="23300"/>
    <s v="AUTO. descontamos la auto. 220593114749373 por que esservicio de regimen contributivo y se debe facturar como talangela campaz"/>
    <d v="2022-09-07T00:00:00"/>
    <m/>
    <n v="9"/>
    <m/>
    <s v="NO"/>
    <n v="1"/>
    <n v="21001231"/>
    <n v="20220908"/>
    <n v="3033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6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VALOR GLOSA DV" fld="36" baseField="0" baseItem="0" numFmtId="164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8"/>
  <sheetViews>
    <sheetView topLeftCell="A7" workbookViewId="0">
      <selection activeCell="H28" sqref="H28"/>
    </sheetView>
  </sheetViews>
  <sheetFormatPr baseColWidth="10" defaultRowHeight="15" x14ac:dyDescent="0.25"/>
  <cols>
    <col min="2" max="2" width="15.5703125" customWidth="1"/>
  </cols>
  <sheetData>
    <row r="1" spans="1:8" s="11" customFormat="1" ht="30" x14ac:dyDescent="0.25">
      <c r="A1" s="10" t="s">
        <v>117</v>
      </c>
      <c r="B1" s="10" t="s">
        <v>118</v>
      </c>
      <c r="C1" s="10" t="s">
        <v>2</v>
      </c>
      <c r="D1" s="10" t="s">
        <v>119</v>
      </c>
      <c r="E1" s="10" t="s">
        <v>120</v>
      </c>
      <c r="F1" s="10" t="s">
        <v>121</v>
      </c>
      <c r="G1" s="10" t="s">
        <v>122</v>
      </c>
      <c r="H1" s="10" t="s">
        <v>123</v>
      </c>
    </row>
    <row r="2" spans="1:8" x14ac:dyDescent="0.25">
      <c r="A2" s="12">
        <v>805009418</v>
      </c>
      <c r="B2" s="13" t="s">
        <v>49</v>
      </c>
      <c r="C2" s="13" t="s">
        <v>50</v>
      </c>
      <c r="D2" s="14">
        <v>457</v>
      </c>
      <c r="E2" s="8">
        <v>44105</v>
      </c>
      <c r="F2" s="15">
        <v>44811</v>
      </c>
      <c r="G2" s="16">
        <v>4393400</v>
      </c>
      <c r="H2" s="16">
        <v>4393400</v>
      </c>
    </row>
    <row r="3" spans="1:8" x14ac:dyDescent="0.25">
      <c r="A3" s="12">
        <v>805009418</v>
      </c>
      <c r="B3" s="13" t="s">
        <v>49</v>
      </c>
      <c r="C3" s="13" t="s">
        <v>50</v>
      </c>
      <c r="D3" s="14">
        <v>1817</v>
      </c>
      <c r="E3" s="8">
        <v>44165</v>
      </c>
      <c r="F3" s="15">
        <v>44811</v>
      </c>
      <c r="G3" s="16">
        <v>3495800</v>
      </c>
      <c r="H3" s="16">
        <v>3495800</v>
      </c>
    </row>
    <row r="4" spans="1:8" x14ac:dyDescent="0.25">
      <c r="A4" s="12">
        <v>805009418</v>
      </c>
      <c r="B4" s="13" t="s">
        <v>49</v>
      </c>
      <c r="C4" s="13" t="s">
        <v>50</v>
      </c>
      <c r="D4" s="14">
        <v>3989</v>
      </c>
      <c r="E4" s="8">
        <v>44254</v>
      </c>
      <c r="F4" s="15">
        <v>44813</v>
      </c>
      <c r="G4" s="16">
        <v>4584000</v>
      </c>
      <c r="H4" s="16">
        <v>4584000</v>
      </c>
    </row>
    <row r="5" spans="1:8" x14ac:dyDescent="0.25">
      <c r="A5" s="12">
        <v>805009418</v>
      </c>
      <c r="B5" s="13" t="s">
        <v>49</v>
      </c>
      <c r="C5" s="13" t="s">
        <v>50</v>
      </c>
      <c r="D5" s="14">
        <v>3990</v>
      </c>
      <c r="E5" s="8">
        <v>44254</v>
      </c>
      <c r="F5" s="15">
        <v>44813</v>
      </c>
      <c r="G5" s="16">
        <v>748000</v>
      </c>
      <c r="H5" s="16">
        <v>748000</v>
      </c>
    </row>
    <row r="6" spans="1:8" x14ac:dyDescent="0.25">
      <c r="A6" s="12">
        <v>805009418</v>
      </c>
      <c r="B6" s="13" t="s">
        <v>49</v>
      </c>
      <c r="C6" s="13" t="s">
        <v>50</v>
      </c>
      <c r="D6" s="14">
        <v>4687</v>
      </c>
      <c r="E6" s="8">
        <v>44285</v>
      </c>
      <c r="F6" s="15">
        <v>44811</v>
      </c>
      <c r="G6" s="16">
        <v>4467200</v>
      </c>
      <c r="H6" s="16">
        <v>4467200</v>
      </c>
    </row>
    <row r="7" spans="1:8" x14ac:dyDescent="0.25">
      <c r="A7" s="12">
        <v>805009418</v>
      </c>
      <c r="B7" s="13" t="s">
        <v>49</v>
      </c>
      <c r="C7" s="13" t="s">
        <v>50</v>
      </c>
      <c r="D7" s="14">
        <v>5431</v>
      </c>
      <c r="E7" s="8">
        <v>44315</v>
      </c>
      <c r="F7" s="15">
        <v>44811</v>
      </c>
      <c r="G7" s="16">
        <v>1435200</v>
      </c>
      <c r="H7" s="16">
        <v>1435200</v>
      </c>
    </row>
    <row r="8" spans="1:8" x14ac:dyDescent="0.25">
      <c r="A8" s="12">
        <v>805009418</v>
      </c>
      <c r="B8" s="13" t="s">
        <v>49</v>
      </c>
      <c r="C8" s="13" t="s">
        <v>50</v>
      </c>
      <c r="D8" s="14">
        <v>6021</v>
      </c>
      <c r="E8" s="8">
        <v>44345</v>
      </c>
      <c r="F8" s="15">
        <v>44811</v>
      </c>
      <c r="G8" s="16">
        <v>2086740</v>
      </c>
      <c r="H8" s="16">
        <v>2086740</v>
      </c>
    </row>
    <row r="9" spans="1:8" x14ac:dyDescent="0.25">
      <c r="A9" s="12">
        <v>805009418</v>
      </c>
      <c r="B9" s="13" t="s">
        <v>49</v>
      </c>
      <c r="C9" s="13" t="s">
        <v>50</v>
      </c>
      <c r="D9" s="14">
        <v>6866</v>
      </c>
      <c r="E9" s="8">
        <v>44376</v>
      </c>
      <c r="F9" s="15">
        <v>44811</v>
      </c>
      <c r="G9" s="16">
        <v>1420200</v>
      </c>
      <c r="H9" s="16">
        <v>1420200</v>
      </c>
    </row>
    <row r="10" spans="1:8" x14ac:dyDescent="0.25">
      <c r="A10" s="12">
        <v>805009418</v>
      </c>
      <c r="B10" s="13" t="s">
        <v>49</v>
      </c>
      <c r="C10" s="13" t="s">
        <v>50</v>
      </c>
      <c r="D10" s="14">
        <v>8642</v>
      </c>
      <c r="E10" s="8">
        <v>44435</v>
      </c>
      <c r="F10" s="15">
        <v>44811</v>
      </c>
      <c r="G10" s="16">
        <v>368000</v>
      </c>
      <c r="H10" s="16">
        <v>368000</v>
      </c>
    </row>
    <row r="11" spans="1:8" x14ac:dyDescent="0.25">
      <c r="A11" s="12">
        <v>805009418</v>
      </c>
      <c r="B11" s="13" t="s">
        <v>49</v>
      </c>
      <c r="C11" s="13" t="s">
        <v>50</v>
      </c>
      <c r="D11" s="14">
        <v>8643</v>
      </c>
      <c r="E11" s="8">
        <v>44435</v>
      </c>
      <c r="F11" s="15">
        <v>44811</v>
      </c>
      <c r="G11" s="16">
        <v>3231340</v>
      </c>
      <c r="H11" s="16">
        <v>3231340</v>
      </c>
    </row>
    <row r="12" spans="1:8" x14ac:dyDescent="0.25">
      <c r="A12" s="12">
        <v>805009418</v>
      </c>
      <c r="B12" s="13" t="s">
        <v>49</v>
      </c>
      <c r="C12" s="13" t="s">
        <v>50</v>
      </c>
      <c r="D12" s="14">
        <v>9745</v>
      </c>
      <c r="E12" s="8">
        <v>44469</v>
      </c>
      <c r="F12" s="15">
        <v>44811</v>
      </c>
      <c r="G12" s="16">
        <v>2259080</v>
      </c>
      <c r="H12" s="16">
        <v>2259080</v>
      </c>
    </row>
    <row r="13" spans="1:8" x14ac:dyDescent="0.25">
      <c r="A13" s="12">
        <v>805009418</v>
      </c>
      <c r="B13" s="13" t="s">
        <v>49</v>
      </c>
      <c r="C13" s="13" t="s">
        <v>50</v>
      </c>
      <c r="D13" s="14">
        <v>12686</v>
      </c>
      <c r="E13" s="8">
        <v>44559</v>
      </c>
      <c r="F13" s="15">
        <v>44811</v>
      </c>
      <c r="G13" s="16">
        <v>1305400</v>
      </c>
      <c r="H13" s="16">
        <v>1305400</v>
      </c>
    </row>
    <row r="14" spans="1:8" x14ac:dyDescent="0.25">
      <c r="A14" s="12">
        <v>805009418</v>
      </c>
      <c r="B14" s="13" t="s">
        <v>49</v>
      </c>
      <c r="C14" s="13" t="s">
        <v>50</v>
      </c>
      <c r="D14" s="14">
        <v>12687</v>
      </c>
      <c r="E14" s="8">
        <v>44559</v>
      </c>
      <c r="F14" s="15">
        <v>44811</v>
      </c>
      <c r="G14" s="16">
        <v>410200</v>
      </c>
      <c r="H14" s="16">
        <v>410200</v>
      </c>
    </row>
    <row r="15" spans="1:8" x14ac:dyDescent="0.25">
      <c r="A15" s="12">
        <v>805009418</v>
      </c>
      <c r="B15" s="13" t="s">
        <v>49</v>
      </c>
      <c r="C15" s="13" t="s">
        <v>50</v>
      </c>
      <c r="D15" s="14">
        <v>13635</v>
      </c>
      <c r="E15" s="8">
        <v>44592</v>
      </c>
      <c r="F15" s="15">
        <v>44811</v>
      </c>
      <c r="G15" s="16">
        <v>325000</v>
      </c>
      <c r="H15" s="16">
        <v>325000</v>
      </c>
    </row>
    <row r="16" spans="1:8" x14ac:dyDescent="0.25">
      <c r="A16" s="12">
        <v>805009418</v>
      </c>
      <c r="B16" s="13" t="s">
        <v>49</v>
      </c>
      <c r="C16" s="13" t="s">
        <v>50</v>
      </c>
      <c r="D16" s="14">
        <v>14522</v>
      </c>
      <c r="E16" s="8">
        <v>44617</v>
      </c>
      <c r="F16" s="15">
        <v>44811</v>
      </c>
      <c r="G16" s="16">
        <v>2266200</v>
      </c>
      <c r="H16" s="16">
        <v>2266200</v>
      </c>
    </row>
    <row r="17" spans="1:8" x14ac:dyDescent="0.25">
      <c r="A17" s="12">
        <v>805009418</v>
      </c>
      <c r="B17" s="13" t="s">
        <v>49</v>
      </c>
      <c r="C17" s="13" t="s">
        <v>50</v>
      </c>
      <c r="D17" s="14">
        <v>15482</v>
      </c>
      <c r="E17" s="8">
        <v>44649</v>
      </c>
      <c r="F17" s="15">
        <v>44811</v>
      </c>
      <c r="G17" s="16">
        <v>307000</v>
      </c>
      <c r="H17" s="16">
        <v>307000</v>
      </c>
    </row>
    <row r="18" spans="1:8" x14ac:dyDescent="0.25">
      <c r="A18" s="12">
        <v>805009418</v>
      </c>
      <c r="B18" s="13" t="s">
        <v>49</v>
      </c>
      <c r="C18" s="13" t="s">
        <v>50</v>
      </c>
      <c r="D18" s="14">
        <v>15483</v>
      </c>
      <c r="E18" s="8">
        <v>44649</v>
      </c>
      <c r="F18" s="15">
        <v>44813</v>
      </c>
      <c r="G18" s="16">
        <v>3474200</v>
      </c>
      <c r="H18" s="16">
        <v>3474200</v>
      </c>
    </row>
    <row r="19" spans="1:8" x14ac:dyDescent="0.25">
      <c r="A19" s="12">
        <v>805009418</v>
      </c>
      <c r="B19" s="13" t="s">
        <v>49</v>
      </c>
      <c r="C19" s="13" t="s">
        <v>50</v>
      </c>
      <c r="D19" s="14">
        <v>16282</v>
      </c>
      <c r="E19" s="8">
        <v>44679</v>
      </c>
      <c r="F19" s="15">
        <v>44811</v>
      </c>
      <c r="G19" s="16">
        <v>3257340</v>
      </c>
      <c r="H19" s="16">
        <v>3257340</v>
      </c>
    </row>
    <row r="20" spans="1:8" x14ac:dyDescent="0.25">
      <c r="A20" s="12">
        <v>805009418</v>
      </c>
      <c r="B20" s="13" t="s">
        <v>49</v>
      </c>
      <c r="C20" s="13" t="s">
        <v>50</v>
      </c>
      <c r="D20" s="14">
        <v>18172</v>
      </c>
      <c r="E20" s="8">
        <v>44742</v>
      </c>
      <c r="F20" s="15">
        <v>44764</v>
      </c>
      <c r="G20" s="16">
        <v>1459600</v>
      </c>
      <c r="H20" s="16">
        <v>1459600</v>
      </c>
    </row>
    <row r="21" spans="1:8" x14ac:dyDescent="0.25">
      <c r="A21" s="12">
        <v>805009418</v>
      </c>
      <c r="B21" s="13" t="s">
        <v>49</v>
      </c>
      <c r="C21" s="13" t="s">
        <v>50</v>
      </c>
      <c r="D21" s="14">
        <v>17238</v>
      </c>
      <c r="E21" s="8">
        <v>44709</v>
      </c>
      <c r="F21" s="15">
        <v>44734</v>
      </c>
      <c r="G21" s="16">
        <v>2287600</v>
      </c>
      <c r="H21" s="16">
        <v>2287600</v>
      </c>
    </row>
    <row r="22" spans="1:8" x14ac:dyDescent="0.25">
      <c r="A22" s="12">
        <v>805009418</v>
      </c>
      <c r="B22" s="13" t="s">
        <v>49</v>
      </c>
      <c r="C22" s="13" t="s">
        <v>50</v>
      </c>
      <c r="D22" s="14">
        <v>13645</v>
      </c>
      <c r="E22" s="8">
        <v>44592</v>
      </c>
      <c r="F22" s="12"/>
      <c r="G22" s="16">
        <v>2945800</v>
      </c>
      <c r="H22" s="16">
        <v>2945800</v>
      </c>
    </row>
    <row r="23" spans="1:8" x14ac:dyDescent="0.25">
      <c r="A23" s="12">
        <v>805009418</v>
      </c>
      <c r="B23" s="13" t="s">
        <v>49</v>
      </c>
      <c r="C23" s="13" t="s">
        <v>50</v>
      </c>
      <c r="D23" s="14">
        <v>19084</v>
      </c>
      <c r="E23" s="8">
        <v>44772</v>
      </c>
      <c r="F23" s="15">
        <v>44790</v>
      </c>
      <c r="G23" s="16">
        <v>2499000</v>
      </c>
      <c r="H23" s="16">
        <v>2499000</v>
      </c>
    </row>
    <row r="24" spans="1:8" x14ac:dyDescent="0.25">
      <c r="A24" s="12">
        <v>805009418</v>
      </c>
      <c r="B24" s="13" t="s">
        <v>49</v>
      </c>
      <c r="C24" s="13" t="s">
        <v>50</v>
      </c>
      <c r="D24" s="14">
        <v>19082</v>
      </c>
      <c r="E24" s="8">
        <v>44772</v>
      </c>
      <c r="F24" s="15">
        <v>44790</v>
      </c>
      <c r="G24" s="16">
        <v>277000</v>
      </c>
      <c r="H24" s="16">
        <v>277000</v>
      </c>
    </row>
    <row r="25" spans="1:8" x14ac:dyDescent="0.25">
      <c r="A25" s="12">
        <v>805009418</v>
      </c>
      <c r="B25" s="13" t="s">
        <v>49</v>
      </c>
      <c r="C25" s="13" t="s">
        <v>50</v>
      </c>
      <c r="D25" s="17">
        <v>19906</v>
      </c>
      <c r="E25" s="8">
        <v>44803</v>
      </c>
      <c r="F25" s="8">
        <v>44816</v>
      </c>
      <c r="G25" s="16">
        <v>78000</v>
      </c>
      <c r="H25" s="16">
        <v>78000</v>
      </c>
    </row>
    <row r="26" spans="1:8" x14ac:dyDescent="0.25">
      <c r="A26" s="12">
        <v>805009418</v>
      </c>
      <c r="B26" s="13" t="s">
        <v>49</v>
      </c>
      <c r="C26" s="13" t="s">
        <v>50</v>
      </c>
      <c r="D26" s="17">
        <v>19904</v>
      </c>
      <c r="E26" s="8">
        <v>44803</v>
      </c>
      <c r="F26" s="8">
        <v>44816</v>
      </c>
      <c r="G26" s="18">
        <v>347800</v>
      </c>
      <c r="H26" s="18">
        <v>347800</v>
      </c>
    </row>
    <row r="27" spans="1:8" x14ac:dyDescent="0.25">
      <c r="A27" s="12">
        <v>805009418</v>
      </c>
      <c r="B27" s="13" t="s">
        <v>49</v>
      </c>
      <c r="C27" s="13" t="s">
        <v>50</v>
      </c>
      <c r="D27" s="19">
        <v>19907</v>
      </c>
      <c r="E27" s="8">
        <v>44803</v>
      </c>
      <c r="F27" s="8">
        <v>44816</v>
      </c>
      <c r="G27" s="18">
        <v>2060300</v>
      </c>
      <c r="H27" s="18">
        <v>2060300</v>
      </c>
    </row>
    <row r="28" spans="1:8" x14ac:dyDescent="0.25">
      <c r="H28">
        <f>+SUBTOTAL(9,H2:H27)</f>
        <v>51789400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"/>
  <sheetViews>
    <sheetView workbookViewId="0">
      <selection activeCell="C5" sqref="C5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1" t="s">
        <v>129</v>
      </c>
      <c r="B3" t="s">
        <v>127</v>
      </c>
      <c r="C3" t="s">
        <v>128</v>
      </c>
      <c r="D3" t="s">
        <v>131</v>
      </c>
    </row>
    <row r="4" spans="1:4" x14ac:dyDescent="0.25">
      <c r="A4" s="22" t="s">
        <v>125</v>
      </c>
      <c r="B4" s="20">
        <v>22</v>
      </c>
      <c r="C4" s="23">
        <v>42992400</v>
      </c>
      <c r="D4" s="23">
        <v>0</v>
      </c>
    </row>
    <row r="5" spans="1:4" x14ac:dyDescent="0.25">
      <c r="A5" s="22" t="s">
        <v>124</v>
      </c>
      <c r="B5" s="20">
        <v>4</v>
      </c>
      <c r="C5" s="23">
        <v>8797000</v>
      </c>
      <c r="D5" s="23">
        <v>917700</v>
      </c>
    </row>
    <row r="6" spans="1:4" x14ac:dyDescent="0.25">
      <c r="A6" s="22" t="s">
        <v>130</v>
      </c>
      <c r="B6" s="20">
        <v>26</v>
      </c>
      <c r="C6" s="23">
        <v>51789400</v>
      </c>
      <c r="D6" s="23">
        <v>917700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0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4" t="s">
        <v>18</v>
      </c>
      <c r="T1" s="4" t="s">
        <v>19</v>
      </c>
      <c r="U1" s="1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126</v>
      </c>
      <c r="AC1" s="6" t="s">
        <v>27</v>
      </c>
      <c r="AD1" s="6" t="s">
        <v>28</v>
      </c>
      <c r="AE1" s="2" t="s">
        <v>29</v>
      </c>
      <c r="AF1" s="2" t="s">
        <v>30</v>
      </c>
      <c r="AG1" s="6" t="s">
        <v>31</v>
      </c>
      <c r="AH1" s="1" t="s">
        <v>32</v>
      </c>
      <c r="AI1" s="1" t="s">
        <v>33</v>
      </c>
      <c r="AJ1" s="6" t="s">
        <v>34</v>
      </c>
      <c r="AK1" s="6" t="s">
        <v>35</v>
      </c>
      <c r="AL1" s="2" t="s">
        <v>36</v>
      </c>
      <c r="AM1" s="1" t="s">
        <v>37</v>
      </c>
      <c r="AN1" s="1" t="s">
        <v>38</v>
      </c>
      <c r="AO1" s="2" t="s">
        <v>39</v>
      </c>
      <c r="AP1" s="1" t="s">
        <v>40</v>
      </c>
      <c r="AQ1" s="1" t="s">
        <v>41</v>
      </c>
      <c r="AR1" s="1" t="s">
        <v>42</v>
      </c>
      <c r="AS1" s="2" t="s">
        <v>43</v>
      </c>
      <c r="AT1" s="2" t="s">
        <v>44</v>
      </c>
      <c r="AU1" s="3" t="s">
        <v>45</v>
      </c>
      <c r="AV1" s="3" t="s">
        <v>46</v>
      </c>
      <c r="AW1" s="1" t="s">
        <v>47</v>
      </c>
      <c r="AX1" s="1" t="s">
        <v>48</v>
      </c>
    </row>
    <row r="2" spans="1:50" x14ac:dyDescent="0.25">
      <c r="A2" s="7">
        <v>805009418</v>
      </c>
      <c r="B2" s="7" t="s">
        <v>49</v>
      </c>
      <c r="C2" s="7" t="s">
        <v>50</v>
      </c>
      <c r="D2" s="7">
        <v>3990</v>
      </c>
      <c r="E2" s="7" t="s">
        <v>51</v>
      </c>
      <c r="F2" s="7" t="s">
        <v>52</v>
      </c>
      <c r="G2" s="7" t="s">
        <v>53</v>
      </c>
      <c r="H2" s="7">
        <v>3990</v>
      </c>
      <c r="I2" s="7" t="s">
        <v>54</v>
      </c>
      <c r="J2" s="8">
        <v>44254</v>
      </c>
      <c r="K2" s="9">
        <v>748000</v>
      </c>
      <c r="L2" s="9">
        <v>748000</v>
      </c>
      <c r="M2" s="7" t="s">
        <v>55</v>
      </c>
      <c r="N2" s="7" t="s">
        <v>125</v>
      </c>
      <c r="O2" s="7">
        <v>0</v>
      </c>
      <c r="P2" s="7"/>
      <c r="Q2" s="9">
        <v>0</v>
      </c>
      <c r="R2" s="7"/>
      <c r="S2" s="7"/>
      <c r="T2" s="7"/>
      <c r="U2" s="7" t="s">
        <v>56</v>
      </c>
      <c r="V2" s="9">
        <v>748000</v>
      </c>
      <c r="W2" s="9">
        <v>0</v>
      </c>
      <c r="X2" s="9">
        <v>0</v>
      </c>
      <c r="Y2" s="9">
        <v>0</v>
      </c>
      <c r="Z2" s="9">
        <v>748000</v>
      </c>
      <c r="AA2" s="9">
        <v>0</v>
      </c>
      <c r="AB2" s="9">
        <v>0</v>
      </c>
      <c r="AC2" s="9">
        <v>0</v>
      </c>
      <c r="AD2" s="9">
        <v>0</v>
      </c>
      <c r="AE2" s="7"/>
      <c r="AF2" s="7"/>
      <c r="AG2" s="9">
        <v>0</v>
      </c>
      <c r="AH2" s="7"/>
      <c r="AI2" s="7"/>
      <c r="AJ2" s="9">
        <v>0</v>
      </c>
      <c r="AK2" s="9">
        <v>0</v>
      </c>
      <c r="AL2" s="7"/>
      <c r="AM2" s="8">
        <v>44813</v>
      </c>
      <c r="AN2" s="7"/>
      <c r="AO2" s="7">
        <v>2</v>
      </c>
      <c r="AP2" s="7"/>
      <c r="AQ2" s="7"/>
      <c r="AR2" s="7">
        <v>1</v>
      </c>
      <c r="AS2" s="7">
        <v>20220930</v>
      </c>
      <c r="AT2" s="7">
        <v>20220912</v>
      </c>
      <c r="AU2" s="9">
        <v>748000</v>
      </c>
      <c r="AV2" s="9">
        <v>0</v>
      </c>
      <c r="AW2" s="7"/>
      <c r="AX2" s="7" t="s">
        <v>54</v>
      </c>
    </row>
    <row r="3" spans="1:50" x14ac:dyDescent="0.25">
      <c r="A3" s="7">
        <v>805009418</v>
      </c>
      <c r="B3" s="7" t="s">
        <v>49</v>
      </c>
      <c r="C3" s="7" t="s">
        <v>50</v>
      </c>
      <c r="D3" s="7">
        <v>19904</v>
      </c>
      <c r="E3" s="7" t="s">
        <v>57</v>
      </c>
      <c r="F3" s="7" t="s">
        <v>58</v>
      </c>
      <c r="G3" s="7" t="s">
        <v>53</v>
      </c>
      <c r="H3" s="7">
        <v>19904</v>
      </c>
      <c r="I3" s="7" t="s">
        <v>54</v>
      </c>
      <c r="J3" s="8">
        <v>44803</v>
      </c>
      <c r="K3" s="9">
        <v>347800</v>
      </c>
      <c r="L3" s="9">
        <v>347800</v>
      </c>
      <c r="M3" s="7" t="s">
        <v>55</v>
      </c>
      <c r="N3" s="7" t="s">
        <v>125</v>
      </c>
      <c r="O3" s="7">
        <v>0</v>
      </c>
      <c r="P3" s="7"/>
      <c r="Q3" s="9">
        <v>0</v>
      </c>
      <c r="R3" s="7"/>
      <c r="S3" s="7"/>
      <c r="T3" s="7"/>
      <c r="U3" s="7" t="s">
        <v>56</v>
      </c>
      <c r="V3" s="9">
        <v>347800</v>
      </c>
      <c r="W3" s="9">
        <v>0</v>
      </c>
      <c r="X3" s="9">
        <v>0</v>
      </c>
      <c r="Y3" s="9">
        <v>0</v>
      </c>
      <c r="Z3" s="9">
        <v>347800</v>
      </c>
      <c r="AA3" s="9">
        <v>0</v>
      </c>
      <c r="AB3" s="9">
        <v>0</v>
      </c>
      <c r="AC3" s="9">
        <v>0</v>
      </c>
      <c r="AD3" s="9">
        <v>0</v>
      </c>
      <c r="AE3" s="7"/>
      <c r="AF3" s="7"/>
      <c r="AG3" s="9">
        <v>0</v>
      </c>
      <c r="AH3" s="7"/>
      <c r="AI3" s="7"/>
      <c r="AJ3" s="9">
        <v>0</v>
      </c>
      <c r="AK3" s="9">
        <v>0</v>
      </c>
      <c r="AL3" s="7"/>
      <c r="AM3" s="8">
        <v>44816</v>
      </c>
      <c r="AN3" s="7"/>
      <c r="AO3" s="7">
        <v>2</v>
      </c>
      <c r="AP3" s="7"/>
      <c r="AQ3" s="7"/>
      <c r="AR3" s="7">
        <v>1</v>
      </c>
      <c r="AS3" s="7">
        <v>20220930</v>
      </c>
      <c r="AT3" s="7">
        <v>20220915</v>
      </c>
      <c r="AU3" s="9">
        <v>347800</v>
      </c>
      <c r="AV3" s="9">
        <v>0</v>
      </c>
      <c r="AW3" s="7"/>
      <c r="AX3" s="7" t="s">
        <v>54</v>
      </c>
    </row>
    <row r="4" spans="1:50" x14ac:dyDescent="0.25">
      <c r="A4" s="7">
        <v>805009418</v>
      </c>
      <c r="B4" s="7" t="s">
        <v>49</v>
      </c>
      <c r="C4" s="7" t="s">
        <v>50</v>
      </c>
      <c r="D4" s="7">
        <v>19906</v>
      </c>
      <c r="E4" s="7" t="s">
        <v>59</v>
      </c>
      <c r="F4" s="7" t="s">
        <v>60</v>
      </c>
      <c r="G4" s="7" t="s">
        <v>53</v>
      </c>
      <c r="H4" s="7">
        <v>19906</v>
      </c>
      <c r="I4" s="7" t="s">
        <v>54</v>
      </c>
      <c r="J4" s="8">
        <v>44803</v>
      </c>
      <c r="K4" s="9">
        <v>78000</v>
      </c>
      <c r="L4" s="9">
        <v>78000</v>
      </c>
      <c r="M4" s="7" t="s">
        <v>55</v>
      </c>
      <c r="N4" s="7" t="s">
        <v>125</v>
      </c>
      <c r="O4" s="7">
        <v>0</v>
      </c>
      <c r="P4" s="7"/>
      <c r="Q4" s="9">
        <v>0</v>
      </c>
      <c r="R4" s="7"/>
      <c r="S4" s="7"/>
      <c r="T4" s="7"/>
      <c r="U4" s="7" t="s">
        <v>56</v>
      </c>
      <c r="V4" s="9">
        <v>78000</v>
      </c>
      <c r="W4" s="9">
        <v>0</v>
      </c>
      <c r="X4" s="9">
        <v>0</v>
      </c>
      <c r="Y4" s="9">
        <v>0</v>
      </c>
      <c r="Z4" s="9">
        <v>78000</v>
      </c>
      <c r="AA4" s="9">
        <v>0</v>
      </c>
      <c r="AB4" s="9">
        <v>0</v>
      </c>
      <c r="AC4" s="9">
        <v>0</v>
      </c>
      <c r="AD4" s="9">
        <v>0</v>
      </c>
      <c r="AE4" s="7"/>
      <c r="AF4" s="7"/>
      <c r="AG4" s="9">
        <v>0</v>
      </c>
      <c r="AH4" s="7"/>
      <c r="AI4" s="7"/>
      <c r="AJ4" s="9">
        <v>0</v>
      </c>
      <c r="AK4" s="9">
        <v>0</v>
      </c>
      <c r="AL4" s="7"/>
      <c r="AM4" s="8">
        <v>44816</v>
      </c>
      <c r="AN4" s="7"/>
      <c r="AO4" s="7">
        <v>2</v>
      </c>
      <c r="AP4" s="7"/>
      <c r="AQ4" s="7"/>
      <c r="AR4" s="7">
        <v>1</v>
      </c>
      <c r="AS4" s="7">
        <v>20220930</v>
      </c>
      <c r="AT4" s="7">
        <v>20220912</v>
      </c>
      <c r="AU4" s="9">
        <v>78000</v>
      </c>
      <c r="AV4" s="9">
        <v>0</v>
      </c>
      <c r="AW4" s="7"/>
      <c r="AX4" s="7" t="s">
        <v>54</v>
      </c>
    </row>
    <row r="5" spans="1:50" x14ac:dyDescent="0.25">
      <c r="A5" s="7">
        <v>805009418</v>
      </c>
      <c r="B5" s="7" t="s">
        <v>49</v>
      </c>
      <c r="C5" s="7" t="s">
        <v>50</v>
      </c>
      <c r="D5" s="7">
        <v>19907</v>
      </c>
      <c r="E5" s="7" t="s">
        <v>61</v>
      </c>
      <c r="F5" s="7" t="s">
        <v>62</v>
      </c>
      <c r="G5" s="7" t="s">
        <v>53</v>
      </c>
      <c r="H5" s="7">
        <v>19907</v>
      </c>
      <c r="I5" s="7" t="s">
        <v>54</v>
      </c>
      <c r="J5" s="8">
        <v>44803</v>
      </c>
      <c r="K5" s="9">
        <v>2060300</v>
      </c>
      <c r="L5" s="9">
        <v>2060300</v>
      </c>
      <c r="M5" s="7" t="s">
        <v>55</v>
      </c>
      <c r="N5" s="7" t="s">
        <v>125</v>
      </c>
      <c r="O5" s="7">
        <v>0</v>
      </c>
      <c r="P5" s="7"/>
      <c r="Q5" s="9">
        <v>0</v>
      </c>
      <c r="R5" s="7"/>
      <c r="S5" s="7"/>
      <c r="T5" s="7"/>
      <c r="U5" s="7" t="s">
        <v>56</v>
      </c>
      <c r="V5" s="9">
        <v>2060300</v>
      </c>
      <c r="W5" s="9">
        <v>0</v>
      </c>
      <c r="X5" s="9">
        <v>0</v>
      </c>
      <c r="Y5" s="9">
        <v>0</v>
      </c>
      <c r="Z5" s="9">
        <v>2060300</v>
      </c>
      <c r="AA5" s="9">
        <v>0</v>
      </c>
      <c r="AB5" s="9">
        <v>0</v>
      </c>
      <c r="AC5" s="9">
        <v>0</v>
      </c>
      <c r="AD5" s="9">
        <v>0</v>
      </c>
      <c r="AE5" s="7"/>
      <c r="AF5" s="7"/>
      <c r="AG5" s="9">
        <v>0</v>
      </c>
      <c r="AH5" s="7"/>
      <c r="AI5" s="7"/>
      <c r="AJ5" s="9">
        <v>0</v>
      </c>
      <c r="AK5" s="9">
        <v>0</v>
      </c>
      <c r="AL5" s="7"/>
      <c r="AM5" s="8">
        <v>44816</v>
      </c>
      <c r="AN5" s="7"/>
      <c r="AO5" s="7">
        <v>2</v>
      </c>
      <c r="AP5" s="7"/>
      <c r="AQ5" s="7"/>
      <c r="AR5" s="7">
        <v>1</v>
      </c>
      <c r="AS5" s="7">
        <v>20220930</v>
      </c>
      <c r="AT5" s="7">
        <v>20220915</v>
      </c>
      <c r="AU5" s="9">
        <v>2060300</v>
      </c>
      <c r="AV5" s="9">
        <v>0</v>
      </c>
      <c r="AW5" s="7"/>
      <c r="AX5" s="7" t="s">
        <v>54</v>
      </c>
    </row>
    <row r="6" spans="1:50" x14ac:dyDescent="0.25">
      <c r="A6" s="7">
        <v>805009418</v>
      </c>
      <c r="B6" s="7" t="s">
        <v>49</v>
      </c>
      <c r="C6" s="7" t="s">
        <v>50</v>
      </c>
      <c r="D6" s="7">
        <v>13635</v>
      </c>
      <c r="E6" s="7" t="s">
        <v>63</v>
      </c>
      <c r="F6" s="7" t="s">
        <v>64</v>
      </c>
      <c r="G6" s="7" t="s">
        <v>53</v>
      </c>
      <c r="H6" s="7">
        <v>13635</v>
      </c>
      <c r="I6" s="7" t="s">
        <v>54</v>
      </c>
      <c r="J6" s="8">
        <v>44592</v>
      </c>
      <c r="K6" s="9">
        <v>325000</v>
      </c>
      <c r="L6" s="9">
        <v>325000</v>
      </c>
      <c r="M6" s="7" t="s">
        <v>55</v>
      </c>
      <c r="N6" s="7" t="s">
        <v>125</v>
      </c>
      <c r="O6" s="7">
        <v>0</v>
      </c>
      <c r="P6" s="7"/>
      <c r="Q6" s="9">
        <v>0</v>
      </c>
      <c r="R6" s="7"/>
      <c r="S6" s="7"/>
      <c r="T6" s="7"/>
      <c r="U6" s="7" t="s">
        <v>56</v>
      </c>
      <c r="V6" s="9">
        <v>325000</v>
      </c>
      <c r="W6" s="9">
        <v>0</v>
      </c>
      <c r="X6" s="9">
        <v>0</v>
      </c>
      <c r="Y6" s="9">
        <v>0</v>
      </c>
      <c r="Z6" s="9">
        <v>325000</v>
      </c>
      <c r="AA6" s="9">
        <v>0</v>
      </c>
      <c r="AB6" s="9">
        <v>0</v>
      </c>
      <c r="AC6" s="9">
        <v>0</v>
      </c>
      <c r="AD6" s="9">
        <v>0</v>
      </c>
      <c r="AE6" s="7"/>
      <c r="AF6" s="7"/>
      <c r="AG6" s="9">
        <v>0</v>
      </c>
      <c r="AH6" s="7"/>
      <c r="AI6" s="7"/>
      <c r="AJ6" s="9">
        <v>0</v>
      </c>
      <c r="AK6" s="9">
        <v>0</v>
      </c>
      <c r="AL6" s="7"/>
      <c r="AM6" s="8">
        <v>44811</v>
      </c>
      <c r="AN6" s="7"/>
      <c r="AO6" s="7">
        <v>2</v>
      </c>
      <c r="AP6" s="7"/>
      <c r="AQ6" s="7"/>
      <c r="AR6" s="7">
        <v>1</v>
      </c>
      <c r="AS6" s="7">
        <v>20220930</v>
      </c>
      <c r="AT6" s="7">
        <v>20220909</v>
      </c>
      <c r="AU6" s="9">
        <v>325000</v>
      </c>
      <c r="AV6" s="9">
        <v>0</v>
      </c>
      <c r="AW6" s="7"/>
      <c r="AX6" s="7" t="s">
        <v>54</v>
      </c>
    </row>
    <row r="7" spans="1:50" x14ac:dyDescent="0.25">
      <c r="A7" s="7">
        <v>805009418</v>
      </c>
      <c r="B7" s="7" t="s">
        <v>49</v>
      </c>
      <c r="C7" s="7" t="s">
        <v>50</v>
      </c>
      <c r="D7" s="7">
        <v>8642</v>
      </c>
      <c r="E7" s="7" t="s">
        <v>65</v>
      </c>
      <c r="F7" s="7" t="s">
        <v>66</v>
      </c>
      <c r="G7" s="7" t="s">
        <v>53</v>
      </c>
      <c r="H7" s="7">
        <v>8642</v>
      </c>
      <c r="I7" s="7" t="s">
        <v>54</v>
      </c>
      <c r="J7" s="8">
        <v>44435</v>
      </c>
      <c r="K7" s="9">
        <v>368000</v>
      </c>
      <c r="L7" s="9">
        <v>368000</v>
      </c>
      <c r="M7" s="7" t="s">
        <v>55</v>
      </c>
      <c r="N7" s="7" t="s">
        <v>125</v>
      </c>
      <c r="O7" s="7">
        <v>0</v>
      </c>
      <c r="P7" s="7"/>
      <c r="Q7" s="9">
        <v>0</v>
      </c>
      <c r="R7" s="7"/>
      <c r="S7" s="7"/>
      <c r="T7" s="7"/>
      <c r="U7" s="7" t="s">
        <v>56</v>
      </c>
      <c r="V7" s="9">
        <v>368000</v>
      </c>
      <c r="W7" s="9">
        <v>0</v>
      </c>
      <c r="X7" s="9">
        <v>0</v>
      </c>
      <c r="Y7" s="9">
        <v>0</v>
      </c>
      <c r="Z7" s="9">
        <v>368000</v>
      </c>
      <c r="AA7" s="9">
        <v>0</v>
      </c>
      <c r="AB7" s="9">
        <v>0</v>
      </c>
      <c r="AC7" s="9">
        <v>0</v>
      </c>
      <c r="AD7" s="9">
        <v>0</v>
      </c>
      <c r="AE7" s="7"/>
      <c r="AF7" s="7"/>
      <c r="AG7" s="9">
        <v>0</v>
      </c>
      <c r="AH7" s="7"/>
      <c r="AI7" s="7"/>
      <c r="AJ7" s="9">
        <v>0</v>
      </c>
      <c r="AK7" s="9">
        <v>0</v>
      </c>
      <c r="AL7" s="7"/>
      <c r="AM7" s="8">
        <v>44811</v>
      </c>
      <c r="AN7" s="7"/>
      <c r="AO7" s="7">
        <v>2</v>
      </c>
      <c r="AP7" s="7"/>
      <c r="AQ7" s="7"/>
      <c r="AR7" s="7">
        <v>1</v>
      </c>
      <c r="AS7" s="7">
        <v>20220930</v>
      </c>
      <c r="AT7" s="7">
        <v>20220909</v>
      </c>
      <c r="AU7" s="9">
        <v>368000</v>
      </c>
      <c r="AV7" s="9">
        <v>0</v>
      </c>
      <c r="AW7" s="7"/>
      <c r="AX7" s="7" t="s">
        <v>54</v>
      </c>
    </row>
    <row r="8" spans="1:50" x14ac:dyDescent="0.25">
      <c r="A8" s="7">
        <v>805009418</v>
      </c>
      <c r="B8" s="7" t="s">
        <v>49</v>
      </c>
      <c r="C8" s="7" t="s">
        <v>50</v>
      </c>
      <c r="D8" s="7">
        <v>19082</v>
      </c>
      <c r="E8" s="7" t="s">
        <v>67</v>
      </c>
      <c r="F8" s="7" t="s">
        <v>68</v>
      </c>
      <c r="G8" s="7" t="s">
        <v>53</v>
      </c>
      <c r="H8" s="7">
        <v>19082</v>
      </c>
      <c r="I8" s="7" t="s">
        <v>54</v>
      </c>
      <c r="J8" s="8">
        <v>44772</v>
      </c>
      <c r="K8" s="9">
        <v>277000</v>
      </c>
      <c r="L8" s="9">
        <v>277000</v>
      </c>
      <c r="M8" s="7" t="s">
        <v>55</v>
      </c>
      <c r="N8" s="7" t="s">
        <v>125</v>
      </c>
      <c r="O8" s="7">
        <v>0</v>
      </c>
      <c r="P8" s="7"/>
      <c r="Q8" s="9">
        <v>0</v>
      </c>
      <c r="R8" s="7"/>
      <c r="S8" s="7"/>
      <c r="T8" s="7"/>
      <c r="U8" s="7" t="s">
        <v>56</v>
      </c>
      <c r="V8" s="9">
        <v>277000</v>
      </c>
      <c r="W8" s="9">
        <v>0</v>
      </c>
      <c r="X8" s="9">
        <v>0</v>
      </c>
      <c r="Y8" s="9">
        <v>0</v>
      </c>
      <c r="Z8" s="9">
        <v>277000</v>
      </c>
      <c r="AA8" s="9">
        <v>0</v>
      </c>
      <c r="AB8" s="9">
        <v>0</v>
      </c>
      <c r="AC8" s="9">
        <v>0</v>
      </c>
      <c r="AD8" s="9">
        <v>0</v>
      </c>
      <c r="AE8" s="7"/>
      <c r="AF8" s="7"/>
      <c r="AG8" s="9">
        <v>0</v>
      </c>
      <c r="AH8" s="7"/>
      <c r="AI8" s="7"/>
      <c r="AJ8" s="9">
        <v>0</v>
      </c>
      <c r="AK8" s="9">
        <v>0</v>
      </c>
      <c r="AL8" s="7"/>
      <c r="AM8" s="8">
        <v>44790</v>
      </c>
      <c r="AN8" s="7"/>
      <c r="AO8" s="7">
        <v>2</v>
      </c>
      <c r="AP8" s="7"/>
      <c r="AQ8" s="7"/>
      <c r="AR8" s="7">
        <v>1</v>
      </c>
      <c r="AS8" s="7">
        <v>20220830</v>
      </c>
      <c r="AT8" s="7">
        <v>20220817</v>
      </c>
      <c r="AU8" s="9">
        <v>277000</v>
      </c>
      <c r="AV8" s="9">
        <v>0</v>
      </c>
      <c r="AW8" s="7"/>
      <c r="AX8" s="7" t="s">
        <v>54</v>
      </c>
    </row>
    <row r="9" spans="1:50" x14ac:dyDescent="0.25">
      <c r="A9" s="7">
        <v>805009418</v>
      </c>
      <c r="B9" s="7" t="s">
        <v>49</v>
      </c>
      <c r="C9" s="7" t="s">
        <v>50</v>
      </c>
      <c r="D9" s="7">
        <v>19084</v>
      </c>
      <c r="E9" s="7" t="s">
        <v>69</v>
      </c>
      <c r="F9" s="7" t="s">
        <v>70</v>
      </c>
      <c r="G9" s="7" t="s">
        <v>53</v>
      </c>
      <c r="H9" s="7">
        <v>19084</v>
      </c>
      <c r="I9" s="7" t="s">
        <v>54</v>
      </c>
      <c r="J9" s="8">
        <v>44772</v>
      </c>
      <c r="K9" s="9">
        <v>2499000</v>
      </c>
      <c r="L9" s="9">
        <v>2499000</v>
      </c>
      <c r="M9" s="7" t="s">
        <v>71</v>
      </c>
      <c r="N9" s="7" t="s">
        <v>125</v>
      </c>
      <c r="O9" s="7">
        <v>0</v>
      </c>
      <c r="P9" s="7"/>
      <c r="Q9" s="9">
        <v>0</v>
      </c>
      <c r="R9" s="7"/>
      <c r="S9" s="7"/>
      <c r="T9" s="7"/>
      <c r="U9" s="7" t="s">
        <v>56</v>
      </c>
      <c r="V9" s="9">
        <v>2134200</v>
      </c>
      <c r="W9" s="9">
        <v>0</v>
      </c>
      <c r="X9" s="9">
        <v>0</v>
      </c>
      <c r="Y9" s="9">
        <v>0</v>
      </c>
      <c r="Z9" s="9">
        <v>2056200</v>
      </c>
      <c r="AA9" s="9">
        <v>0</v>
      </c>
      <c r="AB9" s="9">
        <v>0</v>
      </c>
      <c r="AC9" s="9">
        <v>0</v>
      </c>
      <c r="AD9" s="9">
        <v>0</v>
      </c>
      <c r="AE9" s="7"/>
      <c r="AF9" s="7"/>
      <c r="AG9" s="9">
        <v>0</v>
      </c>
      <c r="AH9" s="7"/>
      <c r="AI9" s="7"/>
      <c r="AJ9" s="9">
        <v>78000</v>
      </c>
      <c r="AK9" s="9">
        <v>0</v>
      </c>
      <c r="AL9" s="7"/>
      <c r="AM9" s="8">
        <v>44790</v>
      </c>
      <c r="AN9" s="7"/>
      <c r="AO9" s="7">
        <v>2</v>
      </c>
      <c r="AP9" s="7"/>
      <c r="AQ9" s="7"/>
      <c r="AR9" s="7">
        <v>2</v>
      </c>
      <c r="AS9" s="7">
        <v>20220914</v>
      </c>
      <c r="AT9" s="7">
        <v>20220831</v>
      </c>
      <c r="AU9" s="9">
        <v>2134200</v>
      </c>
      <c r="AV9" s="9">
        <v>78000</v>
      </c>
      <c r="AW9" s="7" t="s">
        <v>72</v>
      </c>
      <c r="AX9" s="7" t="s">
        <v>54</v>
      </c>
    </row>
    <row r="10" spans="1:50" x14ac:dyDescent="0.25">
      <c r="A10" s="7">
        <v>805009418</v>
      </c>
      <c r="B10" s="7" t="s">
        <v>49</v>
      </c>
      <c r="C10" s="7" t="s">
        <v>50</v>
      </c>
      <c r="D10" s="7">
        <v>4687</v>
      </c>
      <c r="E10" s="7" t="s">
        <v>73</v>
      </c>
      <c r="F10" s="7" t="s">
        <v>74</v>
      </c>
      <c r="G10" s="7" t="s">
        <v>53</v>
      </c>
      <c r="H10" s="7">
        <v>4687</v>
      </c>
      <c r="I10" s="7" t="s">
        <v>54</v>
      </c>
      <c r="J10" s="8">
        <v>44285</v>
      </c>
      <c r="K10" s="9">
        <v>4467200</v>
      </c>
      <c r="L10" s="9">
        <v>4467200</v>
      </c>
      <c r="M10" s="7" t="s">
        <v>75</v>
      </c>
      <c r="N10" s="7" t="s">
        <v>125</v>
      </c>
      <c r="O10" s="7">
        <v>0</v>
      </c>
      <c r="P10" s="7"/>
      <c r="Q10" s="9">
        <v>0</v>
      </c>
      <c r="R10" s="7"/>
      <c r="S10" s="7"/>
      <c r="T10" s="7"/>
      <c r="U10" s="7" t="s">
        <v>56</v>
      </c>
      <c r="V10" s="9">
        <v>4188900</v>
      </c>
      <c r="W10" s="9">
        <v>0</v>
      </c>
      <c r="X10" s="9">
        <v>0</v>
      </c>
      <c r="Y10" s="9">
        <v>0</v>
      </c>
      <c r="Z10" s="9">
        <v>4188900</v>
      </c>
      <c r="AA10" s="9">
        <v>0</v>
      </c>
      <c r="AB10" s="9">
        <v>0</v>
      </c>
      <c r="AC10" s="9">
        <v>0</v>
      </c>
      <c r="AD10" s="9">
        <v>0</v>
      </c>
      <c r="AE10" s="7"/>
      <c r="AF10" s="7"/>
      <c r="AG10" s="9">
        <v>0</v>
      </c>
      <c r="AH10" s="7"/>
      <c r="AI10" s="7"/>
      <c r="AJ10" s="9">
        <v>0</v>
      </c>
      <c r="AK10" s="9">
        <v>0</v>
      </c>
      <c r="AL10" s="7"/>
      <c r="AM10" s="8">
        <v>44811</v>
      </c>
      <c r="AN10" s="7"/>
      <c r="AO10" s="7">
        <v>2</v>
      </c>
      <c r="AP10" s="7"/>
      <c r="AQ10" s="7"/>
      <c r="AR10" s="7">
        <v>1</v>
      </c>
      <c r="AS10" s="7">
        <v>20220930</v>
      </c>
      <c r="AT10" s="7">
        <v>20220909</v>
      </c>
      <c r="AU10" s="9">
        <v>4188900</v>
      </c>
      <c r="AV10" s="9">
        <v>0</v>
      </c>
      <c r="AW10" s="7"/>
      <c r="AX10" s="7" t="s">
        <v>54</v>
      </c>
    </row>
    <row r="11" spans="1:50" x14ac:dyDescent="0.25">
      <c r="A11" s="7">
        <v>805009418</v>
      </c>
      <c r="B11" s="7" t="s">
        <v>49</v>
      </c>
      <c r="C11" s="7" t="s">
        <v>50</v>
      </c>
      <c r="D11" s="7">
        <v>5431</v>
      </c>
      <c r="E11" s="7" t="s">
        <v>76</v>
      </c>
      <c r="F11" s="7" t="s">
        <v>77</v>
      </c>
      <c r="G11" s="7" t="s">
        <v>53</v>
      </c>
      <c r="H11" s="7">
        <v>5431</v>
      </c>
      <c r="I11" s="7" t="s">
        <v>54</v>
      </c>
      <c r="J11" s="8">
        <v>44315</v>
      </c>
      <c r="K11" s="9">
        <v>1435200</v>
      </c>
      <c r="L11" s="9">
        <v>1435200</v>
      </c>
      <c r="M11" s="7" t="s">
        <v>75</v>
      </c>
      <c r="N11" s="7" t="s">
        <v>125</v>
      </c>
      <c r="O11" s="7">
        <v>0</v>
      </c>
      <c r="P11" s="7"/>
      <c r="Q11" s="9">
        <v>0</v>
      </c>
      <c r="R11" s="7"/>
      <c r="S11" s="7"/>
      <c r="T11" s="7"/>
      <c r="U11" s="7" t="s">
        <v>56</v>
      </c>
      <c r="V11" s="9">
        <v>1272400</v>
      </c>
      <c r="W11" s="9">
        <v>0</v>
      </c>
      <c r="X11" s="9">
        <v>0</v>
      </c>
      <c r="Y11" s="9">
        <v>0</v>
      </c>
      <c r="Z11" s="9">
        <v>1272400</v>
      </c>
      <c r="AA11" s="9">
        <v>0</v>
      </c>
      <c r="AB11" s="9">
        <v>0</v>
      </c>
      <c r="AC11" s="9">
        <v>0</v>
      </c>
      <c r="AD11" s="9">
        <v>0</v>
      </c>
      <c r="AE11" s="7"/>
      <c r="AF11" s="7"/>
      <c r="AG11" s="9">
        <v>0</v>
      </c>
      <c r="AH11" s="7"/>
      <c r="AI11" s="7"/>
      <c r="AJ11" s="9">
        <v>0</v>
      </c>
      <c r="AK11" s="9">
        <v>0</v>
      </c>
      <c r="AL11" s="7"/>
      <c r="AM11" s="8">
        <v>44811</v>
      </c>
      <c r="AN11" s="7"/>
      <c r="AO11" s="7">
        <v>2</v>
      </c>
      <c r="AP11" s="7"/>
      <c r="AQ11" s="7"/>
      <c r="AR11" s="7">
        <v>1</v>
      </c>
      <c r="AS11" s="7">
        <v>20220930</v>
      </c>
      <c r="AT11" s="7">
        <v>20220912</v>
      </c>
      <c r="AU11" s="9">
        <v>1272400</v>
      </c>
      <c r="AV11" s="9">
        <v>0</v>
      </c>
      <c r="AW11" s="7"/>
      <c r="AX11" s="7" t="s">
        <v>54</v>
      </c>
    </row>
    <row r="12" spans="1:50" x14ac:dyDescent="0.25">
      <c r="A12" s="7">
        <v>805009418</v>
      </c>
      <c r="B12" s="7" t="s">
        <v>49</v>
      </c>
      <c r="C12" s="7" t="s">
        <v>50</v>
      </c>
      <c r="D12" s="7">
        <v>6021</v>
      </c>
      <c r="E12" s="7" t="s">
        <v>78</v>
      </c>
      <c r="F12" s="7" t="s">
        <v>79</v>
      </c>
      <c r="G12" s="7" t="s">
        <v>53</v>
      </c>
      <c r="H12" s="7">
        <v>6021</v>
      </c>
      <c r="I12" s="7" t="s">
        <v>54</v>
      </c>
      <c r="J12" s="8">
        <v>44345</v>
      </c>
      <c r="K12" s="9">
        <v>2086740</v>
      </c>
      <c r="L12" s="9">
        <v>2086740</v>
      </c>
      <c r="M12" s="7" t="s">
        <v>75</v>
      </c>
      <c r="N12" s="7" t="s">
        <v>125</v>
      </c>
      <c r="O12" s="7">
        <v>0</v>
      </c>
      <c r="P12" s="7"/>
      <c r="Q12" s="9">
        <v>0</v>
      </c>
      <c r="R12" s="7"/>
      <c r="S12" s="7"/>
      <c r="T12" s="7"/>
      <c r="U12" s="7" t="s">
        <v>56</v>
      </c>
      <c r="V12" s="9">
        <v>1780540</v>
      </c>
      <c r="W12" s="9">
        <v>0</v>
      </c>
      <c r="X12" s="9">
        <v>0</v>
      </c>
      <c r="Y12" s="9">
        <v>0</v>
      </c>
      <c r="Z12" s="9">
        <v>1780540</v>
      </c>
      <c r="AA12" s="9">
        <v>0</v>
      </c>
      <c r="AB12" s="9">
        <v>0</v>
      </c>
      <c r="AC12" s="9">
        <v>0</v>
      </c>
      <c r="AD12" s="9">
        <v>0</v>
      </c>
      <c r="AE12" s="7"/>
      <c r="AF12" s="7"/>
      <c r="AG12" s="9">
        <v>0</v>
      </c>
      <c r="AH12" s="7"/>
      <c r="AI12" s="7"/>
      <c r="AJ12" s="9">
        <v>0</v>
      </c>
      <c r="AK12" s="9">
        <v>0</v>
      </c>
      <c r="AL12" s="7"/>
      <c r="AM12" s="8">
        <v>44811</v>
      </c>
      <c r="AN12" s="7"/>
      <c r="AO12" s="7">
        <v>2</v>
      </c>
      <c r="AP12" s="7"/>
      <c r="AQ12" s="7"/>
      <c r="AR12" s="7">
        <v>1</v>
      </c>
      <c r="AS12" s="7">
        <v>20220930</v>
      </c>
      <c r="AT12" s="7">
        <v>20220909</v>
      </c>
      <c r="AU12" s="9">
        <v>1780540</v>
      </c>
      <c r="AV12" s="9">
        <v>0</v>
      </c>
      <c r="AW12" s="7"/>
      <c r="AX12" s="7" t="s">
        <v>54</v>
      </c>
    </row>
    <row r="13" spans="1:50" x14ac:dyDescent="0.25">
      <c r="A13" s="7">
        <v>805009418</v>
      </c>
      <c r="B13" s="7" t="s">
        <v>49</v>
      </c>
      <c r="C13" s="7" t="s">
        <v>50</v>
      </c>
      <c r="D13" s="7">
        <v>6866</v>
      </c>
      <c r="E13" s="7" t="s">
        <v>80</v>
      </c>
      <c r="F13" s="7" t="s">
        <v>81</v>
      </c>
      <c r="G13" s="7" t="s">
        <v>53</v>
      </c>
      <c r="H13" s="7">
        <v>6866</v>
      </c>
      <c r="I13" s="7" t="s">
        <v>54</v>
      </c>
      <c r="J13" s="8">
        <v>44376</v>
      </c>
      <c r="K13" s="9">
        <v>1420200</v>
      </c>
      <c r="L13" s="9">
        <v>1420200</v>
      </c>
      <c r="M13" s="7" t="s">
        <v>75</v>
      </c>
      <c r="N13" s="7" t="s">
        <v>125</v>
      </c>
      <c r="O13" s="7">
        <v>0</v>
      </c>
      <c r="P13" s="7"/>
      <c r="Q13" s="9">
        <v>0</v>
      </c>
      <c r="R13" s="7"/>
      <c r="S13" s="7"/>
      <c r="T13" s="7"/>
      <c r="U13" s="7" t="s">
        <v>56</v>
      </c>
      <c r="V13" s="9">
        <v>1166500</v>
      </c>
      <c r="W13" s="9">
        <v>0</v>
      </c>
      <c r="X13" s="9">
        <v>0</v>
      </c>
      <c r="Y13" s="9">
        <v>0</v>
      </c>
      <c r="Z13" s="9">
        <v>1166500</v>
      </c>
      <c r="AA13" s="9">
        <v>0</v>
      </c>
      <c r="AB13" s="9">
        <v>0</v>
      </c>
      <c r="AC13" s="9">
        <v>0</v>
      </c>
      <c r="AD13" s="9">
        <v>0</v>
      </c>
      <c r="AE13" s="7"/>
      <c r="AF13" s="7"/>
      <c r="AG13" s="9">
        <v>0</v>
      </c>
      <c r="AH13" s="7"/>
      <c r="AI13" s="7"/>
      <c r="AJ13" s="9">
        <v>0</v>
      </c>
      <c r="AK13" s="9">
        <v>0</v>
      </c>
      <c r="AL13" s="7"/>
      <c r="AM13" s="8">
        <v>44811</v>
      </c>
      <c r="AN13" s="7"/>
      <c r="AO13" s="7">
        <v>2</v>
      </c>
      <c r="AP13" s="7"/>
      <c r="AQ13" s="7"/>
      <c r="AR13" s="7">
        <v>1</v>
      </c>
      <c r="AS13" s="7">
        <v>20220930</v>
      </c>
      <c r="AT13" s="7">
        <v>20220909</v>
      </c>
      <c r="AU13" s="9">
        <v>1166500</v>
      </c>
      <c r="AV13" s="9">
        <v>0</v>
      </c>
      <c r="AW13" s="7"/>
      <c r="AX13" s="7" t="s">
        <v>54</v>
      </c>
    </row>
    <row r="14" spans="1:50" x14ac:dyDescent="0.25">
      <c r="A14" s="7">
        <v>805009418</v>
      </c>
      <c r="B14" s="7" t="s">
        <v>49</v>
      </c>
      <c r="C14" s="7" t="s">
        <v>50</v>
      </c>
      <c r="D14" s="7">
        <v>8643</v>
      </c>
      <c r="E14" s="7" t="s">
        <v>82</v>
      </c>
      <c r="F14" s="7" t="s">
        <v>83</v>
      </c>
      <c r="G14" s="7" t="s">
        <v>53</v>
      </c>
      <c r="H14" s="7">
        <v>8643</v>
      </c>
      <c r="I14" s="7" t="s">
        <v>54</v>
      </c>
      <c r="J14" s="8">
        <v>44435</v>
      </c>
      <c r="K14" s="9">
        <v>3231340</v>
      </c>
      <c r="L14" s="9">
        <v>3231340</v>
      </c>
      <c r="M14" s="7" t="s">
        <v>75</v>
      </c>
      <c r="N14" s="7" t="s">
        <v>125</v>
      </c>
      <c r="O14" s="7">
        <v>0</v>
      </c>
      <c r="P14" s="7"/>
      <c r="Q14" s="9">
        <v>0</v>
      </c>
      <c r="R14" s="7"/>
      <c r="S14" s="7"/>
      <c r="T14" s="7"/>
      <c r="U14" s="7" t="s">
        <v>56</v>
      </c>
      <c r="V14" s="9">
        <v>2788540</v>
      </c>
      <c r="W14" s="9">
        <v>0</v>
      </c>
      <c r="X14" s="9">
        <v>0</v>
      </c>
      <c r="Y14" s="9">
        <v>0</v>
      </c>
      <c r="Z14" s="9">
        <v>2788540</v>
      </c>
      <c r="AA14" s="9">
        <v>0</v>
      </c>
      <c r="AB14" s="9">
        <v>0</v>
      </c>
      <c r="AC14" s="9">
        <v>0</v>
      </c>
      <c r="AD14" s="9">
        <v>0</v>
      </c>
      <c r="AE14" s="7"/>
      <c r="AF14" s="7"/>
      <c r="AG14" s="9">
        <v>0</v>
      </c>
      <c r="AH14" s="7"/>
      <c r="AI14" s="7"/>
      <c r="AJ14" s="9">
        <v>0</v>
      </c>
      <c r="AK14" s="9">
        <v>0</v>
      </c>
      <c r="AL14" s="7"/>
      <c r="AM14" s="8">
        <v>44811</v>
      </c>
      <c r="AN14" s="7"/>
      <c r="AO14" s="7">
        <v>2</v>
      </c>
      <c r="AP14" s="7"/>
      <c r="AQ14" s="7"/>
      <c r="AR14" s="7">
        <v>1</v>
      </c>
      <c r="AS14" s="7">
        <v>20220930</v>
      </c>
      <c r="AT14" s="7">
        <v>20220909</v>
      </c>
      <c r="AU14" s="9">
        <v>2788540</v>
      </c>
      <c r="AV14" s="9">
        <v>0</v>
      </c>
      <c r="AW14" s="7"/>
      <c r="AX14" s="7" t="s">
        <v>54</v>
      </c>
    </row>
    <row r="15" spans="1:50" x14ac:dyDescent="0.25">
      <c r="A15" s="7">
        <v>805009418</v>
      </c>
      <c r="B15" s="7" t="s">
        <v>49</v>
      </c>
      <c r="C15" s="7" t="s">
        <v>50</v>
      </c>
      <c r="D15" s="7">
        <v>9745</v>
      </c>
      <c r="E15" s="7" t="s">
        <v>84</v>
      </c>
      <c r="F15" s="7" t="s">
        <v>85</v>
      </c>
      <c r="G15" s="7" t="s">
        <v>53</v>
      </c>
      <c r="H15" s="7">
        <v>9745</v>
      </c>
      <c r="I15" s="7" t="s">
        <v>54</v>
      </c>
      <c r="J15" s="8">
        <v>44469</v>
      </c>
      <c r="K15" s="9">
        <v>2259080</v>
      </c>
      <c r="L15" s="9">
        <v>2259080</v>
      </c>
      <c r="M15" s="7" t="s">
        <v>75</v>
      </c>
      <c r="N15" s="7" t="s">
        <v>125</v>
      </c>
      <c r="O15" s="7">
        <v>0</v>
      </c>
      <c r="P15" s="7"/>
      <c r="Q15" s="9">
        <v>0</v>
      </c>
      <c r="R15" s="7"/>
      <c r="S15" s="7"/>
      <c r="T15" s="7"/>
      <c r="U15" s="7" t="s">
        <v>56</v>
      </c>
      <c r="V15" s="9">
        <v>1954880</v>
      </c>
      <c r="W15" s="9">
        <v>0</v>
      </c>
      <c r="X15" s="9">
        <v>0</v>
      </c>
      <c r="Y15" s="9">
        <v>0</v>
      </c>
      <c r="Z15" s="9">
        <v>1954880</v>
      </c>
      <c r="AA15" s="9">
        <v>0</v>
      </c>
      <c r="AB15" s="9">
        <v>0</v>
      </c>
      <c r="AC15" s="9">
        <v>0</v>
      </c>
      <c r="AD15" s="9">
        <v>0</v>
      </c>
      <c r="AE15" s="7"/>
      <c r="AF15" s="7"/>
      <c r="AG15" s="9">
        <v>0</v>
      </c>
      <c r="AH15" s="7"/>
      <c r="AI15" s="7"/>
      <c r="AJ15" s="9">
        <v>0</v>
      </c>
      <c r="AK15" s="9">
        <v>0</v>
      </c>
      <c r="AL15" s="7"/>
      <c r="AM15" s="8">
        <v>44811</v>
      </c>
      <c r="AN15" s="7"/>
      <c r="AO15" s="7">
        <v>2</v>
      </c>
      <c r="AP15" s="7"/>
      <c r="AQ15" s="7"/>
      <c r="AR15" s="7">
        <v>1</v>
      </c>
      <c r="AS15" s="7">
        <v>20220930</v>
      </c>
      <c r="AT15" s="7">
        <v>20220909</v>
      </c>
      <c r="AU15" s="9">
        <v>1954880</v>
      </c>
      <c r="AV15" s="9">
        <v>0</v>
      </c>
      <c r="AW15" s="7"/>
      <c r="AX15" s="7" t="s">
        <v>54</v>
      </c>
    </row>
    <row r="16" spans="1:50" x14ac:dyDescent="0.25">
      <c r="A16" s="7">
        <v>805009418</v>
      </c>
      <c r="B16" s="7" t="s">
        <v>49</v>
      </c>
      <c r="C16" s="7" t="s">
        <v>50</v>
      </c>
      <c r="D16" s="7">
        <v>12686</v>
      </c>
      <c r="E16" s="7" t="s">
        <v>86</v>
      </c>
      <c r="F16" s="7" t="s">
        <v>87</v>
      </c>
      <c r="G16" s="7" t="s">
        <v>53</v>
      </c>
      <c r="H16" s="7">
        <v>12686</v>
      </c>
      <c r="I16" s="7" t="s">
        <v>54</v>
      </c>
      <c r="J16" s="8">
        <v>44559</v>
      </c>
      <c r="K16" s="9">
        <v>1305400</v>
      </c>
      <c r="L16" s="9">
        <v>1305400</v>
      </c>
      <c r="M16" s="7" t="s">
        <v>75</v>
      </c>
      <c r="N16" s="7" t="s">
        <v>125</v>
      </c>
      <c r="O16" s="7">
        <v>0</v>
      </c>
      <c r="P16" s="7"/>
      <c r="Q16" s="9">
        <v>0</v>
      </c>
      <c r="R16" s="7"/>
      <c r="S16" s="7"/>
      <c r="T16" s="7"/>
      <c r="U16" s="7" t="s">
        <v>56</v>
      </c>
      <c r="V16" s="9">
        <v>1155300</v>
      </c>
      <c r="W16" s="9">
        <v>0</v>
      </c>
      <c r="X16" s="9">
        <v>0</v>
      </c>
      <c r="Y16" s="9">
        <v>0</v>
      </c>
      <c r="Z16" s="9">
        <v>1155300</v>
      </c>
      <c r="AA16" s="9">
        <v>0</v>
      </c>
      <c r="AB16" s="9">
        <v>0</v>
      </c>
      <c r="AC16" s="9">
        <v>0</v>
      </c>
      <c r="AD16" s="9">
        <v>0</v>
      </c>
      <c r="AE16" s="7"/>
      <c r="AF16" s="7"/>
      <c r="AG16" s="9">
        <v>0</v>
      </c>
      <c r="AH16" s="7"/>
      <c r="AI16" s="7"/>
      <c r="AJ16" s="9">
        <v>0</v>
      </c>
      <c r="AK16" s="9">
        <v>0</v>
      </c>
      <c r="AL16" s="7"/>
      <c r="AM16" s="8">
        <v>44811</v>
      </c>
      <c r="AN16" s="7"/>
      <c r="AO16" s="7">
        <v>2</v>
      </c>
      <c r="AP16" s="7"/>
      <c r="AQ16" s="7"/>
      <c r="AR16" s="7">
        <v>1</v>
      </c>
      <c r="AS16" s="7">
        <v>20220930</v>
      </c>
      <c r="AT16" s="7">
        <v>20220909</v>
      </c>
      <c r="AU16" s="9">
        <v>1155300</v>
      </c>
      <c r="AV16" s="9">
        <v>0</v>
      </c>
      <c r="AW16" s="7"/>
      <c r="AX16" s="7" t="s">
        <v>54</v>
      </c>
    </row>
    <row r="17" spans="1:50" x14ac:dyDescent="0.25">
      <c r="A17" s="7">
        <v>805009418</v>
      </c>
      <c r="B17" s="7" t="s">
        <v>49</v>
      </c>
      <c r="C17" s="7" t="s">
        <v>50</v>
      </c>
      <c r="D17" s="7">
        <v>13645</v>
      </c>
      <c r="E17" s="7" t="s">
        <v>88</v>
      </c>
      <c r="F17" s="7" t="s">
        <v>89</v>
      </c>
      <c r="G17" s="7" t="s">
        <v>53</v>
      </c>
      <c r="H17" s="7">
        <v>13645</v>
      </c>
      <c r="I17" s="7" t="s">
        <v>54</v>
      </c>
      <c r="J17" s="8">
        <v>44592</v>
      </c>
      <c r="K17" s="9">
        <v>2945800</v>
      </c>
      <c r="L17" s="9">
        <v>2945800</v>
      </c>
      <c r="M17" s="7" t="s">
        <v>75</v>
      </c>
      <c r="N17" s="7" t="s">
        <v>125</v>
      </c>
      <c r="O17" s="7">
        <v>0</v>
      </c>
      <c r="P17" s="7"/>
      <c r="Q17" s="9">
        <v>0</v>
      </c>
      <c r="R17" s="7"/>
      <c r="S17" s="7"/>
      <c r="T17" s="7"/>
      <c r="U17" s="7" t="s">
        <v>56</v>
      </c>
      <c r="V17" s="9">
        <v>2534800</v>
      </c>
      <c r="W17" s="9">
        <v>0</v>
      </c>
      <c r="X17" s="9">
        <v>0</v>
      </c>
      <c r="Y17" s="9">
        <v>0</v>
      </c>
      <c r="Z17" s="9">
        <v>2534800</v>
      </c>
      <c r="AA17" s="9">
        <v>0</v>
      </c>
      <c r="AB17" s="9">
        <v>0</v>
      </c>
      <c r="AC17" s="9">
        <v>0</v>
      </c>
      <c r="AD17" s="9">
        <v>0</v>
      </c>
      <c r="AE17" s="7"/>
      <c r="AF17" s="7"/>
      <c r="AG17" s="9">
        <v>0</v>
      </c>
      <c r="AH17" s="7"/>
      <c r="AI17" s="7"/>
      <c r="AJ17" s="9">
        <v>0</v>
      </c>
      <c r="AK17" s="9">
        <v>0</v>
      </c>
      <c r="AL17" s="7"/>
      <c r="AM17" s="8">
        <v>44592</v>
      </c>
      <c r="AN17" s="7"/>
      <c r="AO17" s="7">
        <v>2</v>
      </c>
      <c r="AP17" s="7"/>
      <c r="AQ17" s="7"/>
      <c r="AR17" s="7">
        <v>1</v>
      </c>
      <c r="AS17" s="7">
        <v>20220330</v>
      </c>
      <c r="AT17" s="7">
        <v>20220323</v>
      </c>
      <c r="AU17" s="9">
        <v>2534800</v>
      </c>
      <c r="AV17" s="9">
        <v>0</v>
      </c>
      <c r="AW17" s="7"/>
      <c r="AX17" s="7" t="s">
        <v>54</v>
      </c>
    </row>
    <row r="18" spans="1:50" x14ac:dyDescent="0.25">
      <c r="A18" s="7">
        <v>805009418</v>
      </c>
      <c r="B18" s="7" t="s">
        <v>49</v>
      </c>
      <c r="C18" s="7" t="s">
        <v>50</v>
      </c>
      <c r="D18" s="7">
        <v>14522</v>
      </c>
      <c r="E18" s="7" t="s">
        <v>90</v>
      </c>
      <c r="F18" s="7" t="s">
        <v>91</v>
      </c>
      <c r="G18" s="7" t="s">
        <v>53</v>
      </c>
      <c r="H18" s="7">
        <v>14522</v>
      </c>
      <c r="I18" s="7" t="s">
        <v>54</v>
      </c>
      <c r="J18" s="8">
        <v>44617</v>
      </c>
      <c r="K18" s="9">
        <v>2266200</v>
      </c>
      <c r="L18" s="9">
        <v>2266200</v>
      </c>
      <c r="M18" s="7" t="s">
        <v>75</v>
      </c>
      <c r="N18" s="7" t="s">
        <v>125</v>
      </c>
      <c r="O18" s="7">
        <v>0</v>
      </c>
      <c r="P18" s="7"/>
      <c r="Q18" s="9">
        <v>0</v>
      </c>
      <c r="R18" s="7"/>
      <c r="S18" s="7"/>
      <c r="T18" s="7"/>
      <c r="U18" s="7" t="s">
        <v>56</v>
      </c>
      <c r="V18" s="9">
        <v>1922000</v>
      </c>
      <c r="W18" s="9">
        <v>0</v>
      </c>
      <c r="X18" s="9">
        <v>0</v>
      </c>
      <c r="Y18" s="9">
        <v>0</v>
      </c>
      <c r="Z18" s="9">
        <v>1922000</v>
      </c>
      <c r="AA18" s="9">
        <v>0</v>
      </c>
      <c r="AB18" s="9">
        <v>0</v>
      </c>
      <c r="AC18" s="9">
        <v>0</v>
      </c>
      <c r="AD18" s="9">
        <v>0</v>
      </c>
      <c r="AE18" s="7"/>
      <c r="AF18" s="7"/>
      <c r="AG18" s="9">
        <v>0</v>
      </c>
      <c r="AH18" s="7"/>
      <c r="AI18" s="7"/>
      <c r="AJ18" s="9">
        <v>0</v>
      </c>
      <c r="AK18" s="9">
        <v>0</v>
      </c>
      <c r="AL18" s="7"/>
      <c r="AM18" s="8">
        <v>44811</v>
      </c>
      <c r="AN18" s="7"/>
      <c r="AO18" s="7">
        <v>2</v>
      </c>
      <c r="AP18" s="7"/>
      <c r="AQ18" s="7"/>
      <c r="AR18" s="7">
        <v>1</v>
      </c>
      <c r="AS18" s="7">
        <v>20220930</v>
      </c>
      <c r="AT18" s="7">
        <v>20220909</v>
      </c>
      <c r="AU18" s="9">
        <v>1922000</v>
      </c>
      <c r="AV18" s="9">
        <v>0</v>
      </c>
      <c r="AW18" s="7"/>
      <c r="AX18" s="7" t="s">
        <v>54</v>
      </c>
    </row>
    <row r="19" spans="1:50" x14ac:dyDescent="0.25">
      <c r="A19" s="7">
        <v>805009418</v>
      </c>
      <c r="B19" s="7" t="s">
        <v>49</v>
      </c>
      <c r="C19" s="7" t="s">
        <v>50</v>
      </c>
      <c r="D19" s="7">
        <v>15483</v>
      </c>
      <c r="E19" s="7" t="s">
        <v>92</v>
      </c>
      <c r="F19" s="7" t="s">
        <v>93</v>
      </c>
      <c r="G19" s="7" t="s">
        <v>53</v>
      </c>
      <c r="H19" s="7">
        <v>15483</v>
      </c>
      <c r="I19" s="7" t="s">
        <v>54</v>
      </c>
      <c r="J19" s="8">
        <v>44649</v>
      </c>
      <c r="K19" s="9">
        <v>3474200</v>
      </c>
      <c r="L19" s="9">
        <v>3474200</v>
      </c>
      <c r="M19" s="7" t="s">
        <v>75</v>
      </c>
      <c r="N19" s="7" t="s">
        <v>125</v>
      </c>
      <c r="O19" s="7">
        <v>0</v>
      </c>
      <c r="P19" s="7"/>
      <c r="Q19" s="9">
        <v>0</v>
      </c>
      <c r="R19" s="7"/>
      <c r="S19" s="7"/>
      <c r="T19" s="7"/>
      <c r="U19" s="7" t="s">
        <v>56</v>
      </c>
      <c r="V19" s="9">
        <v>3049900</v>
      </c>
      <c r="W19" s="9">
        <v>0</v>
      </c>
      <c r="X19" s="9">
        <v>0</v>
      </c>
      <c r="Y19" s="9">
        <v>0</v>
      </c>
      <c r="Z19" s="9">
        <v>3049900</v>
      </c>
      <c r="AA19" s="9">
        <v>0</v>
      </c>
      <c r="AB19" s="9">
        <v>0</v>
      </c>
      <c r="AC19" s="9">
        <v>0</v>
      </c>
      <c r="AD19" s="9">
        <v>0</v>
      </c>
      <c r="AE19" s="7"/>
      <c r="AF19" s="7"/>
      <c r="AG19" s="9">
        <v>0</v>
      </c>
      <c r="AH19" s="7"/>
      <c r="AI19" s="7"/>
      <c r="AJ19" s="9">
        <v>0</v>
      </c>
      <c r="AK19" s="9">
        <v>0</v>
      </c>
      <c r="AL19" s="7"/>
      <c r="AM19" s="8">
        <v>44813</v>
      </c>
      <c r="AN19" s="7"/>
      <c r="AO19" s="7">
        <v>2</v>
      </c>
      <c r="AP19" s="7"/>
      <c r="AQ19" s="7"/>
      <c r="AR19" s="7">
        <v>1</v>
      </c>
      <c r="AS19" s="7">
        <v>20220930</v>
      </c>
      <c r="AT19" s="7">
        <v>20220909</v>
      </c>
      <c r="AU19" s="9">
        <v>3049900</v>
      </c>
      <c r="AV19" s="9">
        <v>0</v>
      </c>
      <c r="AW19" s="7"/>
      <c r="AX19" s="7" t="s">
        <v>54</v>
      </c>
    </row>
    <row r="20" spans="1:50" x14ac:dyDescent="0.25">
      <c r="A20" s="7">
        <v>805009418</v>
      </c>
      <c r="B20" s="7" t="s">
        <v>49</v>
      </c>
      <c r="C20" s="7" t="s">
        <v>50</v>
      </c>
      <c r="D20" s="7">
        <v>16282</v>
      </c>
      <c r="E20" s="7" t="s">
        <v>94</v>
      </c>
      <c r="F20" s="7" t="s">
        <v>95</v>
      </c>
      <c r="G20" s="7" t="s">
        <v>53</v>
      </c>
      <c r="H20" s="7">
        <v>16282</v>
      </c>
      <c r="I20" s="7" t="s">
        <v>54</v>
      </c>
      <c r="J20" s="8">
        <v>44679</v>
      </c>
      <c r="K20" s="9">
        <v>3257340</v>
      </c>
      <c r="L20" s="9">
        <v>3257340</v>
      </c>
      <c r="M20" s="7" t="s">
        <v>75</v>
      </c>
      <c r="N20" s="7" t="s">
        <v>125</v>
      </c>
      <c r="O20" s="7">
        <v>0</v>
      </c>
      <c r="P20" s="7"/>
      <c r="Q20" s="9">
        <v>0</v>
      </c>
      <c r="R20" s="7"/>
      <c r="S20" s="7"/>
      <c r="T20" s="7"/>
      <c r="U20" s="7" t="s">
        <v>56</v>
      </c>
      <c r="V20" s="9">
        <v>2881340</v>
      </c>
      <c r="W20" s="9">
        <v>0</v>
      </c>
      <c r="X20" s="9">
        <v>0</v>
      </c>
      <c r="Y20" s="9">
        <v>0</v>
      </c>
      <c r="Z20" s="9">
        <v>2881340</v>
      </c>
      <c r="AA20" s="9">
        <v>0</v>
      </c>
      <c r="AB20" s="9">
        <v>0</v>
      </c>
      <c r="AC20" s="9">
        <v>0</v>
      </c>
      <c r="AD20" s="9">
        <v>0</v>
      </c>
      <c r="AE20" s="7"/>
      <c r="AF20" s="7"/>
      <c r="AG20" s="9">
        <v>0</v>
      </c>
      <c r="AH20" s="7"/>
      <c r="AI20" s="7"/>
      <c r="AJ20" s="9">
        <v>0</v>
      </c>
      <c r="AK20" s="9">
        <v>0</v>
      </c>
      <c r="AL20" s="7"/>
      <c r="AM20" s="8">
        <v>44811</v>
      </c>
      <c r="AN20" s="7"/>
      <c r="AO20" s="7">
        <v>2</v>
      </c>
      <c r="AP20" s="7"/>
      <c r="AQ20" s="7"/>
      <c r="AR20" s="7">
        <v>1</v>
      </c>
      <c r="AS20" s="7">
        <v>20220930</v>
      </c>
      <c r="AT20" s="7">
        <v>20220908</v>
      </c>
      <c r="AU20" s="9">
        <v>2881340</v>
      </c>
      <c r="AV20" s="9">
        <v>0</v>
      </c>
      <c r="AW20" s="7"/>
      <c r="AX20" s="7" t="s">
        <v>54</v>
      </c>
    </row>
    <row r="21" spans="1:50" x14ac:dyDescent="0.25">
      <c r="A21" s="7">
        <v>805009418</v>
      </c>
      <c r="B21" s="7" t="s">
        <v>49</v>
      </c>
      <c r="C21" s="7" t="s">
        <v>50</v>
      </c>
      <c r="D21" s="7">
        <v>17238</v>
      </c>
      <c r="E21" s="7" t="s">
        <v>96</v>
      </c>
      <c r="F21" s="7" t="s">
        <v>97</v>
      </c>
      <c r="G21" s="7" t="s">
        <v>53</v>
      </c>
      <c r="H21" s="7">
        <v>17238</v>
      </c>
      <c r="I21" s="7" t="s">
        <v>54</v>
      </c>
      <c r="J21" s="8">
        <v>44709</v>
      </c>
      <c r="K21" s="9">
        <v>2287600</v>
      </c>
      <c r="L21" s="9">
        <v>2287600</v>
      </c>
      <c r="M21" s="7" t="s">
        <v>75</v>
      </c>
      <c r="N21" s="7" t="s">
        <v>125</v>
      </c>
      <c r="O21" s="7">
        <v>0</v>
      </c>
      <c r="P21" s="7"/>
      <c r="Q21" s="9">
        <v>0</v>
      </c>
      <c r="R21" s="7"/>
      <c r="S21" s="7"/>
      <c r="T21" s="7"/>
      <c r="U21" s="7" t="s">
        <v>56</v>
      </c>
      <c r="V21" s="9">
        <v>2051300</v>
      </c>
      <c r="W21" s="9">
        <v>0</v>
      </c>
      <c r="X21" s="9">
        <v>0</v>
      </c>
      <c r="Y21" s="9">
        <v>0</v>
      </c>
      <c r="Z21" s="9">
        <v>2051300</v>
      </c>
      <c r="AA21" s="9">
        <v>0</v>
      </c>
      <c r="AB21" s="9">
        <v>0</v>
      </c>
      <c r="AC21" s="9">
        <v>0</v>
      </c>
      <c r="AD21" s="9">
        <v>0</v>
      </c>
      <c r="AE21" s="7"/>
      <c r="AF21" s="7"/>
      <c r="AG21" s="9">
        <v>0</v>
      </c>
      <c r="AH21" s="7"/>
      <c r="AI21" s="7"/>
      <c r="AJ21" s="9">
        <v>0</v>
      </c>
      <c r="AK21" s="9">
        <v>0</v>
      </c>
      <c r="AL21" s="7"/>
      <c r="AM21" s="8">
        <v>44734</v>
      </c>
      <c r="AN21" s="7"/>
      <c r="AO21" s="7">
        <v>2</v>
      </c>
      <c r="AP21" s="7"/>
      <c r="AQ21" s="7"/>
      <c r="AR21" s="7">
        <v>1</v>
      </c>
      <c r="AS21" s="7">
        <v>20220630</v>
      </c>
      <c r="AT21" s="7">
        <v>20220622</v>
      </c>
      <c r="AU21" s="9">
        <v>2051300</v>
      </c>
      <c r="AV21" s="9">
        <v>0</v>
      </c>
      <c r="AW21" s="7"/>
      <c r="AX21" s="7" t="s">
        <v>54</v>
      </c>
    </row>
    <row r="22" spans="1:50" x14ac:dyDescent="0.25">
      <c r="A22" s="7">
        <v>805009418</v>
      </c>
      <c r="B22" s="7" t="s">
        <v>49</v>
      </c>
      <c r="C22" s="7" t="s">
        <v>50</v>
      </c>
      <c r="D22" s="7">
        <v>18172</v>
      </c>
      <c r="E22" s="7" t="s">
        <v>98</v>
      </c>
      <c r="F22" s="7" t="s">
        <v>99</v>
      </c>
      <c r="G22" s="7" t="s">
        <v>53</v>
      </c>
      <c r="H22" s="7">
        <v>18172</v>
      </c>
      <c r="I22" s="7" t="s">
        <v>54</v>
      </c>
      <c r="J22" s="8">
        <v>44742</v>
      </c>
      <c r="K22" s="9">
        <v>1459600</v>
      </c>
      <c r="L22" s="9">
        <v>1459600</v>
      </c>
      <c r="M22" s="7" t="s">
        <v>75</v>
      </c>
      <c r="N22" s="7" t="s">
        <v>125</v>
      </c>
      <c r="O22" s="7">
        <v>0</v>
      </c>
      <c r="P22" s="7"/>
      <c r="Q22" s="9">
        <v>0</v>
      </c>
      <c r="R22" s="7"/>
      <c r="S22" s="7"/>
      <c r="T22" s="7"/>
      <c r="U22" s="7" t="s">
        <v>56</v>
      </c>
      <c r="V22" s="9">
        <v>1330300</v>
      </c>
      <c r="W22" s="9">
        <v>0</v>
      </c>
      <c r="X22" s="9">
        <v>0</v>
      </c>
      <c r="Y22" s="9">
        <v>0</v>
      </c>
      <c r="Z22" s="9">
        <v>1330300</v>
      </c>
      <c r="AA22" s="9">
        <v>0</v>
      </c>
      <c r="AB22" s="9">
        <v>0</v>
      </c>
      <c r="AC22" s="9">
        <v>0</v>
      </c>
      <c r="AD22" s="9">
        <v>0</v>
      </c>
      <c r="AE22" s="7"/>
      <c r="AF22" s="7"/>
      <c r="AG22" s="9">
        <v>0</v>
      </c>
      <c r="AH22" s="7"/>
      <c r="AI22" s="7"/>
      <c r="AJ22" s="9">
        <v>0</v>
      </c>
      <c r="AK22" s="9">
        <v>0</v>
      </c>
      <c r="AL22" s="7"/>
      <c r="AM22" s="8">
        <v>44764</v>
      </c>
      <c r="AN22" s="7"/>
      <c r="AO22" s="7">
        <v>2</v>
      </c>
      <c r="AP22" s="7"/>
      <c r="AQ22" s="7"/>
      <c r="AR22" s="7">
        <v>1</v>
      </c>
      <c r="AS22" s="7">
        <v>20220730</v>
      </c>
      <c r="AT22" s="7">
        <v>20220722</v>
      </c>
      <c r="AU22" s="9">
        <v>1330300</v>
      </c>
      <c r="AV22" s="9">
        <v>0</v>
      </c>
      <c r="AW22" s="7"/>
      <c r="AX22" s="7" t="s">
        <v>54</v>
      </c>
    </row>
    <row r="23" spans="1:50" x14ac:dyDescent="0.25">
      <c r="A23" s="7">
        <v>805009418</v>
      </c>
      <c r="B23" s="7" t="s">
        <v>49</v>
      </c>
      <c r="C23" s="7" t="s">
        <v>50</v>
      </c>
      <c r="D23" s="7">
        <v>457</v>
      </c>
      <c r="E23" s="7" t="s">
        <v>100</v>
      </c>
      <c r="F23" s="7" t="s">
        <v>101</v>
      </c>
      <c r="G23" s="7" t="s">
        <v>53</v>
      </c>
      <c r="H23" s="7">
        <v>457</v>
      </c>
      <c r="I23" s="7" t="s">
        <v>54</v>
      </c>
      <c r="J23" s="8">
        <v>44105</v>
      </c>
      <c r="K23" s="9">
        <v>4393400</v>
      </c>
      <c r="L23" s="9">
        <v>4393400</v>
      </c>
      <c r="M23" s="7" t="s">
        <v>75</v>
      </c>
      <c r="N23" s="7" t="s">
        <v>125</v>
      </c>
      <c r="O23" s="7">
        <v>0</v>
      </c>
      <c r="P23" s="7"/>
      <c r="Q23" s="9">
        <v>0</v>
      </c>
      <c r="R23" s="7"/>
      <c r="S23" s="7"/>
      <c r="T23" s="7"/>
      <c r="U23" s="7" t="s">
        <v>56</v>
      </c>
      <c r="V23" s="9">
        <v>4196800</v>
      </c>
      <c r="W23" s="9">
        <v>0</v>
      </c>
      <c r="X23" s="9">
        <v>0</v>
      </c>
      <c r="Y23" s="9">
        <v>0</v>
      </c>
      <c r="Z23" s="9">
        <v>4196800</v>
      </c>
      <c r="AA23" s="9">
        <v>0</v>
      </c>
      <c r="AB23" s="9">
        <v>0</v>
      </c>
      <c r="AC23" s="9">
        <v>0</v>
      </c>
      <c r="AD23" s="9">
        <v>0</v>
      </c>
      <c r="AE23" s="7"/>
      <c r="AF23" s="7"/>
      <c r="AG23" s="9">
        <v>0</v>
      </c>
      <c r="AH23" s="7"/>
      <c r="AI23" s="7"/>
      <c r="AJ23" s="9">
        <v>0</v>
      </c>
      <c r="AK23" s="9">
        <v>0</v>
      </c>
      <c r="AL23" s="7"/>
      <c r="AM23" s="8">
        <v>44811</v>
      </c>
      <c r="AN23" s="7"/>
      <c r="AO23" s="7">
        <v>2</v>
      </c>
      <c r="AP23" s="7"/>
      <c r="AQ23" s="7"/>
      <c r="AR23" s="7">
        <v>1</v>
      </c>
      <c r="AS23" s="7">
        <v>20220930</v>
      </c>
      <c r="AT23" s="7">
        <v>20220909</v>
      </c>
      <c r="AU23" s="9">
        <v>4196800</v>
      </c>
      <c r="AV23" s="9">
        <v>0</v>
      </c>
      <c r="AW23" s="7"/>
      <c r="AX23" s="7" t="s">
        <v>54</v>
      </c>
    </row>
    <row r="24" spans="1:50" x14ac:dyDescent="0.25">
      <c r="A24" s="7">
        <v>805009418</v>
      </c>
      <c r="B24" s="7" t="s">
        <v>49</v>
      </c>
      <c r="C24" s="7" t="s">
        <v>50</v>
      </c>
      <c r="D24" s="7">
        <v>12687</v>
      </c>
      <c r="E24" s="7" t="s">
        <v>102</v>
      </c>
      <c r="F24" s="7" t="s">
        <v>103</v>
      </c>
      <c r="G24" s="7" t="s">
        <v>53</v>
      </c>
      <c r="H24" s="7">
        <v>12687</v>
      </c>
      <c r="I24" s="7" t="s">
        <v>54</v>
      </c>
      <c r="J24" s="8">
        <v>44559</v>
      </c>
      <c r="K24" s="9">
        <v>410200</v>
      </c>
      <c r="L24" s="9">
        <v>410200</v>
      </c>
      <c r="M24" s="7" t="s">
        <v>104</v>
      </c>
      <c r="N24" s="7" t="s">
        <v>124</v>
      </c>
      <c r="O24" s="7">
        <v>0</v>
      </c>
      <c r="P24" s="7"/>
      <c r="Q24" s="9">
        <v>0</v>
      </c>
      <c r="R24" s="7"/>
      <c r="S24" s="7"/>
      <c r="T24" s="7"/>
      <c r="U24" s="7" t="s">
        <v>56</v>
      </c>
      <c r="V24" s="9">
        <v>410200</v>
      </c>
      <c r="W24" s="9">
        <v>0</v>
      </c>
      <c r="X24" s="9">
        <v>0</v>
      </c>
      <c r="Y24" s="9">
        <v>0</v>
      </c>
      <c r="Z24" s="9">
        <v>282400</v>
      </c>
      <c r="AA24" s="9">
        <v>127800</v>
      </c>
      <c r="AB24" s="9">
        <v>0</v>
      </c>
      <c r="AC24" s="9">
        <v>0</v>
      </c>
      <c r="AD24" s="9">
        <v>0</v>
      </c>
      <c r="AE24" s="7"/>
      <c r="AF24" s="7"/>
      <c r="AG24" s="9">
        <v>0</v>
      </c>
      <c r="AH24" s="7"/>
      <c r="AI24" s="7"/>
      <c r="AJ24" s="9">
        <v>0</v>
      </c>
      <c r="AK24" s="9">
        <v>127800</v>
      </c>
      <c r="AL24" s="7" t="s">
        <v>105</v>
      </c>
      <c r="AM24" s="8">
        <v>44811</v>
      </c>
      <c r="AN24" s="7"/>
      <c r="AO24" s="7">
        <v>9</v>
      </c>
      <c r="AP24" s="7"/>
      <c r="AQ24" s="7" t="s">
        <v>106</v>
      </c>
      <c r="AR24" s="7">
        <v>1</v>
      </c>
      <c r="AS24" s="7">
        <v>21001231</v>
      </c>
      <c r="AT24" s="7">
        <v>20220909</v>
      </c>
      <c r="AU24" s="9">
        <v>410200</v>
      </c>
      <c r="AV24" s="9">
        <v>0</v>
      </c>
      <c r="AW24" s="7"/>
      <c r="AX24" s="7" t="s">
        <v>54</v>
      </c>
    </row>
    <row r="25" spans="1:50" x14ac:dyDescent="0.25">
      <c r="A25" s="7">
        <v>805009418</v>
      </c>
      <c r="B25" s="7" t="s">
        <v>49</v>
      </c>
      <c r="C25" s="7" t="s">
        <v>50</v>
      </c>
      <c r="D25" s="7">
        <v>1817</v>
      </c>
      <c r="E25" s="7" t="s">
        <v>107</v>
      </c>
      <c r="F25" s="7" t="s">
        <v>108</v>
      </c>
      <c r="G25" s="7" t="s">
        <v>53</v>
      </c>
      <c r="H25" s="7">
        <v>1817</v>
      </c>
      <c r="I25" s="7" t="s">
        <v>54</v>
      </c>
      <c r="J25" s="8">
        <v>44165</v>
      </c>
      <c r="K25" s="9">
        <v>3495800</v>
      </c>
      <c r="L25" s="9">
        <v>3495800</v>
      </c>
      <c r="M25" s="7" t="s">
        <v>109</v>
      </c>
      <c r="N25" s="7" t="s">
        <v>124</v>
      </c>
      <c r="O25" s="7">
        <v>0</v>
      </c>
      <c r="P25" s="7"/>
      <c r="Q25" s="9">
        <v>0</v>
      </c>
      <c r="R25" s="7"/>
      <c r="S25" s="7"/>
      <c r="T25" s="7"/>
      <c r="U25" s="7" t="s">
        <v>56</v>
      </c>
      <c r="V25" s="9">
        <v>3351000</v>
      </c>
      <c r="W25" s="9">
        <v>0</v>
      </c>
      <c r="X25" s="9">
        <v>0</v>
      </c>
      <c r="Y25" s="9">
        <v>0</v>
      </c>
      <c r="Z25" s="9">
        <v>3312400</v>
      </c>
      <c r="AA25" s="9">
        <v>38600</v>
      </c>
      <c r="AB25" s="9">
        <v>0</v>
      </c>
      <c r="AC25" s="9">
        <v>0</v>
      </c>
      <c r="AD25" s="9">
        <v>0</v>
      </c>
      <c r="AE25" s="7"/>
      <c r="AF25" s="7"/>
      <c r="AG25" s="9">
        <v>0</v>
      </c>
      <c r="AH25" s="7"/>
      <c r="AI25" s="7"/>
      <c r="AJ25" s="9">
        <v>0</v>
      </c>
      <c r="AK25" s="9">
        <v>38600</v>
      </c>
      <c r="AL25" s="7" t="s">
        <v>110</v>
      </c>
      <c r="AM25" s="8">
        <v>44811</v>
      </c>
      <c r="AN25" s="7"/>
      <c r="AO25" s="7">
        <v>9</v>
      </c>
      <c r="AP25" s="7"/>
      <c r="AQ25" s="7" t="s">
        <v>106</v>
      </c>
      <c r="AR25" s="7">
        <v>1</v>
      </c>
      <c r="AS25" s="7">
        <v>21001231</v>
      </c>
      <c r="AT25" s="7">
        <v>20220909</v>
      </c>
      <c r="AU25" s="9">
        <v>3351000</v>
      </c>
      <c r="AV25" s="9">
        <v>0</v>
      </c>
      <c r="AW25" s="7"/>
      <c r="AX25" s="7" t="s">
        <v>54</v>
      </c>
    </row>
    <row r="26" spans="1:50" x14ac:dyDescent="0.25">
      <c r="A26" s="7">
        <v>805009418</v>
      </c>
      <c r="B26" s="7" t="s">
        <v>49</v>
      </c>
      <c r="C26" s="7" t="s">
        <v>50</v>
      </c>
      <c r="D26" s="7">
        <v>3989</v>
      </c>
      <c r="E26" s="7" t="s">
        <v>111</v>
      </c>
      <c r="F26" s="7" t="s">
        <v>112</v>
      </c>
      <c r="G26" s="7" t="s">
        <v>53</v>
      </c>
      <c r="H26" s="7">
        <v>3989</v>
      </c>
      <c r="I26" s="7" t="s">
        <v>54</v>
      </c>
      <c r="J26" s="8">
        <v>44254</v>
      </c>
      <c r="K26" s="9">
        <v>4584000</v>
      </c>
      <c r="L26" s="9">
        <v>4584000</v>
      </c>
      <c r="M26" s="7" t="s">
        <v>109</v>
      </c>
      <c r="N26" s="7" t="s">
        <v>124</v>
      </c>
      <c r="O26" s="7">
        <v>0</v>
      </c>
      <c r="P26" s="7"/>
      <c r="Q26" s="9">
        <v>0</v>
      </c>
      <c r="R26" s="7"/>
      <c r="S26" s="7"/>
      <c r="T26" s="7"/>
      <c r="U26" s="7" t="s">
        <v>56</v>
      </c>
      <c r="V26" s="9">
        <v>4393600</v>
      </c>
      <c r="W26" s="9">
        <v>0</v>
      </c>
      <c r="X26" s="9">
        <v>0</v>
      </c>
      <c r="Y26" s="9">
        <v>0</v>
      </c>
      <c r="Z26" s="9">
        <v>3665600</v>
      </c>
      <c r="AA26" s="9">
        <v>728000</v>
      </c>
      <c r="AB26" s="9">
        <v>0</v>
      </c>
      <c r="AC26" s="9">
        <v>0</v>
      </c>
      <c r="AD26" s="9">
        <v>0</v>
      </c>
      <c r="AE26" s="7"/>
      <c r="AF26" s="7"/>
      <c r="AG26" s="9">
        <v>0</v>
      </c>
      <c r="AH26" s="7"/>
      <c r="AI26" s="7"/>
      <c r="AJ26" s="9">
        <v>0</v>
      </c>
      <c r="AK26" s="9">
        <v>728000</v>
      </c>
      <c r="AL26" s="7" t="s">
        <v>113</v>
      </c>
      <c r="AM26" s="8">
        <v>44813</v>
      </c>
      <c r="AN26" s="7"/>
      <c r="AO26" s="7">
        <v>9</v>
      </c>
      <c r="AP26" s="7"/>
      <c r="AQ26" s="7" t="s">
        <v>106</v>
      </c>
      <c r="AR26" s="7">
        <v>1</v>
      </c>
      <c r="AS26" s="7">
        <v>21001231</v>
      </c>
      <c r="AT26" s="7">
        <v>20220913</v>
      </c>
      <c r="AU26" s="9">
        <v>4393600</v>
      </c>
      <c r="AV26" s="9">
        <v>0</v>
      </c>
      <c r="AW26" s="7"/>
      <c r="AX26" s="7" t="s">
        <v>54</v>
      </c>
    </row>
    <row r="27" spans="1:50" x14ac:dyDescent="0.25">
      <c r="A27" s="7">
        <v>805009418</v>
      </c>
      <c r="B27" s="7" t="s">
        <v>49</v>
      </c>
      <c r="C27" s="7" t="s">
        <v>50</v>
      </c>
      <c r="D27" s="7">
        <v>15482</v>
      </c>
      <c r="E27" s="7" t="s">
        <v>114</v>
      </c>
      <c r="F27" s="7" t="s">
        <v>115</v>
      </c>
      <c r="G27" s="7" t="s">
        <v>53</v>
      </c>
      <c r="H27" s="7">
        <v>15482</v>
      </c>
      <c r="I27" s="7" t="s">
        <v>54</v>
      </c>
      <c r="J27" s="8">
        <v>44649</v>
      </c>
      <c r="K27" s="9">
        <v>307000</v>
      </c>
      <c r="L27" s="9">
        <v>307000</v>
      </c>
      <c r="M27" s="7" t="s">
        <v>109</v>
      </c>
      <c r="N27" s="7" t="s">
        <v>124</v>
      </c>
      <c r="O27" s="7">
        <v>0</v>
      </c>
      <c r="P27" s="7"/>
      <c r="Q27" s="9">
        <v>0</v>
      </c>
      <c r="R27" s="7"/>
      <c r="S27" s="7"/>
      <c r="T27" s="7"/>
      <c r="U27" s="7" t="s">
        <v>56</v>
      </c>
      <c r="V27" s="9">
        <v>303300</v>
      </c>
      <c r="W27" s="9">
        <v>0</v>
      </c>
      <c r="X27" s="9">
        <v>0</v>
      </c>
      <c r="Y27" s="9">
        <v>0</v>
      </c>
      <c r="Z27" s="9">
        <v>280000</v>
      </c>
      <c r="AA27" s="9">
        <v>23300</v>
      </c>
      <c r="AB27" s="9">
        <v>0</v>
      </c>
      <c r="AC27" s="9">
        <v>0</v>
      </c>
      <c r="AD27" s="9">
        <v>0</v>
      </c>
      <c r="AE27" s="7"/>
      <c r="AF27" s="7"/>
      <c r="AG27" s="9">
        <v>0</v>
      </c>
      <c r="AH27" s="7"/>
      <c r="AI27" s="7"/>
      <c r="AJ27" s="9">
        <v>0</v>
      </c>
      <c r="AK27" s="9">
        <v>23300</v>
      </c>
      <c r="AL27" s="7" t="s">
        <v>116</v>
      </c>
      <c r="AM27" s="8">
        <v>44811</v>
      </c>
      <c r="AN27" s="7"/>
      <c r="AO27" s="7">
        <v>9</v>
      </c>
      <c r="AP27" s="7"/>
      <c r="AQ27" s="7" t="s">
        <v>106</v>
      </c>
      <c r="AR27" s="7">
        <v>1</v>
      </c>
      <c r="AS27" s="7">
        <v>21001231</v>
      </c>
      <c r="AT27" s="7">
        <v>20220908</v>
      </c>
      <c r="AU27" s="9">
        <v>303300</v>
      </c>
      <c r="AV27" s="9">
        <v>0</v>
      </c>
      <c r="AW27" s="7"/>
      <c r="AX27" s="7" t="s">
        <v>54</v>
      </c>
    </row>
  </sheetData>
  <autoFilter ref="A1:AX2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4" zoomScaleNormal="100" zoomScaleSheetLayoutView="100" workbookViewId="0">
      <selection activeCell="F6" sqref="F6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4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223" width="11.42578125" style="24"/>
    <col min="224" max="224" width="4.42578125" style="24" customWidth="1"/>
    <col min="225" max="225" width="11.42578125" style="24"/>
    <col min="226" max="226" width="17.5703125" style="24" customWidth="1"/>
    <col min="227" max="227" width="11.5703125" style="24" customWidth="1"/>
    <col min="228" max="231" width="11.42578125" style="24"/>
    <col min="232" max="232" width="22.5703125" style="24" customWidth="1"/>
    <col min="233" max="233" width="14" style="24" customWidth="1"/>
    <col min="234" max="234" width="1.7109375" style="24" customWidth="1"/>
    <col min="235" max="479" width="11.42578125" style="24"/>
    <col min="480" max="480" width="4.42578125" style="24" customWidth="1"/>
    <col min="481" max="481" width="11.42578125" style="24"/>
    <col min="482" max="482" width="17.5703125" style="24" customWidth="1"/>
    <col min="483" max="483" width="11.5703125" style="24" customWidth="1"/>
    <col min="484" max="487" width="11.42578125" style="24"/>
    <col min="488" max="488" width="22.5703125" style="24" customWidth="1"/>
    <col min="489" max="489" width="14" style="24" customWidth="1"/>
    <col min="490" max="490" width="1.7109375" style="24" customWidth="1"/>
    <col min="491" max="735" width="11.42578125" style="24"/>
    <col min="736" max="736" width="4.42578125" style="24" customWidth="1"/>
    <col min="737" max="737" width="11.42578125" style="24"/>
    <col min="738" max="738" width="17.5703125" style="24" customWidth="1"/>
    <col min="739" max="739" width="11.5703125" style="24" customWidth="1"/>
    <col min="740" max="743" width="11.42578125" style="24"/>
    <col min="744" max="744" width="22.5703125" style="24" customWidth="1"/>
    <col min="745" max="745" width="14" style="24" customWidth="1"/>
    <col min="746" max="746" width="1.7109375" style="24" customWidth="1"/>
    <col min="747" max="991" width="11.42578125" style="24"/>
    <col min="992" max="992" width="4.42578125" style="24" customWidth="1"/>
    <col min="993" max="993" width="11.42578125" style="24"/>
    <col min="994" max="994" width="17.5703125" style="24" customWidth="1"/>
    <col min="995" max="995" width="11.5703125" style="24" customWidth="1"/>
    <col min="996" max="999" width="11.4257812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1.42578125" style="24"/>
    <col min="1248" max="1248" width="4.42578125" style="24" customWidth="1"/>
    <col min="1249" max="1249" width="11.42578125" style="24"/>
    <col min="1250" max="1250" width="17.5703125" style="24" customWidth="1"/>
    <col min="1251" max="1251" width="11.5703125" style="24" customWidth="1"/>
    <col min="1252" max="1255" width="11.4257812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1.42578125" style="24"/>
    <col min="1504" max="1504" width="4.42578125" style="24" customWidth="1"/>
    <col min="1505" max="1505" width="11.42578125" style="24"/>
    <col min="1506" max="1506" width="17.5703125" style="24" customWidth="1"/>
    <col min="1507" max="1507" width="11.5703125" style="24" customWidth="1"/>
    <col min="1508" max="1511" width="11.4257812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1.42578125" style="24"/>
    <col min="1760" max="1760" width="4.42578125" style="24" customWidth="1"/>
    <col min="1761" max="1761" width="11.42578125" style="24"/>
    <col min="1762" max="1762" width="17.5703125" style="24" customWidth="1"/>
    <col min="1763" max="1763" width="11.5703125" style="24" customWidth="1"/>
    <col min="1764" max="1767" width="11.4257812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1.42578125" style="24"/>
    <col min="2016" max="2016" width="4.42578125" style="24" customWidth="1"/>
    <col min="2017" max="2017" width="11.42578125" style="24"/>
    <col min="2018" max="2018" width="17.5703125" style="24" customWidth="1"/>
    <col min="2019" max="2019" width="11.5703125" style="24" customWidth="1"/>
    <col min="2020" max="2023" width="11.4257812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1.42578125" style="24"/>
    <col min="2272" max="2272" width="4.42578125" style="24" customWidth="1"/>
    <col min="2273" max="2273" width="11.42578125" style="24"/>
    <col min="2274" max="2274" width="17.5703125" style="24" customWidth="1"/>
    <col min="2275" max="2275" width="11.5703125" style="24" customWidth="1"/>
    <col min="2276" max="2279" width="11.4257812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1.42578125" style="24"/>
    <col min="2528" max="2528" width="4.42578125" style="24" customWidth="1"/>
    <col min="2529" max="2529" width="11.42578125" style="24"/>
    <col min="2530" max="2530" width="17.5703125" style="24" customWidth="1"/>
    <col min="2531" max="2531" width="11.5703125" style="24" customWidth="1"/>
    <col min="2532" max="2535" width="11.4257812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1.42578125" style="24"/>
    <col min="2784" max="2784" width="4.42578125" style="24" customWidth="1"/>
    <col min="2785" max="2785" width="11.42578125" style="24"/>
    <col min="2786" max="2786" width="17.5703125" style="24" customWidth="1"/>
    <col min="2787" max="2787" width="11.5703125" style="24" customWidth="1"/>
    <col min="2788" max="2791" width="11.4257812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1.42578125" style="24"/>
    <col min="3040" max="3040" width="4.42578125" style="24" customWidth="1"/>
    <col min="3041" max="3041" width="11.42578125" style="24"/>
    <col min="3042" max="3042" width="17.5703125" style="24" customWidth="1"/>
    <col min="3043" max="3043" width="11.5703125" style="24" customWidth="1"/>
    <col min="3044" max="3047" width="11.4257812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1.42578125" style="24"/>
    <col min="3296" max="3296" width="4.42578125" style="24" customWidth="1"/>
    <col min="3297" max="3297" width="11.42578125" style="24"/>
    <col min="3298" max="3298" width="17.5703125" style="24" customWidth="1"/>
    <col min="3299" max="3299" width="11.5703125" style="24" customWidth="1"/>
    <col min="3300" max="3303" width="11.4257812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1.42578125" style="24"/>
    <col min="3552" max="3552" width="4.42578125" style="24" customWidth="1"/>
    <col min="3553" max="3553" width="11.42578125" style="24"/>
    <col min="3554" max="3554" width="17.5703125" style="24" customWidth="1"/>
    <col min="3555" max="3555" width="11.5703125" style="24" customWidth="1"/>
    <col min="3556" max="3559" width="11.4257812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1.42578125" style="24"/>
    <col min="3808" max="3808" width="4.42578125" style="24" customWidth="1"/>
    <col min="3809" max="3809" width="11.42578125" style="24"/>
    <col min="3810" max="3810" width="17.5703125" style="24" customWidth="1"/>
    <col min="3811" max="3811" width="11.5703125" style="24" customWidth="1"/>
    <col min="3812" max="3815" width="11.4257812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1.42578125" style="24"/>
    <col min="4064" max="4064" width="4.42578125" style="24" customWidth="1"/>
    <col min="4065" max="4065" width="11.42578125" style="24"/>
    <col min="4066" max="4066" width="17.5703125" style="24" customWidth="1"/>
    <col min="4067" max="4067" width="11.5703125" style="24" customWidth="1"/>
    <col min="4068" max="4071" width="11.4257812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1.42578125" style="24"/>
    <col min="4320" max="4320" width="4.42578125" style="24" customWidth="1"/>
    <col min="4321" max="4321" width="11.42578125" style="24"/>
    <col min="4322" max="4322" width="17.5703125" style="24" customWidth="1"/>
    <col min="4323" max="4323" width="11.5703125" style="24" customWidth="1"/>
    <col min="4324" max="4327" width="11.4257812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1.42578125" style="24"/>
    <col min="4576" max="4576" width="4.42578125" style="24" customWidth="1"/>
    <col min="4577" max="4577" width="11.42578125" style="24"/>
    <col min="4578" max="4578" width="17.5703125" style="24" customWidth="1"/>
    <col min="4579" max="4579" width="11.5703125" style="24" customWidth="1"/>
    <col min="4580" max="4583" width="11.4257812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1.42578125" style="24"/>
    <col min="4832" max="4832" width="4.42578125" style="24" customWidth="1"/>
    <col min="4833" max="4833" width="11.42578125" style="24"/>
    <col min="4834" max="4834" width="17.5703125" style="24" customWidth="1"/>
    <col min="4835" max="4835" width="11.5703125" style="24" customWidth="1"/>
    <col min="4836" max="4839" width="11.4257812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1.42578125" style="24"/>
    <col min="5088" max="5088" width="4.42578125" style="24" customWidth="1"/>
    <col min="5089" max="5089" width="11.42578125" style="24"/>
    <col min="5090" max="5090" width="17.5703125" style="24" customWidth="1"/>
    <col min="5091" max="5091" width="11.5703125" style="24" customWidth="1"/>
    <col min="5092" max="5095" width="11.4257812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1.42578125" style="24"/>
    <col min="5344" max="5344" width="4.42578125" style="24" customWidth="1"/>
    <col min="5345" max="5345" width="11.42578125" style="24"/>
    <col min="5346" max="5346" width="17.5703125" style="24" customWidth="1"/>
    <col min="5347" max="5347" width="11.5703125" style="24" customWidth="1"/>
    <col min="5348" max="5351" width="11.4257812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1.42578125" style="24"/>
    <col min="5600" max="5600" width="4.42578125" style="24" customWidth="1"/>
    <col min="5601" max="5601" width="11.42578125" style="24"/>
    <col min="5602" max="5602" width="17.5703125" style="24" customWidth="1"/>
    <col min="5603" max="5603" width="11.5703125" style="24" customWidth="1"/>
    <col min="5604" max="5607" width="11.4257812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1.42578125" style="24"/>
    <col min="5856" max="5856" width="4.42578125" style="24" customWidth="1"/>
    <col min="5857" max="5857" width="11.42578125" style="24"/>
    <col min="5858" max="5858" width="17.5703125" style="24" customWidth="1"/>
    <col min="5859" max="5859" width="11.5703125" style="24" customWidth="1"/>
    <col min="5860" max="5863" width="11.4257812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1.42578125" style="24"/>
    <col min="6112" max="6112" width="4.42578125" style="24" customWidth="1"/>
    <col min="6113" max="6113" width="11.42578125" style="24"/>
    <col min="6114" max="6114" width="17.5703125" style="24" customWidth="1"/>
    <col min="6115" max="6115" width="11.5703125" style="24" customWidth="1"/>
    <col min="6116" max="6119" width="11.4257812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1.42578125" style="24"/>
    <col min="6368" max="6368" width="4.42578125" style="24" customWidth="1"/>
    <col min="6369" max="6369" width="11.42578125" style="24"/>
    <col min="6370" max="6370" width="17.5703125" style="24" customWidth="1"/>
    <col min="6371" max="6371" width="11.5703125" style="24" customWidth="1"/>
    <col min="6372" max="6375" width="11.4257812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1.42578125" style="24"/>
    <col min="6624" max="6624" width="4.42578125" style="24" customWidth="1"/>
    <col min="6625" max="6625" width="11.42578125" style="24"/>
    <col min="6626" max="6626" width="17.5703125" style="24" customWidth="1"/>
    <col min="6627" max="6627" width="11.5703125" style="24" customWidth="1"/>
    <col min="6628" max="6631" width="11.4257812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1.42578125" style="24"/>
    <col min="6880" max="6880" width="4.42578125" style="24" customWidth="1"/>
    <col min="6881" max="6881" width="11.42578125" style="24"/>
    <col min="6882" max="6882" width="17.5703125" style="24" customWidth="1"/>
    <col min="6883" max="6883" width="11.5703125" style="24" customWidth="1"/>
    <col min="6884" max="6887" width="11.4257812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1.42578125" style="24"/>
    <col min="7136" max="7136" width="4.42578125" style="24" customWidth="1"/>
    <col min="7137" max="7137" width="11.42578125" style="24"/>
    <col min="7138" max="7138" width="17.5703125" style="24" customWidth="1"/>
    <col min="7139" max="7139" width="11.5703125" style="24" customWidth="1"/>
    <col min="7140" max="7143" width="11.4257812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1.42578125" style="24"/>
    <col min="7392" max="7392" width="4.42578125" style="24" customWidth="1"/>
    <col min="7393" max="7393" width="11.42578125" style="24"/>
    <col min="7394" max="7394" width="17.5703125" style="24" customWidth="1"/>
    <col min="7395" max="7395" width="11.5703125" style="24" customWidth="1"/>
    <col min="7396" max="7399" width="11.4257812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1.42578125" style="24"/>
    <col min="7648" max="7648" width="4.42578125" style="24" customWidth="1"/>
    <col min="7649" max="7649" width="11.42578125" style="24"/>
    <col min="7650" max="7650" width="17.5703125" style="24" customWidth="1"/>
    <col min="7651" max="7651" width="11.5703125" style="24" customWidth="1"/>
    <col min="7652" max="7655" width="11.4257812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1.42578125" style="24"/>
    <col min="7904" max="7904" width="4.42578125" style="24" customWidth="1"/>
    <col min="7905" max="7905" width="11.42578125" style="24"/>
    <col min="7906" max="7906" width="17.5703125" style="24" customWidth="1"/>
    <col min="7907" max="7907" width="11.5703125" style="24" customWidth="1"/>
    <col min="7908" max="7911" width="11.4257812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1.42578125" style="24"/>
    <col min="8160" max="8160" width="4.42578125" style="24" customWidth="1"/>
    <col min="8161" max="8161" width="11.42578125" style="24"/>
    <col min="8162" max="8162" width="17.5703125" style="24" customWidth="1"/>
    <col min="8163" max="8163" width="11.5703125" style="24" customWidth="1"/>
    <col min="8164" max="8167" width="11.4257812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1.42578125" style="24"/>
    <col min="8416" max="8416" width="4.42578125" style="24" customWidth="1"/>
    <col min="8417" max="8417" width="11.42578125" style="24"/>
    <col min="8418" max="8418" width="17.5703125" style="24" customWidth="1"/>
    <col min="8419" max="8419" width="11.5703125" style="24" customWidth="1"/>
    <col min="8420" max="8423" width="11.4257812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1.42578125" style="24"/>
    <col min="8672" max="8672" width="4.42578125" style="24" customWidth="1"/>
    <col min="8673" max="8673" width="11.42578125" style="24"/>
    <col min="8674" max="8674" width="17.5703125" style="24" customWidth="1"/>
    <col min="8675" max="8675" width="11.5703125" style="24" customWidth="1"/>
    <col min="8676" max="8679" width="11.4257812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1.42578125" style="24"/>
    <col min="8928" max="8928" width="4.42578125" style="24" customWidth="1"/>
    <col min="8929" max="8929" width="11.42578125" style="24"/>
    <col min="8930" max="8930" width="17.5703125" style="24" customWidth="1"/>
    <col min="8931" max="8931" width="11.5703125" style="24" customWidth="1"/>
    <col min="8932" max="8935" width="11.4257812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1.42578125" style="24"/>
    <col min="9184" max="9184" width="4.42578125" style="24" customWidth="1"/>
    <col min="9185" max="9185" width="11.42578125" style="24"/>
    <col min="9186" max="9186" width="17.5703125" style="24" customWidth="1"/>
    <col min="9187" max="9187" width="11.5703125" style="24" customWidth="1"/>
    <col min="9188" max="9191" width="11.4257812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1.42578125" style="24"/>
    <col min="9440" max="9440" width="4.42578125" style="24" customWidth="1"/>
    <col min="9441" max="9441" width="11.42578125" style="24"/>
    <col min="9442" max="9442" width="17.5703125" style="24" customWidth="1"/>
    <col min="9443" max="9443" width="11.5703125" style="24" customWidth="1"/>
    <col min="9444" max="9447" width="11.4257812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1.42578125" style="24"/>
    <col min="9696" max="9696" width="4.42578125" style="24" customWidth="1"/>
    <col min="9697" max="9697" width="11.42578125" style="24"/>
    <col min="9698" max="9698" width="17.5703125" style="24" customWidth="1"/>
    <col min="9699" max="9699" width="11.5703125" style="24" customWidth="1"/>
    <col min="9700" max="9703" width="11.4257812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1.42578125" style="24"/>
    <col min="9952" max="9952" width="4.42578125" style="24" customWidth="1"/>
    <col min="9953" max="9953" width="11.42578125" style="24"/>
    <col min="9954" max="9954" width="17.5703125" style="24" customWidth="1"/>
    <col min="9955" max="9955" width="11.5703125" style="24" customWidth="1"/>
    <col min="9956" max="9959" width="11.4257812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1.42578125" style="24"/>
    <col min="10208" max="10208" width="4.42578125" style="24" customWidth="1"/>
    <col min="10209" max="10209" width="11.42578125" style="24"/>
    <col min="10210" max="10210" width="17.5703125" style="24" customWidth="1"/>
    <col min="10211" max="10211" width="11.5703125" style="24" customWidth="1"/>
    <col min="10212" max="10215" width="11.4257812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1.42578125" style="24"/>
    <col min="10464" max="10464" width="4.42578125" style="24" customWidth="1"/>
    <col min="10465" max="10465" width="11.42578125" style="24"/>
    <col min="10466" max="10466" width="17.5703125" style="24" customWidth="1"/>
    <col min="10467" max="10467" width="11.5703125" style="24" customWidth="1"/>
    <col min="10468" max="10471" width="11.4257812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1.42578125" style="24"/>
    <col min="10720" max="10720" width="4.42578125" style="24" customWidth="1"/>
    <col min="10721" max="10721" width="11.42578125" style="24"/>
    <col min="10722" max="10722" width="17.5703125" style="24" customWidth="1"/>
    <col min="10723" max="10723" width="11.5703125" style="24" customWidth="1"/>
    <col min="10724" max="10727" width="11.4257812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1.42578125" style="24"/>
    <col min="10976" max="10976" width="4.42578125" style="24" customWidth="1"/>
    <col min="10977" max="10977" width="11.42578125" style="24"/>
    <col min="10978" max="10978" width="17.5703125" style="24" customWidth="1"/>
    <col min="10979" max="10979" width="11.5703125" style="24" customWidth="1"/>
    <col min="10980" max="10983" width="11.4257812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1.42578125" style="24"/>
    <col min="11232" max="11232" width="4.42578125" style="24" customWidth="1"/>
    <col min="11233" max="11233" width="11.42578125" style="24"/>
    <col min="11234" max="11234" width="17.5703125" style="24" customWidth="1"/>
    <col min="11235" max="11235" width="11.5703125" style="24" customWidth="1"/>
    <col min="11236" max="11239" width="11.4257812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1.42578125" style="24"/>
    <col min="11488" max="11488" width="4.42578125" style="24" customWidth="1"/>
    <col min="11489" max="11489" width="11.42578125" style="24"/>
    <col min="11490" max="11490" width="17.5703125" style="24" customWidth="1"/>
    <col min="11491" max="11491" width="11.5703125" style="24" customWidth="1"/>
    <col min="11492" max="11495" width="11.4257812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1.42578125" style="24"/>
    <col min="11744" max="11744" width="4.42578125" style="24" customWidth="1"/>
    <col min="11745" max="11745" width="11.42578125" style="24"/>
    <col min="11746" max="11746" width="17.5703125" style="24" customWidth="1"/>
    <col min="11747" max="11747" width="11.5703125" style="24" customWidth="1"/>
    <col min="11748" max="11751" width="11.4257812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1.42578125" style="24"/>
    <col min="12000" max="12000" width="4.42578125" style="24" customWidth="1"/>
    <col min="12001" max="12001" width="11.42578125" style="24"/>
    <col min="12002" max="12002" width="17.5703125" style="24" customWidth="1"/>
    <col min="12003" max="12003" width="11.5703125" style="24" customWidth="1"/>
    <col min="12004" max="12007" width="11.4257812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1.42578125" style="24"/>
    <col min="12256" max="12256" width="4.42578125" style="24" customWidth="1"/>
    <col min="12257" max="12257" width="11.42578125" style="24"/>
    <col min="12258" max="12258" width="17.5703125" style="24" customWidth="1"/>
    <col min="12259" max="12259" width="11.5703125" style="24" customWidth="1"/>
    <col min="12260" max="12263" width="11.4257812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1.42578125" style="24"/>
    <col min="12512" max="12512" width="4.42578125" style="24" customWidth="1"/>
    <col min="12513" max="12513" width="11.42578125" style="24"/>
    <col min="12514" max="12514" width="17.5703125" style="24" customWidth="1"/>
    <col min="12515" max="12515" width="11.5703125" style="24" customWidth="1"/>
    <col min="12516" max="12519" width="11.4257812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1.42578125" style="24"/>
    <col min="12768" max="12768" width="4.42578125" style="24" customWidth="1"/>
    <col min="12769" max="12769" width="11.42578125" style="24"/>
    <col min="12770" max="12770" width="17.5703125" style="24" customWidth="1"/>
    <col min="12771" max="12771" width="11.5703125" style="24" customWidth="1"/>
    <col min="12772" max="12775" width="11.4257812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1.42578125" style="24"/>
    <col min="13024" max="13024" width="4.42578125" style="24" customWidth="1"/>
    <col min="13025" max="13025" width="11.42578125" style="24"/>
    <col min="13026" max="13026" width="17.5703125" style="24" customWidth="1"/>
    <col min="13027" max="13027" width="11.5703125" style="24" customWidth="1"/>
    <col min="13028" max="13031" width="11.4257812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1.42578125" style="24"/>
    <col min="13280" max="13280" width="4.42578125" style="24" customWidth="1"/>
    <col min="13281" max="13281" width="11.42578125" style="24"/>
    <col min="13282" max="13282" width="17.5703125" style="24" customWidth="1"/>
    <col min="13283" max="13283" width="11.5703125" style="24" customWidth="1"/>
    <col min="13284" max="13287" width="11.4257812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1.42578125" style="24"/>
    <col min="13536" max="13536" width="4.42578125" style="24" customWidth="1"/>
    <col min="13537" max="13537" width="11.42578125" style="24"/>
    <col min="13538" max="13538" width="17.5703125" style="24" customWidth="1"/>
    <col min="13539" max="13539" width="11.5703125" style="24" customWidth="1"/>
    <col min="13540" max="13543" width="11.4257812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1.42578125" style="24"/>
    <col min="13792" max="13792" width="4.42578125" style="24" customWidth="1"/>
    <col min="13793" max="13793" width="11.42578125" style="24"/>
    <col min="13794" max="13794" width="17.5703125" style="24" customWidth="1"/>
    <col min="13795" max="13795" width="11.5703125" style="24" customWidth="1"/>
    <col min="13796" max="13799" width="11.4257812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1.42578125" style="24"/>
    <col min="14048" max="14048" width="4.42578125" style="24" customWidth="1"/>
    <col min="14049" max="14049" width="11.42578125" style="24"/>
    <col min="14050" max="14050" width="17.5703125" style="24" customWidth="1"/>
    <col min="14051" max="14051" width="11.5703125" style="24" customWidth="1"/>
    <col min="14052" max="14055" width="11.4257812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1.42578125" style="24"/>
    <col min="14304" max="14304" width="4.42578125" style="24" customWidth="1"/>
    <col min="14305" max="14305" width="11.42578125" style="24"/>
    <col min="14306" max="14306" width="17.5703125" style="24" customWidth="1"/>
    <col min="14307" max="14307" width="11.5703125" style="24" customWidth="1"/>
    <col min="14308" max="14311" width="11.4257812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1.42578125" style="24"/>
    <col min="14560" max="14560" width="4.42578125" style="24" customWidth="1"/>
    <col min="14561" max="14561" width="11.42578125" style="24"/>
    <col min="14562" max="14562" width="17.5703125" style="24" customWidth="1"/>
    <col min="14563" max="14563" width="11.5703125" style="24" customWidth="1"/>
    <col min="14564" max="14567" width="11.4257812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1.42578125" style="24"/>
    <col min="14816" max="14816" width="4.42578125" style="24" customWidth="1"/>
    <col min="14817" max="14817" width="11.42578125" style="24"/>
    <col min="14818" max="14818" width="17.5703125" style="24" customWidth="1"/>
    <col min="14819" max="14819" width="11.5703125" style="24" customWidth="1"/>
    <col min="14820" max="14823" width="11.4257812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1.42578125" style="24"/>
    <col min="15072" max="15072" width="4.42578125" style="24" customWidth="1"/>
    <col min="15073" max="15073" width="11.42578125" style="24"/>
    <col min="15074" max="15074" width="17.5703125" style="24" customWidth="1"/>
    <col min="15075" max="15075" width="11.5703125" style="24" customWidth="1"/>
    <col min="15076" max="15079" width="11.4257812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1.42578125" style="24"/>
    <col min="15328" max="15328" width="4.42578125" style="24" customWidth="1"/>
    <col min="15329" max="15329" width="11.42578125" style="24"/>
    <col min="15330" max="15330" width="17.5703125" style="24" customWidth="1"/>
    <col min="15331" max="15331" width="11.5703125" style="24" customWidth="1"/>
    <col min="15332" max="15335" width="11.4257812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1.42578125" style="24"/>
    <col min="15584" max="15584" width="4.42578125" style="24" customWidth="1"/>
    <col min="15585" max="15585" width="11.42578125" style="24"/>
    <col min="15586" max="15586" width="17.5703125" style="24" customWidth="1"/>
    <col min="15587" max="15587" width="11.5703125" style="24" customWidth="1"/>
    <col min="15588" max="15591" width="11.4257812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1.42578125" style="24"/>
    <col min="15840" max="15840" width="4.42578125" style="24" customWidth="1"/>
    <col min="15841" max="15841" width="11.42578125" style="24"/>
    <col min="15842" max="15842" width="17.5703125" style="24" customWidth="1"/>
    <col min="15843" max="15843" width="11.5703125" style="24" customWidth="1"/>
    <col min="15844" max="15847" width="11.4257812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1.42578125" style="24"/>
    <col min="16096" max="16096" width="4.42578125" style="24" customWidth="1"/>
    <col min="16097" max="16097" width="11.42578125" style="24"/>
    <col min="16098" max="16098" width="17.5703125" style="24" customWidth="1"/>
    <col min="16099" max="16099" width="11.5703125" style="24" customWidth="1"/>
    <col min="16100" max="16103" width="11.4257812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1.4257812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132</v>
      </c>
      <c r="E2" s="28"/>
      <c r="F2" s="28"/>
      <c r="G2" s="28"/>
      <c r="H2" s="28"/>
      <c r="I2" s="29"/>
      <c r="J2" s="30" t="s">
        <v>133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D4" s="27" t="s">
        <v>134</v>
      </c>
      <c r="E4" s="28"/>
      <c r="F4" s="28"/>
      <c r="G4" s="28"/>
      <c r="H4" s="28"/>
      <c r="I4" s="29"/>
      <c r="J4" s="30" t="s">
        <v>135</v>
      </c>
    </row>
    <row r="5" spans="2:10 16102:16105" x14ac:dyDescent="0.2">
      <c r="B5" s="31"/>
      <c r="C5" s="32"/>
      <c r="D5" s="37"/>
      <c r="E5" s="38"/>
      <c r="F5" s="38"/>
      <c r="G5" s="38"/>
      <c r="H5" s="38"/>
      <c r="I5" s="39"/>
      <c r="J5" s="40"/>
      <c r="WUH5" s="41"/>
    </row>
    <row r="6" spans="2:10 16102:16105" ht="13.5" thickBot="1" x14ac:dyDescent="0.25">
      <c r="B6" s="42"/>
      <c r="C6" s="43"/>
      <c r="D6" s="33"/>
      <c r="E6" s="34"/>
      <c r="F6" s="34"/>
      <c r="G6" s="34"/>
      <c r="H6" s="34"/>
      <c r="I6" s="35"/>
      <c r="J6" s="36"/>
      <c r="WUI6" s="24" t="s">
        <v>136</v>
      </c>
      <c r="WUJ6" s="24" t="s">
        <v>137</v>
      </c>
      <c r="WUK6" s="44">
        <f ca="1">+TODAY()</f>
        <v>44834</v>
      </c>
    </row>
    <row r="7" spans="2:10 16102:16105" x14ac:dyDescent="0.2">
      <c r="B7" s="45"/>
      <c r="J7" s="46"/>
    </row>
    <row r="8" spans="2:10 16102:16105" x14ac:dyDescent="0.2">
      <c r="B8" s="45"/>
      <c r="J8" s="46"/>
    </row>
    <row r="9" spans="2:10 16102:16105" x14ac:dyDescent="0.2">
      <c r="B9" s="45"/>
      <c r="J9" s="46"/>
    </row>
    <row r="10" spans="2:10 16102:16105" x14ac:dyDescent="0.2">
      <c r="B10" s="45"/>
      <c r="C10" s="24" t="s">
        <v>138</v>
      </c>
      <c r="D10" s="44">
        <f ca="1">+TODAY()</f>
        <v>44834</v>
      </c>
      <c r="E10" s="41"/>
      <c r="J10" s="46"/>
    </row>
    <row r="11" spans="2:10 16102:16105" x14ac:dyDescent="0.2">
      <c r="B11" s="45"/>
      <c r="J11" s="46"/>
    </row>
    <row r="12" spans="2:10 16102:16105" x14ac:dyDescent="0.2">
      <c r="B12" s="45"/>
      <c r="C12" s="24" t="s">
        <v>158</v>
      </c>
      <c r="J12" s="46"/>
    </row>
    <row r="13" spans="2:10 16102:16105" x14ac:dyDescent="0.2">
      <c r="B13" s="45"/>
      <c r="C13" s="24" t="s">
        <v>159</v>
      </c>
      <c r="J13" s="46"/>
    </row>
    <row r="14" spans="2:10 16102:16105" x14ac:dyDescent="0.2">
      <c r="B14" s="45"/>
      <c r="J14" s="46"/>
    </row>
    <row r="15" spans="2:10 16102:16105" x14ac:dyDescent="0.2">
      <c r="B15" s="45"/>
      <c r="C15" s="24" t="s">
        <v>160</v>
      </c>
      <c r="J15" s="46"/>
    </row>
    <row r="16" spans="2:10 16102:16105" x14ac:dyDescent="0.2">
      <c r="B16" s="45"/>
      <c r="C16" s="47"/>
      <c r="J16" s="46"/>
    </row>
    <row r="17" spans="2:13" x14ac:dyDescent="0.2">
      <c r="B17" s="45"/>
      <c r="C17" s="24" t="s">
        <v>139</v>
      </c>
      <c r="D17" s="41"/>
      <c r="H17" s="48" t="s">
        <v>140</v>
      </c>
      <c r="I17" s="48" t="s">
        <v>141</v>
      </c>
      <c r="J17" s="46"/>
    </row>
    <row r="18" spans="2:13" x14ac:dyDescent="0.2">
      <c r="B18" s="45"/>
      <c r="C18" s="49" t="s">
        <v>142</v>
      </c>
      <c r="D18" s="49"/>
      <c r="E18" s="49"/>
      <c r="F18" s="49"/>
      <c r="H18" s="50"/>
      <c r="I18" s="51">
        <v>51789400</v>
      </c>
      <c r="J18" s="46"/>
    </row>
    <row r="19" spans="2:13" x14ac:dyDescent="0.2">
      <c r="B19" s="45"/>
      <c r="C19" s="24" t="s">
        <v>143</v>
      </c>
      <c r="H19" s="52">
        <v>0</v>
      </c>
      <c r="I19" s="53">
        <v>0</v>
      </c>
      <c r="J19" s="46"/>
    </row>
    <row r="20" spans="2:13" x14ac:dyDescent="0.2">
      <c r="B20" s="45"/>
      <c r="C20" s="24" t="s">
        <v>144</v>
      </c>
      <c r="H20" s="52">
        <v>0</v>
      </c>
      <c r="I20" s="53">
        <v>0</v>
      </c>
      <c r="J20" s="46"/>
    </row>
    <row r="21" spans="2:13" x14ac:dyDescent="0.2">
      <c r="B21" s="45"/>
      <c r="C21" s="24" t="s">
        <v>145</v>
      </c>
      <c r="H21" s="52">
        <v>0</v>
      </c>
      <c r="I21" s="53">
        <v>0</v>
      </c>
      <c r="J21" s="46"/>
    </row>
    <row r="22" spans="2:13" x14ac:dyDescent="0.2">
      <c r="B22" s="45"/>
      <c r="C22" s="24" t="s">
        <v>146</v>
      </c>
      <c r="H22" s="52">
        <v>0</v>
      </c>
      <c r="I22" s="53">
        <v>0</v>
      </c>
      <c r="J22" s="46"/>
    </row>
    <row r="23" spans="2:13" x14ac:dyDescent="0.2">
      <c r="B23" s="45"/>
      <c r="C23" s="24" t="s">
        <v>147</v>
      </c>
      <c r="H23" s="52">
        <v>0</v>
      </c>
      <c r="I23" s="53">
        <v>0</v>
      </c>
      <c r="J23" s="46"/>
    </row>
    <row r="24" spans="2:13" x14ac:dyDescent="0.2">
      <c r="B24" s="45"/>
      <c r="C24" s="24" t="s">
        <v>148</v>
      </c>
      <c r="H24" s="54">
        <v>4</v>
      </c>
      <c r="I24" s="55">
        <v>917700</v>
      </c>
      <c r="J24" s="46"/>
    </row>
    <row r="25" spans="2:13" x14ac:dyDescent="0.2">
      <c r="B25" s="45"/>
      <c r="C25" s="49" t="s">
        <v>149</v>
      </c>
      <c r="D25" s="49"/>
      <c r="E25" s="49"/>
      <c r="F25" s="49"/>
      <c r="H25" s="56">
        <f>SUM(H19:H24)</f>
        <v>4</v>
      </c>
      <c r="I25" s="57">
        <f>(I19+I20+I21+I22+I23+I24)</f>
        <v>917700</v>
      </c>
      <c r="J25" s="46"/>
    </row>
    <row r="26" spans="2:13" x14ac:dyDescent="0.2">
      <c r="B26" s="45"/>
      <c r="C26" s="24" t="s">
        <v>150</v>
      </c>
      <c r="H26" s="52">
        <v>22</v>
      </c>
      <c r="I26" s="53">
        <f>42992400+7879300</f>
        <v>50871700</v>
      </c>
      <c r="J26" s="46"/>
      <c r="M26" s="61"/>
    </row>
    <row r="27" spans="2:13" x14ac:dyDescent="0.2">
      <c r="B27" s="45"/>
      <c r="C27" s="24" t="s">
        <v>151</v>
      </c>
      <c r="H27" s="52">
        <v>0</v>
      </c>
      <c r="I27" s="53">
        <v>0</v>
      </c>
      <c r="J27" s="46"/>
    </row>
    <row r="28" spans="2:13" ht="12.75" customHeight="1" thickBot="1" x14ac:dyDescent="0.25">
      <c r="B28" s="45"/>
      <c r="C28" s="24" t="s">
        <v>152</v>
      </c>
      <c r="H28" s="58">
        <v>0</v>
      </c>
      <c r="I28" s="55">
        <v>0</v>
      </c>
      <c r="J28" s="46"/>
    </row>
    <row r="29" spans="2:13" x14ac:dyDescent="0.2">
      <c r="B29" s="45"/>
      <c r="C29" s="49" t="s">
        <v>153</v>
      </c>
      <c r="D29" s="49"/>
      <c r="E29" s="49"/>
      <c r="F29" s="49"/>
      <c r="H29" s="56">
        <f>SUM(H26:H28)</f>
        <v>22</v>
      </c>
      <c r="I29" s="57">
        <f>(I27+I28+I26)</f>
        <v>50871700</v>
      </c>
      <c r="J29" s="46"/>
    </row>
    <row r="30" spans="2:13" ht="13.5" thickBot="1" x14ac:dyDescent="0.25">
      <c r="B30" s="45"/>
      <c r="C30" s="49" t="s">
        <v>154</v>
      </c>
      <c r="D30" s="49"/>
      <c r="H30" s="59">
        <f>(H25+H29)</f>
        <v>26</v>
      </c>
      <c r="I30" s="60">
        <f>(I25+I29)</f>
        <v>51789400</v>
      </c>
      <c r="J30" s="46"/>
    </row>
    <row r="31" spans="2:13" ht="13.5" thickTop="1" x14ac:dyDescent="0.2">
      <c r="B31" s="45"/>
      <c r="C31" s="49"/>
      <c r="D31" s="49"/>
      <c r="H31" s="61"/>
      <c r="I31" s="53"/>
      <c r="J31" s="46"/>
    </row>
    <row r="32" spans="2:13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x14ac:dyDescent="0.2">
      <c r="B34" s="45"/>
      <c r="G34" s="61"/>
      <c r="H34" s="61"/>
      <c r="I34" s="61"/>
      <c r="J34" s="46"/>
    </row>
    <row r="35" spans="2:10" ht="13.5" thickBot="1" x14ac:dyDescent="0.25">
      <c r="B35" s="45"/>
      <c r="C35" s="62"/>
      <c r="D35" s="62"/>
      <c r="G35" s="62" t="s">
        <v>155</v>
      </c>
      <c r="H35" s="62"/>
      <c r="I35" s="61"/>
      <c r="J35" s="46"/>
    </row>
    <row r="36" spans="2:10" x14ac:dyDescent="0.2">
      <c r="B36" s="45"/>
      <c r="C36" s="61" t="s">
        <v>156</v>
      </c>
      <c r="D36" s="61"/>
      <c r="G36" s="61" t="s">
        <v>157</v>
      </c>
      <c r="H36" s="61"/>
      <c r="I36" s="61"/>
      <c r="J36" s="46"/>
    </row>
    <row r="37" spans="2:10" x14ac:dyDescent="0.2">
      <c r="B37" s="45"/>
      <c r="G37" s="61"/>
      <c r="H37" s="61"/>
      <c r="I37" s="61"/>
      <c r="J37" s="46"/>
    </row>
    <row r="38" spans="2:10" x14ac:dyDescent="0.2">
      <c r="B38" s="45"/>
      <c r="G38" s="61"/>
      <c r="H38" s="61"/>
      <c r="I38" s="61"/>
      <c r="J38" s="46"/>
    </row>
    <row r="39" spans="2:10" ht="18.75" customHeight="1" thickBot="1" x14ac:dyDescent="0.25">
      <c r="B39" s="63"/>
      <c r="C39" s="64"/>
      <c r="D39" s="64"/>
      <c r="E39" s="64"/>
      <c r="F39" s="64"/>
      <c r="G39" s="62"/>
      <c r="H39" s="62"/>
      <c r="I39" s="62"/>
      <c r="J39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2022-09-30T12:39:31Z</dcterms:created>
  <dcterms:modified xsi:type="dcterms:W3CDTF">2022-09-30T13:15:00Z</dcterms:modified>
</cp:coreProperties>
</file>