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cpaezr\Desktop\PENDIENTES\UNIDAD MEDICA DE TRAUMA\"/>
    </mc:Choice>
  </mc:AlternateContent>
  <bookViews>
    <workbookView xWindow="0" yWindow="0" windowWidth="20490" windowHeight="7455" activeTab="3"/>
  </bookViews>
  <sheets>
    <sheet name="INFO IPS" sheetId="1" r:id="rId1"/>
    <sheet name="Hoja2" sheetId="3" r:id="rId2"/>
    <sheet name="ESTADO EPS" sheetId="2" r:id="rId3"/>
    <sheet name="FOR-CSA-018" sheetId="4" r:id="rId4"/>
  </sheets>
  <definedNames>
    <definedName name="_xlnm._FilterDatabase" localSheetId="2" hidden="1">'ESTADO EPS'!$A$1:$AW$33</definedName>
  </definedNames>
  <calcPr calcId="152511"/>
  <pivotCaches>
    <pivotCache cacheId="16"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5" i="4"/>
  <c r="H25" i="4"/>
  <c r="H30" i="4" s="1"/>
  <c r="WUK6" i="4"/>
  <c r="I30" i="4" l="1"/>
  <c r="G34" i="1"/>
  <c r="F34" i="1"/>
</calcChain>
</file>

<file path=xl/sharedStrings.xml><?xml version="1.0" encoding="utf-8"?>
<sst xmlns="http://schemas.openxmlformats.org/spreadsheetml/2006/main" count="495" uniqueCount="191">
  <si>
    <t>NIT</t>
  </si>
  <si>
    <t>NOMBRE ENTIDAD</t>
  </si>
  <si>
    <t>PREFIJO</t>
  </si>
  <si>
    <t>NUMERO FACTURA</t>
  </si>
  <si>
    <t>FECHA FACTURA</t>
  </si>
  <si>
    <t>VALOR INICIAL FACTURA</t>
  </si>
  <si>
    <t>SALDO FACTURA</t>
  </si>
  <si>
    <t>UNIDAD MEDICA TRAUMA DEL VALLE</t>
  </si>
  <si>
    <t>901.149.757-6</t>
  </si>
  <si>
    <t>TOTAL</t>
  </si>
  <si>
    <t>NIT IPS</t>
  </si>
  <si>
    <t xml:space="preserve"> ENTIDAD</t>
  </si>
  <si>
    <t>Prefijo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</si>
  <si>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</si>
  <si>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</si>
  <si>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</si>
  <si>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</si>
  <si>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</si>
  <si>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</si>
  <si>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</si>
  <si>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</si>
  <si>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</si>
  <si>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</si>
  <si>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</si>
  <si>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</si>
  <si>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</si>
  <si>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</si>
  <si>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</si>
  <si>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</si>
  <si>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</si>
  <si>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</si>
  <si>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</si>
  <si>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</si>
  <si>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</si>
  <si>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</si>
  <si>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</si>
  <si>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</si>
  <si>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</si>
  <si>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</si>
  <si>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</si>
  <si>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</si>
  <si>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</si>
  <si>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</si>
  <si>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</si>
  <si>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</si>
  <si>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</si>
  <si>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</si>
  <si>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</si>
  <si>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</si>
  <si>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</si>
  <si>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</si>
  <si>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</si>
  <si>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</si>
  <si>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</si>
  <si>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</si>
  <si>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</si>
  <si>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</si>
  <si>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10_4393</t>
  </si>
  <si>
    <t>901149757_10_4393</t>
  </si>
  <si>
    <t>NULL</t>
  </si>
  <si>
    <t>B)Factura sin saldo ERP</t>
  </si>
  <si>
    <t>OK</t>
  </si>
  <si>
    <t>SI</t>
  </si>
  <si>
    <t>10_16923</t>
  </si>
  <si>
    <t>901149757_10_16923</t>
  </si>
  <si>
    <t>1_4982</t>
  </si>
  <si>
    <t>901149757_1_4982</t>
  </si>
  <si>
    <t>1_6865</t>
  </si>
  <si>
    <t>901149757_1_6865</t>
  </si>
  <si>
    <t>1_8995</t>
  </si>
  <si>
    <t>901149757_1_8995</t>
  </si>
  <si>
    <t>1_16382</t>
  </si>
  <si>
    <t>901149757_1_16382</t>
  </si>
  <si>
    <t>10_787</t>
  </si>
  <si>
    <t>901149757_10_787</t>
  </si>
  <si>
    <t>10_889</t>
  </si>
  <si>
    <t>901149757_10_889</t>
  </si>
  <si>
    <t>10_1327</t>
  </si>
  <si>
    <t>901149757_10_1327</t>
  </si>
  <si>
    <t>10_8645</t>
  </si>
  <si>
    <t>901149757_10_8645</t>
  </si>
  <si>
    <t>1_1657</t>
  </si>
  <si>
    <t>901149757_1_1657</t>
  </si>
  <si>
    <t>1_2169</t>
  </si>
  <si>
    <t>901149757_1_2169</t>
  </si>
  <si>
    <t>10_17366</t>
  </si>
  <si>
    <t>901149757_10_17366</t>
  </si>
  <si>
    <t>1_6863</t>
  </si>
  <si>
    <t>901149757_1_6863</t>
  </si>
  <si>
    <t>B)Factura sin saldo ERP/conciliar diferencia glosa aceptada</t>
  </si>
  <si>
    <t>IPS ACEPTA GLOSA PARCIAL POR VALOR DE $42.000 DONDE SE EVIDENCIA EL COBRO DEL MEDICAMENTO NOPBS ETILEFRINA CANT:5 POR $42.000 YA QUE NO CONTABA CON MIPRES .ENVIAN OFICIO CON FECHADE 20190806 .JENNIFER REBOLLEDO</t>
  </si>
  <si>
    <t>10_8980</t>
  </si>
  <si>
    <t>901149757_10_8980</t>
  </si>
  <si>
    <t>C)Glosas total pendiente por respuesta de IPS</t>
  </si>
  <si>
    <t>DEVOLUCION</t>
  </si>
  <si>
    <t>SE DEVUELVE FACTURA ACCIDENTE SOAT DEBEN DE ENVIAR CERTIFIACION DE LA ASEGURADORA SEGUROS MUNDIAL QUE TENGA TOPE SUPERADOA PARA PODER DAR TRAMITE POR EPS. NO ENVIAN COPIA DE POLIZAMILENA</t>
  </si>
  <si>
    <t>10_13055</t>
  </si>
  <si>
    <t>901149757_10_13055</t>
  </si>
  <si>
    <t>SE DEVUELVE FACTURA ACCIDENTE SOAT ENVIAR CERTIFICACION TOPE SUPERADO DE LA PREVISROA PARA PODER DAR TRAMITE PAGO POR EPS .GESTIONAR LA AUTOIZACION PARA EL SERVICIO FACTURADO.MILENA</t>
  </si>
  <si>
    <t>10_14254</t>
  </si>
  <si>
    <t>901149757_10_14254</t>
  </si>
  <si>
    <t>COVID SE DEVUELV FACTURA REVISAR FACTURAN TOMA Y SOPORTAN ANTIGENOS. REVISAR Y MONTAR A LA WEB SERVICE PARA PODER REALIZAR LA VALIDACION SI SALE APTA O NO PARA PAGO.FACTURAN CODIGOA32013.MILENA</t>
  </si>
  <si>
    <t>10_1370</t>
  </si>
  <si>
    <t>901149757_10_1370</t>
  </si>
  <si>
    <t>SE DEVUELVE FACTURA, NO SE EVIDEMCIA AUTORIZACION, NOESTAN SOPORTANDO LA EPICRISIS CON LA EVOLICION MEDICA YDE ENFERMERIA, FAVOR ANEXAR SOPORTES PARA DAR TRAMITE DEPAGO.           NC</t>
  </si>
  <si>
    <t>10_1424</t>
  </si>
  <si>
    <t>901149757_10_1424</t>
  </si>
  <si>
    <t>SE DEVUELVE FACTURA POR QUE NO SE EVIDENCIA EL SOPORTE DELSIS MUESTRA, FAVOR TENER EN CUENTA QUE DEBEN ANEXAR TODOSLOS SOPORTES PARA LAS PRUEBAS COVIC.NC</t>
  </si>
  <si>
    <t>10_1432</t>
  </si>
  <si>
    <t>901149757_10_1432</t>
  </si>
  <si>
    <t>Se devuelve factura con soportes originales, segun resolucion 3047 de 2008,factura no cuenta con autorizacion para el servicio facturado, comunicarse a los correos: capautorizaciones@epscomfenalcovalle.com.co - gelopezm@epscomfenalcovalle.com.co cordinadora de la cap.ELIZABETH FERNANDEZ.</t>
  </si>
  <si>
    <t>10_1816</t>
  </si>
  <si>
    <t>901149757_10_1816</t>
  </si>
  <si>
    <t>10_895</t>
  </si>
  <si>
    <t>901149757_10_895</t>
  </si>
  <si>
    <t>SE DEVUELVE FACTURA: NO SE GENERA AUTORIZACION EN ELMOMENTO DE LA ATENCION EL USUARIO SE ENCONTRABA SUSPENDIDODE LA EPS. VALIDAR NUEVAMENTE PARA DAR TRAMITE DE PAGO.NC</t>
  </si>
  <si>
    <t>10_1313</t>
  </si>
  <si>
    <t>901149757_10_1313</t>
  </si>
  <si>
    <t>SE DEVUELVE FACTURA, NO SE EVIDENCIA AUTORIZACION, NOANEXAN SOPORTES DE LA ATENCION URGENCIA: FALTA EPICRISIS,EVOLUCION MEDICA Y DE ENFERMERIA.NC</t>
  </si>
  <si>
    <t>1_7744</t>
  </si>
  <si>
    <t>901149757_1_7744</t>
  </si>
  <si>
    <t>se sostiene devolucion no se evidencias soportes requeridospara dar tramite de pago:1-no se evidencia autorizacion porlos servicios prestados,solicitar al correo capautorizaciones@epscomfenalcovalle.com.co,2- copia de la poliza del usuariUSUARIO, 3-certificado de la aseguradora donde consta que seagotó el tope SOAT.Si bien refieren el decreto 056 del 2015donde detallan que los pagos por los servicios de salud queexcedan los topes  de cobertura establecidos  en presenteartículo, serán asumidos  por la entidad promotora de saluda la que se encuentre afiliado la víctima,Las compañíasaseguradoras, emitirán el certificado de agotamiento,de cobertura indicando el pago de los 500 salarios mínimos diarios.</t>
  </si>
  <si>
    <t>1_7776</t>
  </si>
  <si>
    <t>901149757_1_7776</t>
  </si>
  <si>
    <t>SE SOSTIENE DEVOLUCION SE VALIDA Y NO SE OBSERVAN LOS SOPORTES SOLICITADOS EN LAS ANTERIOR DEVOLUCION PARA PODER DAR TRAMITE DE PAGO:1-COPIA DE LA POLIZA DEL USUARIO,2-AUTORIZACION POR LOS SERVICIOS PRESTADOS LA CUAL SE DEBE DE SOLICITAR ALCORREO CAPAUTORIZACIONES@EPSCOMFENALCOVALLE.COM.CO,3-CERTIFILCADO EMITIDO POR LA ASEGURADORA DONDE CONSTA QUE SE AGOTO E TOPE SOAT, SI BIEN LO REFIERE EL DECRETO 056 DE 2015 DONDEDETALLAN QUE LAS ASEGURADORAS UNA VEZ SUPERADO EL TOPE EMITIRAN EL CERTIFICADO DE AGOTAMIENTO DE COBERTURA .FAVOR VALIDAR Y ANEXAR PARA DAR TRAMITE DE PAGO.JENNIFE REBOLLEDO</t>
  </si>
  <si>
    <t>1_7808</t>
  </si>
  <si>
    <t>901149757_1_7808</t>
  </si>
  <si>
    <t>SE SOSTIENE DEVOLUCION NO SE EVIDENCIA LOS SOPORTES REQUERIDOS EN LA DEVOLUCION ANTERIOR PARA PROCEDER A DAR TRAMITE DEPAGO, FAVOR ANEXAR :1-COPIA DE LA POLIZA DEL PACIENTE ,2-AUTORIZACION POR LOS SERVICIOS PRESTADOR SOLICITAR AL CORREOCAPAUTORIZACIONES@EPSCOMFENALCOVALLE.COM.CO ,3-CERTIFICADO EMITIDO POR LA ASEGURADORA DONDE COSNTA QUE SE AGOTO EL TOPEDE ACUERDO AL DECRETO 056 DE 2015 .FAVOR VERIFICAR Y ANEXARLOS SOPORTES PARA DAR CONTINUIDAD A TRAMITE DE PAGO.JENNIFER REBOLLEDO</t>
  </si>
  <si>
    <t>1_8431</t>
  </si>
  <si>
    <t>901149757_1_8431</t>
  </si>
  <si>
    <t>SE SOSTIENE DEVOLUCION NO SE EVIDENCIA LOS SOPORTES REQUERIDOS EN LA DEVOLUCIONES ANTERIORES PARA DAR TRAMITE DE PAGO,FAVOR ANEXAR LO SIGUIENTE :1-COPIA DE LA POLIZA DEL PACIENTE2-AUTORIZACION POR LOS SERVICIOS PRESTADOS SOLICITAR AL CORREO CAPAUTORIZACIONES@EPSCOMFENALCOVALLE.COM.CO ,3-CERTIFICADO EMITIDO POR LA ASEGURADORA DE ACUERDO AL DECRETO 056 DE 2015 , DONDE DETALLAN QUE LAS COMPAÑIAS ASEGURADORAS EMITEN UN CERTIFICADO COMO CONSTANCIA DE AGOTAMIENTO DEL TOPE, FAVORVALIDAR Y ANEXAR TODOS LOS SOPORTES DETALLADOS PARA DAR CONTINUIDAD A TRAMITE DE PAGO.JENNIFER REBOLLEDO</t>
  </si>
  <si>
    <t>1_8735</t>
  </si>
  <si>
    <t>901149757_1_8735</t>
  </si>
  <si>
    <t>SE DEVUELVE FACTURA CON SOPORTES ORIGINALES YA QUE NO SE EVIDENCIA : 1-AUTORIZACION POR LA URGENCIAS , 2-FACTURTA DE LAA ASEGURADORA ,3-CERTIFICADO DEL CONSUMO DEL SOAT ,4-COPIA DE LA POLIZA , 5-CERTIFICADO DE LA ASEGURADORA, FAVOR VERIFICAR Y ANEXAR LOS SOPORTES REQUERIDOS PARA DAR TRAMITE DE PAGO Y SOLICITAR AUTORIZACIONES AL SIGUIENTE CORREO CAPAUTORIZACIONES@EPSCOMFENALCOVALLE.COM.CO JENNIFER REBOLLEDO.</t>
  </si>
  <si>
    <t>1_3823</t>
  </si>
  <si>
    <t>901149757_1_3823</t>
  </si>
  <si>
    <t>SE SOSTIENE, SE HACE DEVOLUCION DE FACTURA CON SOPORTES ORIGINALES YA QUE NO SE EVIDENCIA LO SOLICITADO EN LA DEVOLUCION ANTERIOR , SE ANEXA LISTADO EN DONDE SE RELACIONAN LO SIGUIENTE: 1- NO SE EVIDENCIA CARTA DE LA ASEGURADORA  CON LOSTOPES SOAT, 2-NO SE EVIDENCIA AUTORIZACION PARA LOS SERVICIOS FACTURADOS,FAVOR SOLICITAR AL CORREO CAPAUTORIZACIONES@EPSCOMFENALCOVALLE.COM.CO, 3- NO SE EVIDENCIA POLIZA DEL PACIENTE.JENNIFER REBOLLEDO.</t>
  </si>
  <si>
    <t>10_16985</t>
  </si>
  <si>
    <t>901149757_10_16985</t>
  </si>
  <si>
    <t>COVID SE DEVUELV FACTURA REVISAR FACTURAN TOMA Y SOPORTAN ANTIGENOS. REVISAR Y MONTAR A LA WEB SERVICE PARA PODER REALIZAR LA VALIDACION SI SALE APTA O NO PARA PAGO.FACTURAN CODIGOA32028.MILENA</t>
  </si>
  <si>
    <t>10_16987</t>
  </si>
  <si>
    <t>901149757_10_16987</t>
  </si>
  <si>
    <t>10_5524</t>
  </si>
  <si>
    <t>901149757_10_5524</t>
  </si>
  <si>
    <t>SE DEVUELVE FACTURA ACCIDENTE SOAT NO ENVIAN COPIA POLIZA DEBEN DE GESTIONAR AL CERTIFICACION TOPE SOAT DE LA ASEGURADORA  MUNDIAL SEGUROS PARA PODER DAR TRAMITE PAGO POR EPS. MILENA</t>
  </si>
  <si>
    <t>Factura devuelta</t>
  </si>
  <si>
    <t>CANT</t>
  </si>
  <si>
    <t>18.03.2021</t>
  </si>
  <si>
    <t>02.08.2019</t>
  </si>
  <si>
    <t>29.08.2019</t>
  </si>
  <si>
    <t>27.07.2020</t>
  </si>
  <si>
    <t>24.05.2022</t>
  </si>
  <si>
    <t>26.04.2022</t>
  </si>
  <si>
    <t>27.05.2020</t>
  </si>
  <si>
    <t>26.12.2019</t>
  </si>
  <si>
    <t>Factura cancelada</t>
  </si>
  <si>
    <t>Etiquetas de fila</t>
  </si>
  <si>
    <t>Total general</t>
  </si>
  <si>
    <t>Cuenta de LLAVE</t>
  </si>
  <si>
    <t>Suma de SALDO FACT IPS</t>
  </si>
  <si>
    <t>Suma de VALOR VAGLO</t>
  </si>
  <si>
    <t>Factura pendiente en programacion de pago</t>
  </si>
  <si>
    <t>FOR-CSA-018</t>
  </si>
  <si>
    <t>HOJA 1 DE 1</t>
  </si>
  <si>
    <t>RESUMEN DE CARTERA REVISADA POR LA EPS</t>
  </si>
  <si>
    <t>VERSION 1</t>
  </si>
  <si>
    <t>SANTIAGO DE CALI</t>
  </si>
  <si>
    <t>,</t>
  </si>
  <si>
    <t>SANTIAGO DE CALI,</t>
  </si>
  <si>
    <t>Corte al dia: 31/08/2022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</si>
  <si>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</si>
  <si>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</si>
  <si>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</si>
  <si>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</si>
  <si>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</si>
  <si>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</si>
  <si>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</si>
  <si>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</si>
  <si>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</si>
  <si>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</si>
  <si>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</si>
  <si>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</si>
  <si>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</si>
  <si>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</si>
  <si>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</si>
  <si>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</si>
  <si>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</si>
  <si>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</si>
  <si>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901149757</t>
  </si>
  <si>
    <t>Señores: UNIDAD MEDICA TRAUMA DEL VALLE</t>
  </si>
  <si>
    <t>A continuacion me permito remitir   nuestra respuesta al estado de cartera presentado en la fecha: 30/09/2022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</si>
</sst>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 #,##0.00_ ;_ * \-#,##0.00_ ;_ * &quot;-&quot;??_ ;_ @_ "/>
    <numFmt numFmtId="165" formatCode="_-* #,##0\ _€_-;\-* #,##0\ _€_-;_-* &quot;-&quot;??\ _€_-;_-@_-"/>
    <numFmt numFmtId="166" formatCode="[$-240A]d&quot; de &quot;mmmm&quot; de &quot;yyyy;@"/>
    <numFmt numFmtId="167" formatCode="&quot;$&quot;\ #,##0;[Red]&quot;$&quot;\ #,##0"/>
    <numFmt numFmtId="168" formatCode="_-&quot;$&quot;\ * #,##0_-;\-&quot;$&quot;\ * #,##0_-;_-&quot;$&quot;\ *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7" tint="0.39997558519241921"/>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164" fontId="1" fillId="0" borderId="0" applyFont="0" applyFill="0" applyBorder="0" applyAlignment="0" applyProtection="0"/>
    <xf numFmtId="43" fontId="1" fillId="0" borderId="0" applyFont="0" applyFill="0" applyBorder="0" applyAlignment="0" applyProtection="0"/>
    <xf numFmtId="0" fontId="7" fillId="0" borderId="0"/>
  </cellStyleXfs>
  <cellXfs count="63">
    <xf numFmtId="0" fontId="0" fillId="0" borderId="0" xfId="0"/>
    <xf numFmtId="0" fontId="2" fillId="2" borderId="1" xfId="0" applyFont="1" applyFill="1" applyBorder="1" applyAlignment="1">
      <alignment horizontal="center" vertical="center" wrapText="1"/>
    </xf>
    <xf numFmtId="0" fontId="3" fillId="0" borderId="1" xfId="0" applyFont="1" applyBorder="1" applyAlignment="1">
      <alignment horizontal="center" vertical="center"/>
    </xf>
    <xf numFmtId="0" fontId="3" fillId="0" borderId="1" xfId="0" applyFont="1" applyBorder="1"/>
    <xf numFmtId="14" fontId="3" fillId="0" borderId="1" xfId="0" applyNumberFormat="1" applyFont="1" applyBorder="1"/>
    <xf numFmtId="3" fontId="3" fillId="0" borderId="1" xfId="0" applyNumberFormat="1" applyFont="1" applyBorder="1"/>
    <xf numFmtId="3" fontId="4" fillId="0" borderId="1" xfId="0" applyNumberFormat="1" applyFont="1" applyBorder="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5"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165" fontId="5" fillId="3" borderId="1" xfId="2"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5" fontId="6" fillId="0" borderId="1" xfId="2" applyNumberFormat="1" applyFont="1" applyBorder="1"/>
    <xf numFmtId="0" fontId="6" fillId="0" borderId="0" xfId="0" applyFont="1"/>
    <xf numFmtId="0" fontId="0" fillId="0" borderId="0" xfId="0" pivotButton="1"/>
    <xf numFmtId="0" fontId="0" fillId="0" borderId="0" xfId="0" applyAlignment="1">
      <alignment horizontal="left"/>
    </xf>
    <xf numFmtId="0"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14" fontId="8" fillId="0" borderId="0" xfId="3" applyNumberFormat="1" applyFont="1"/>
    <xf numFmtId="0" fontId="8" fillId="0" borderId="8" xfId="3" applyFont="1" applyBorder="1" applyAlignment="1">
      <alignment horizontal="centerContinuous"/>
    </xf>
    <xf numFmtId="0" fontId="8" fillId="0" borderId="10" xfId="3" applyFont="1" applyBorder="1" applyAlignment="1">
      <alignment horizontal="centerContinuous"/>
    </xf>
    <xf numFmtId="166" fontId="8" fillId="0" borderId="0" xfId="3" applyNumberFormat="1" applyFont="1"/>
    <xf numFmtId="0" fontId="8" fillId="0" borderId="6" xfId="3" applyFont="1" applyBorder="1"/>
    <xf numFmtId="0" fontId="8" fillId="0" borderId="7" xfId="3" applyFont="1" applyBorder="1"/>
    <xf numFmtId="14" fontId="8" fillId="0" borderId="0" xfId="3" applyNumberFormat="1" applyFont="1" applyAlignment="1">
      <alignment horizontal="left"/>
    </xf>
    <xf numFmtId="0" fontId="9" fillId="0" borderId="0" xfId="3" applyFont="1" applyAlignment="1">
      <alignment horizontal="center"/>
    </xf>
    <xf numFmtId="0" fontId="9" fillId="0" borderId="0" xfId="3" applyFont="1"/>
    <xf numFmtId="167" fontId="9" fillId="0" borderId="0" xfId="3" applyNumberFormat="1" applyFont="1"/>
    <xf numFmtId="168" fontId="9" fillId="0" borderId="0" xfId="3" applyNumberFormat="1" applyFont="1" applyAlignment="1">
      <alignment horizontal="right"/>
    </xf>
    <xf numFmtId="1" fontId="8" fillId="0" borderId="0" xfId="3" applyNumberFormat="1" applyFont="1" applyAlignment="1">
      <alignment horizontal="center"/>
    </xf>
    <xf numFmtId="167" fontId="8" fillId="0" borderId="0" xfId="3" applyNumberFormat="1" applyFont="1" applyAlignment="1">
      <alignment horizontal="right"/>
    </xf>
    <xf numFmtId="1" fontId="8" fillId="0" borderId="13" xfId="3" applyNumberFormat="1" applyFont="1" applyBorder="1" applyAlignment="1">
      <alignment horizontal="center"/>
    </xf>
    <xf numFmtId="167" fontId="8" fillId="0" borderId="13" xfId="3" applyNumberFormat="1" applyFont="1" applyBorder="1" applyAlignment="1">
      <alignment horizontal="right"/>
    </xf>
    <xf numFmtId="0" fontId="8" fillId="0" borderId="0" xfId="3" applyFont="1" applyAlignment="1">
      <alignment horizontal="center"/>
    </xf>
    <xf numFmtId="167" fontId="9" fillId="0" borderId="0" xfId="3" applyNumberFormat="1" applyFont="1" applyAlignment="1">
      <alignment horizontal="right"/>
    </xf>
    <xf numFmtId="1" fontId="8" fillId="0" borderId="9" xfId="3" applyNumberFormat="1" applyFont="1" applyBorder="1" applyAlignment="1">
      <alignment horizontal="center"/>
    </xf>
    <xf numFmtId="0" fontId="8" fillId="0" borderId="14" xfId="3" applyFont="1" applyBorder="1" applyAlignment="1">
      <alignment horizontal="center"/>
    </xf>
    <xf numFmtId="167" fontId="8" fillId="0" borderId="14" xfId="3" applyNumberFormat="1" applyFont="1" applyBorder="1" applyAlignment="1">
      <alignment horizontal="right"/>
    </xf>
    <xf numFmtId="167" fontId="8" fillId="0" borderId="0" xfId="3" applyNumberFormat="1" applyFont="1"/>
    <xf numFmtId="167" fontId="8" fillId="0" borderId="9" xfId="3" applyNumberFormat="1" applyFont="1" applyBorder="1"/>
    <xf numFmtId="0" fontId="8" fillId="0" borderId="8" xfId="3" applyFont="1" applyBorder="1"/>
    <xf numFmtId="0" fontId="8" fillId="0" borderId="9" xfId="3" applyFont="1" applyBorder="1"/>
    <xf numFmtId="0" fontId="8" fillId="0" borderId="10" xfId="3" applyFont="1" applyBorder="1"/>
    <xf numFmtId="0" fontId="4" fillId="0" borderId="1" xfId="0" applyFont="1" applyBorder="1" applyAlignment="1">
      <alignment horizontal="center"/>
    </xf>
  </cellXfs>
  <cellStyles count="4">
    <cellStyle name="Millares" xfId="2" builtinId="3"/>
    <cellStyle name="Millares 2 2" xfId="1"/>
    <cellStyle name="Normal" xfId="0" builtinId="0"/>
    <cellStyle name="Normal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390525</xdr:colOff>
      <xdr:row>1</xdr:row>
      <xdr:rowOff>95250</xdr:rowOff>
    </xdr:from>
    <xdr:to>
      <xdr:col>2</xdr:col>
      <xdr:colOff>962025</xdr:colOff>
      <xdr:row>4</xdr:row>
      <xdr:rowOff>91713</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5800" y="323850"/>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837.689934722221" createdVersion="5" refreshedVersion="5" minRefreshableVersion="3" recordCount="32">
  <cacheSource type="worksheet">
    <worksheetSource ref="A1:AW33" sheet="ESTADO EPS"/>
  </cacheSource>
  <cacheFields count="49">
    <cacheField name="NIT IPS" numFmtId="0">
      <sharedItems containsSemiMixedTypes="0" containsString="0" containsNumber="1" containsInteger="1" minValue="901149757" maxValue="901149757"/>
    </cacheField>
    <cacheField name=" ENTIDAD" numFmtId="0">
      <sharedItems/>
    </cacheField>
    <cacheField name="Prefijo Factura" numFmtId="0">
      <sharedItems containsSemiMixedTypes="0" containsString="0" containsNumber="1" containsInteger="1" minValue="1" maxValue="10"/>
    </cacheField>
    <cacheField name="NUMERO FACTURA" numFmtId="0">
      <sharedItems containsSemiMixedTypes="0" containsString="0" containsNumber="1" containsInteger="1" minValue="787" maxValue="17366"/>
    </cacheField>
    <cacheField name="FACTURA" numFmtId="0">
      <sharedItems/>
    </cacheField>
    <cacheField name="LLAVE" numFmtId="0">
      <sharedItems/>
    </cacheField>
    <cacheField name="PREFIJO SASS" numFmtId="0">
      <sharedItems containsSemiMixedTypes="0" containsString="0" containsNumber="1" containsInteger="1" minValue="1" maxValue="10"/>
    </cacheField>
    <cacheField name="NUMERO FACT SASSS" numFmtId="0">
      <sharedItems containsSemiMixedTypes="0" containsString="0" containsNumber="1" containsInteger="1" minValue="787" maxValue="17366"/>
    </cacheField>
    <cacheField name="DOC CONTABLE" numFmtId="0">
      <sharedItems/>
    </cacheField>
    <cacheField name="FECHA FACT IPS" numFmtId="14">
      <sharedItems containsSemiMixedTypes="0" containsNonDate="0" containsDate="1" containsString="0" minDate="2018-10-11T00:00:00" maxDate="2022-06-05T00:00:00"/>
    </cacheField>
    <cacheField name="VALOR FACT IPS" numFmtId="165">
      <sharedItems containsSemiMixedTypes="0" containsString="0" containsNumber="1" containsInteger="1" minValue="56700" maxValue="7541025"/>
    </cacheField>
    <cacheField name="SALDO FACT IPS" numFmtId="165">
      <sharedItems containsSemiMixedTypes="0" containsString="0" containsNumber="1" containsInteger="1" minValue="56700" maxValue="7541025"/>
    </cacheField>
    <cacheField name="OBSERVACION SASS" numFmtId="0">
      <sharedItems/>
    </cacheField>
    <cacheField name="ESTADO EPS" numFmtId="0">
      <sharedItems containsBlank="1" count="4">
        <s v="Factura cancelada"/>
        <s v="Factura devuelta"/>
        <s v="Factura pendiente en programacion de pago"/>
        <m u="1"/>
      </sharedItems>
    </cacheField>
    <cacheField name="POR PAGAR SAP" numFmtId="0">
      <sharedItems containsNonDate="0" containsString="0" containsBlank="1"/>
    </cacheField>
    <cacheField name="FUERA DE CIERRE" numFmtId="0">
      <sharedItems containsNonDate="0" containsString="0" containsBlank="1"/>
    </cacheField>
    <cacheField name="VALOR VAGLO" numFmtId="165">
      <sharedItems containsSemiMixedTypes="0" containsString="0" containsNumber="1" containsInteger="1" minValue="0" maxValue="4778381"/>
    </cacheField>
    <cacheField name="ESTADO VAGLO" numFmtId="0">
      <sharedItems containsBlank="1"/>
    </cacheField>
    <cacheField name="COVID"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56700" maxValue="7541025"/>
    </cacheField>
    <cacheField name="VALOR NOTA CREDITO" numFmtId="165">
      <sharedItems containsSemiMixedTypes="0" containsString="0" containsNumber="1" containsInteger="1" minValue="0" maxValue="0"/>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7541025"/>
    </cacheField>
    <cacheField name="SALDO SASS" numFmtId="165">
      <sharedItems containsSemiMixedTypes="0" containsString="0" containsNumber="1" containsInteger="1" minValue="0" maxValue="4778381"/>
    </cacheField>
    <cacheField name="CANT" numFmtId="165">
      <sharedItems containsString="0" containsBlank="1" containsNumber="1" containsInteger="1" minValue="1" maxValue="2"/>
    </cacheField>
    <cacheField name="VALO CANCELADO SAP" numFmtId="165">
      <sharedItems containsSemiMixedTypes="0" containsString="0" containsNumber="1" minValue="0" maxValue="739020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693546" maxValue="2201230559"/>
    </cacheField>
    <cacheField name="FECHA COMPENSACION SAP" numFmtId="0">
      <sharedItems containsBlank="1"/>
    </cacheField>
    <cacheField name="VALOR TRANFERENCIA" numFmtId="165">
      <sharedItems containsSemiMixedTypes="0" containsString="0" containsNumber="1" containsInteger="1" minValue="0" maxValue="7390204"/>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5">
      <sharedItems containsSemiMixedTypes="0" containsString="0" containsNumber="1" containsInteger="1" minValue="0" maxValue="42000"/>
    </cacheField>
    <cacheField name="VALOR GLOSA DV" numFmtId="165">
      <sharedItems containsSemiMixedTypes="0" containsString="0" containsNumber="1" containsInteger="1" minValue="0" maxValue="4778381"/>
    </cacheField>
    <cacheField name="OBSERVACION GLOSA DV" numFmtId="0">
      <sharedItems containsBlank="1" longText="1"/>
    </cacheField>
    <cacheField name="FECHA RAD IPS" numFmtId="14">
      <sharedItems containsSemiMixedTypes="0" containsNonDate="0" containsDate="1" containsString="0" minDate="2018-10-11T00:00:00" maxDate="2022-06-05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4"/>
    </cacheField>
    <cacheField name="F PROBABLE PAGO SASS" numFmtId="0">
      <sharedItems containsSemiMixedTypes="0" containsString="0" containsNumber="1" containsInteger="1" minValue="20190423" maxValue="21001231"/>
    </cacheField>
    <cacheField name="F RAD SASS" numFmtId="0">
      <sharedItems containsSemiMixedTypes="0" containsString="0" containsNumber="1" containsInteger="1" minValue="20190405" maxValue="20220719"/>
    </cacheField>
    <cacheField name="VALOR REPORTADO CRICULAR 030" numFmtId="165">
      <sharedItems containsSemiMixedTypes="0" containsString="0" containsNumber="1" containsInteger="1" minValue="56700" maxValue="7541025"/>
    </cacheField>
    <cacheField name="VALOR GLOSA ACEPTADA REPORTADO CIRCULAR 030" numFmtId="165">
      <sharedItems containsSemiMixedTypes="0" containsString="0" containsNumber="1" containsInteger="1" minValue="0" maxValue="42000"/>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
  <r>
    <n v="901149757"/>
    <s v="UNIDAD MEDICA TRAUMA DEL VALLE"/>
    <n v="1"/>
    <n v="2169"/>
    <s v="1_2169"/>
    <s v="901149757_1_2169"/>
    <n v="1"/>
    <n v="2169"/>
    <s v="NULL"/>
    <d v="2018-11-02T00:00:00"/>
    <n v="7541025"/>
    <n v="7541025"/>
    <s v="B)Factura sin saldo ERP"/>
    <x v="0"/>
    <m/>
    <m/>
    <n v="0"/>
    <m/>
    <m/>
    <s v="OK"/>
    <n v="7541025"/>
    <n v="0"/>
    <n v="0"/>
    <n v="0"/>
    <n v="7541025"/>
    <n v="0"/>
    <n v="1"/>
    <n v="7390204"/>
    <n v="0"/>
    <n v="2200844257"/>
    <s v="27.05.2020"/>
    <n v="7390204"/>
    <m/>
    <m/>
    <n v="0"/>
    <n v="0"/>
    <m/>
    <d v="2018-11-02T00:00:00"/>
    <m/>
    <n v="2"/>
    <m/>
    <s v="SI"/>
    <n v="4"/>
    <n v="20190628"/>
    <n v="20190614"/>
    <n v="7541025"/>
    <n v="0"/>
    <m/>
    <s v="NULL"/>
  </r>
  <r>
    <n v="901149757"/>
    <s v="UNIDAD MEDICA TRAUMA DEL VALLE"/>
    <n v="1"/>
    <n v="6863"/>
    <s v="1_6863"/>
    <s v="901149757_1_6863"/>
    <n v="1"/>
    <n v="6863"/>
    <s v="NULL"/>
    <d v="2019-04-02T00:00:00"/>
    <n v="691141"/>
    <n v="691141"/>
    <s v="B)Factura sin saldo ERP/conciliar diferencia glosa aceptada"/>
    <x v="0"/>
    <m/>
    <m/>
    <n v="0"/>
    <m/>
    <m/>
    <s v="OK"/>
    <n v="691141"/>
    <n v="0"/>
    <n v="0"/>
    <n v="0"/>
    <n v="649141"/>
    <n v="0"/>
    <n v="2"/>
    <n v="629815.18000000005"/>
    <n v="0"/>
    <n v="2200775787"/>
    <s v="26.12.2019"/>
    <n v="0"/>
    <m/>
    <m/>
    <n v="42000"/>
    <n v="0"/>
    <m/>
    <d v="2019-04-02T00:00:00"/>
    <m/>
    <n v="2"/>
    <m/>
    <s v="SI"/>
    <n v="2"/>
    <n v="20190918"/>
    <n v="20190904"/>
    <n v="691141"/>
    <n v="42000"/>
    <s v="IPS ACEPTA GLOSA PARCIAL POR VALOR DE $42.000 DONDE SE EVIDENCIA EL COBRO DEL MEDICAMENTO NOPBS ETILEFRINA CANT:5 POR $42.000 YA QUE NO CONTABA CON MIPRES .ENVIAN OFICIO CON FECHADE 20190806 .JENNIFER REBOLLEDO"/>
    <s v="NULL"/>
  </r>
  <r>
    <n v="901149757"/>
    <s v="UNIDAD MEDICA TRAUMA DEL VALLE"/>
    <n v="1"/>
    <n v="16382"/>
    <s v="1_16382"/>
    <s v="901149757_1_16382"/>
    <n v="1"/>
    <n v="16382"/>
    <s v="NULL"/>
    <d v="2020-03-18T00:00:00"/>
    <n v="324880"/>
    <n v="324880"/>
    <s v="B)Factura sin saldo ERP"/>
    <x v="0"/>
    <m/>
    <m/>
    <n v="0"/>
    <m/>
    <m/>
    <s v="OK"/>
    <n v="324880"/>
    <n v="0"/>
    <n v="0"/>
    <n v="0"/>
    <n v="324880"/>
    <n v="0"/>
    <n v="1"/>
    <n v="318382"/>
    <n v="0"/>
    <n v="2200883123"/>
    <s v="27.07.2020"/>
    <n v="318382"/>
    <m/>
    <m/>
    <n v="0"/>
    <n v="0"/>
    <m/>
    <d v="2020-03-18T00:00:00"/>
    <m/>
    <n v="2"/>
    <m/>
    <s v="SI"/>
    <n v="1"/>
    <n v="20200630"/>
    <n v="20200610"/>
    <n v="324880"/>
    <n v="0"/>
    <m/>
    <s v="NULL"/>
  </r>
  <r>
    <n v="901149757"/>
    <s v="UNIDAD MEDICA TRAUMA DEL VALLE"/>
    <n v="1"/>
    <n v="8995"/>
    <s v="1_8995"/>
    <s v="901149757_1_8995"/>
    <n v="1"/>
    <n v="8995"/>
    <s v="NULL"/>
    <d v="2019-05-28T00:00:00"/>
    <n v="317150"/>
    <n v="317150"/>
    <s v="B)Factura sin saldo ERP"/>
    <x v="0"/>
    <m/>
    <m/>
    <n v="0"/>
    <m/>
    <m/>
    <s v="OK"/>
    <n v="317150"/>
    <n v="0"/>
    <n v="0"/>
    <n v="0"/>
    <n v="317150"/>
    <n v="0"/>
    <n v="1"/>
    <n v="317150"/>
    <n v="0"/>
    <n v="2200711022"/>
    <s v="29.08.2019"/>
    <n v="317150"/>
    <m/>
    <m/>
    <n v="0"/>
    <n v="0"/>
    <m/>
    <d v="2019-05-28T00:00:00"/>
    <m/>
    <n v="2"/>
    <m/>
    <s v="SI"/>
    <n v="1"/>
    <n v="20190630"/>
    <n v="20190610"/>
    <n v="317150"/>
    <n v="0"/>
    <m/>
    <s v="NULL"/>
  </r>
  <r>
    <n v="901149757"/>
    <s v="UNIDAD MEDICA TRAUMA DEL VALLE"/>
    <n v="10"/>
    <n v="787"/>
    <s v="10_787"/>
    <s v="901149757_10_787"/>
    <n v="10"/>
    <n v="787"/>
    <s v="NULL"/>
    <d v="2020-08-04T00:00:00"/>
    <n v="295280"/>
    <n v="295280"/>
    <s v="B)Factura sin saldo ERP"/>
    <x v="0"/>
    <m/>
    <m/>
    <n v="0"/>
    <m/>
    <m/>
    <s v="OK"/>
    <n v="295280"/>
    <n v="0"/>
    <n v="0"/>
    <n v="0"/>
    <n v="295280"/>
    <n v="0"/>
    <n v="1"/>
    <n v="289374"/>
    <n v="0"/>
    <n v="2201230559"/>
    <s v="24.05.2022"/>
    <n v="462374"/>
    <m/>
    <m/>
    <n v="0"/>
    <n v="0"/>
    <m/>
    <d v="2020-08-04T00:00:00"/>
    <m/>
    <n v="2"/>
    <m/>
    <s v="SI"/>
    <n v="1"/>
    <n v="20211130"/>
    <n v="20211111"/>
    <n v="295280"/>
    <n v="0"/>
    <m/>
    <s v="NULL"/>
  </r>
  <r>
    <n v="901149757"/>
    <s v="UNIDAD MEDICA TRAUMA DEL VALLE"/>
    <n v="10"/>
    <n v="4393"/>
    <s v="10_4393"/>
    <s v="901149757_10_4393"/>
    <n v="10"/>
    <n v="4393"/>
    <s v="NULL"/>
    <d v="2020-11-23T00:00:00"/>
    <n v="211799"/>
    <n v="211799"/>
    <s v="B)Factura sin saldo ERP"/>
    <x v="0"/>
    <m/>
    <m/>
    <n v="0"/>
    <m/>
    <m/>
    <s v="OK"/>
    <n v="211799"/>
    <n v="0"/>
    <n v="0"/>
    <n v="0"/>
    <n v="211799"/>
    <n v="0"/>
    <n v="1"/>
    <n v="207563"/>
    <n v="0"/>
    <n v="2201024347"/>
    <s v="18.03.2021"/>
    <n v="279593"/>
    <m/>
    <m/>
    <n v="0"/>
    <n v="0"/>
    <m/>
    <d v="2020-11-23T00:00:00"/>
    <m/>
    <n v="2"/>
    <m/>
    <s v="SI"/>
    <n v="1"/>
    <n v="20201230"/>
    <n v="20201221"/>
    <n v="211799"/>
    <n v="0"/>
    <m/>
    <s v="NULL"/>
  </r>
  <r>
    <n v="901149757"/>
    <s v="UNIDAD MEDICA TRAUMA DEL VALLE"/>
    <n v="10"/>
    <n v="889"/>
    <s v="10_889"/>
    <s v="901149757_10_889"/>
    <n v="10"/>
    <n v="889"/>
    <s v="NULL"/>
    <d v="2020-08-06T00:00:00"/>
    <n v="208203"/>
    <n v="208203"/>
    <s v="B)Factura sin saldo ERP"/>
    <x v="0"/>
    <m/>
    <m/>
    <n v="0"/>
    <m/>
    <m/>
    <s v="OK"/>
    <n v="208203"/>
    <n v="0"/>
    <n v="0"/>
    <n v="0"/>
    <n v="208203"/>
    <n v="0"/>
    <n v="1"/>
    <n v="204039"/>
    <n v="0"/>
    <n v="2201215329"/>
    <s v="26.04.2022"/>
    <n v="204039"/>
    <m/>
    <m/>
    <n v="0"/>
    <n v="0"/>
    <m/>
    <d v="2020-08-06T00:00:00"/>
    <m/>
    <n v="2"/>
    <m/>
    <s v="SI"/>
    <n v="1"/>
    <n v="20211030"/>
    <n v="20211011"/>
    <n v="208203"/>
    <n v="0"/>
    <m/>
    <s v="NULL"/>
  </r>
  <r>
    <n v="901149757"/>
    <s v="UNIDAD MEDICA TRAUMA DEL VALLE"/>
    <n v="10"/>
    <n v="8645"/>
    <s v="10_8645"/>
    <s v="901149757_10_8645"/>
    <n v="10"/>
    <n v="8645"/>
    <s v="NULL"/>
    <d v="2021-06-22T00:00:00"/>
    <n v="176531"/>
    <n v="176531"/>
    <s v="B)Factura sin saldo ERP"/>
    <x v="0"/>
    <m/>
    <m/>
    <n v="0"/>
    <m/>
    <m/>
    <s v="OK"/>
    <n v="176531"/>
    <n v="0"/>
    <n v="0"/>
    <n v="0"/>
    <n v="176531"/>
    <n v="0"/>
    <n v="1"/>
    <n v="173000"/>
    <n v="0"/>
    <n v="2201230559"/>
    <s v="24.05.2022"/>
    <n v="462374"/>
    <m/>
    <m/>
    <n v="0"/>
    <n v="0"/>
    <m/>
    <d v="2021-06-22T00:00:00"/>
    <m/>
    <n v="2"/>
    <m/>
    <s v="SI"/>
    <n v="1"/>
    <n v="20211130"/>
    <n v="20211111"/>
    <n v="176531"/>
    <n v="0"/>
    <m/>
    <s v="NULL"/>
  </r>
  <r>
    <n v="901149757"/>
    <s v="UNIDAD MEDICA TRAUMA DEL VALLE"/>
    <n v="1"/>
    <n v="1657"/>
    <s v="1_1657"/>
    <s v="901149757_1_1657"/>
    <n v="1"/>
    <n v="1657"/>
    <s v="NULL"/>
    <d v="2018-10-11T00:00:00"/>
    <n v="97270"/>
    <n v="97270"/>
    <s v="B)Factura sin saldo ERP"/>
    <x v="0"/>
    <m/>
    <m/>
    <n v="0"/>
    <m/>
    <m/>
    <s v="OK"/>
    <n v="97270"/>
    <n v="0"/>
    <n v="0"/>
    <n v="0"/>
    <n v="97270"/>
    <n v="0"/>
    <n v="1"/>
    <n v="97270"/>
    <n v="0"/>
    <n v="2200693546"/>
    <s v="02.08.2019"/>
    <n v="285838"/>
    <m/>
    <m/>
    <n v="0"/>
    <n v="0"/>
    <m/>
    <d v="2018-10-11T00:00:00"/>
    <m/>
    <n v="2"/>
    <m/>
    <s v="SI"/>
    <n v="3"/>
    <n v="20190423"/>
    <n v="20190405"/>
    <n v="97270"/>
    <n v="0"/>
    <m/>
    <s v="NULL"/>
  </r>
  <r>
    <n v="901149757"/>
    <s v="UNIDAD MEDICA TRAUMA DEL VALLE"/>
    <n v="1"/>
    <n v="6865"/>
    <s v="1_6865"/>
    <s v="901149757_1_6865"/>
    <n v="1"/>
    <n v="6865"/>
    <s v="NULL"/>
    <d v="2019-04-02T00:00:00"/>
    <n v="94568"/>
    <n v="94568"/>
    <s v="B)Factura sin saldo ERP"/>
    <x v="0"/>
    <m/>
    <m/>
    <n v="0"/>
    <m/>
    <m/>
    <s v="OK"/>
    <n v="94568"/>
    <n v="0"/>
    <n v="0"/>
    <n v="0"/>
    <n v="94568"/>
    <n v="0"/>
    <n v="1"/>
    <n v="94568"/>
    <n v="0"/>
    <n v="2200693546"/>
    <s v="02.08.2019"/>
    <n v="285838"/>
    <m/>
    <m/>
    <n v="0"/>
    <n v="0"/>
    <m/>
    <d v="2019-04-02T00:00:00"/>
    <m/>
    <n v="2"/>
    <m/>
    <s v="SI"/>
    <n v="1"/>
    <n v="20190430"/>
    <n v="20190416"/>
    <n v="94568"/>
    <n v="0"/>
    <m/>
    <s v="NULL"/>
  </r>
  <r>
    <n v="901149757"/>
    <s v="UNIDAD MEDICA TRAUMA DEL VALLE"/>
    <n v="1"/>
    <n v="4982"/>
    <s v="1_4982"/>
    <s v="901149757_1_4982"/>
    <n v="1"/>
    <n v="4982"/>
    <s v="NULL"/>
    <d v="2019-01-29T00:00:00"/>
    <n v="94000"/>
    <n v="94000"/>
    <s v="B)Factura sin saldo ERP"/>
    <x v="0"/>
    <m/>
    <m/>
    <n v="0"/>
    <m/>
    <m/>
    <s v="OK"/>
    <n v="94000"/>
    <n v="0"/>
    <n v="0"/>
    <n v="0"/>
    <n v="94000"/>
    <n v="0"/>
    <n v="1"/>
    <n v="94000"/>
    <n v="0"/>
    <n v="2200693546"/>
    <s v="02.08.2019"/>
    <n v="285838"/>
    <m/>
    <m/>
    <n v="0"/>
    <n v="0"/>
    <m/>
    <d v="2019-01-29T00:00:00"/>
    <m/>
    <n v="2"/>
    <m/>
    <s v="SI"/>
    <n v="2"/>
    <n v="20190423"/>
    <n v="20190405"/>
    <n v="94000"/>
    <n v="0"/>
    <m/>
    <s v="NULL"/>
  </r>
  <r>
    <n v="901149757"/>
    <s v="UNIDAD MEDICA TRAUMA DEL VALLE"/>
    <n v="10"/>
    <n v="1327"/>
    <s v="10_1327"/>
    <s v="901149757_10_1327"/>
    <n v="10"/>
    <n v="1327"/>
    <s v="NULL"/>
    <d v="2020-08-13T00:00:00"/>
    <n v="73500"/>
    <n v="73500"/>
    <s v="B)Factura sin saldo ERP"/>
    <x v="0"/>
    <m/>
    <m/>
    <n v="0"/>
    <m/>
    <m/>
    <s v="OK"/>
    <n v="73500"/>
    <n v="0"/>
    <n v="0"/>
    <n v="0"/>
    <n v="73500"/>
    <n v="0"/>
    <n v="2"/>
    <n v="72030"/>
    <n v="0"/>
    <n v="2201024347"/>
    <s v="18.03.2021"/>
    <n v="279593"/>
    <m/>
    <m/>
    <n v="0"/>
    <n v="0"/>
    <m/>
    <d v="2020-08-13T00:00:00"/>
    <m/>
    <n v="2"/>
    <m/>
    <s v="SI"/>
    <n v="1"/>
    <n v="20201230"/>
    <n v="20201218"/>
    <n v="73500"/>
    <n v="0"/>
    <m/>
    <s v="NULL"/>
  </r>
  <r>
    <n v="901149757"/>
    <s v="UNIDAD MEDICA TRAUMA DEL VALLE"/>
    <n v="10"/>
    <n v="8980"/>
    <s v="10_8980"/>
    <s v="901149757_10_8980"/>
    <n v="10"/>
    <n v="8980"/>
    <s v="NULL"/>
    <d v="2021-07-07T00:00:00"/>
    <n v="476100"/>
    <n v="476100"/>
    <s v="C)Glosas total pendiente por respuesta de IPS"/>
    <x v="1"/>
    <m/>
    <m/>
    <n v="476100"/>
    <s v="DEVOLUCION"/>
    <m/>
    <s v="OK"/>
    <n v="476100"/>
    <n v="0"/>
    <n v="0"/>
    <n v="0"/>
    <n v="0"/>
    <n v="476100"/>
    <m/>
    <n v="0"/>
    <n v="0"/>
    <m/>
    <m/>
    <n v="0"/>
    <m/>
    <m/>
    <n v="0"/>
    <n v="476100"/>
    <s v="SE DEVUELVE FACTURA ACCIDENTE SOAT DEBEN DE ENVIAR CERTIFIACION DE LA ASEGURADORA SEGUROS MUNDIAL QUE TENGA TOPE SUPERADOA PARA PODER DAR TRAMITE POR EPS. NO ENVIAN COPIA DE POLIZAMILENA"/>
    <d v="2021-07-07T00:00:00"/>
    <m/>
    <n v="9"/>
    <m/>
    <s v="SI"/>
    <n v="1"/>
    <n v="21001231"/>
    <n v="20211111"/>
    <n v="476100"/>
    <n v="0"/>
    <m/>
    <s v="NULL"/>
  </r>
  <r>
    <n v="901149757"/>
    <s v="UNIDAD MEDICA TRAUMA DEL VALLE"/>
    <n v="10"/>
    <n v="13055"/>
    <s v="10_13055"/>
    <s v="901149757_10_13055"/>
    <n v="10"/>
    <n v="13055"/>
    <s v="NULL"/>
    <d v="2021-12-06T00:00:00"/>
    <n v="357163"/>
    <n v="357163"/>
    <s v="C)Glosas total pendiente por respuesta de IPS"/>
    <x v="1"/>
    <m/>
    <m/>
    <n v="357163"/>
    <s v="DEVOLUCION"/>
    <m/>
    <s v="OK"/>
    <n v="357163"/>
    <n v="0"/>
    <n v="0"/>
    <n v="0"/>
    <n v="0"/>
    <n v="357163"/>
    <m/>
    <n v="0"/>
    <n v="0"/>
    <m/>
    <m/>
    <n v="0"/>
    <m/>
    <m/>
    <n v="0"/>
    <n v="357163"/>
    <s v="SE DEVUELVE FACTURA ACCIDENTE SOAT ENVIAR CERTIFICACION TOPE SUPERADO DE LA PREVISROA PARA PODER DAR TRAMITE PAGO POR EPS .GESTIONAR LA AUTOIZACION PARA EL SERVICIO FACTURADO.MILENA"/>
    <d v="2021-12-06T00:00:00"/>
    <m/>
    <n v="9"/>
    <m/>
    <s v="SI"/>
    <n v="1"/>
    <n v="21001231"/>
    <n v="20211222"/>
    <n v="357163"/>
    <n v="0"/>
    <m/>
    <s v="NULL"/>
  </r>
  <r>
    <n v="901149757"/>
    <s v="UNIDAD MEDICA TRAUMA DEL VALLE"/>
    <n v="10"/>
    <n v="14254"/>
    <s v="10_14254"/>
    <s v="901149757_10_14254"/>
    <n v="10"/>
    <n v="14254"/>
    <s v="NULL"/>
    <d v="2022-01-26T00:00:00"/>
    <n v="60000"/>
    <n v="60000"/>
    <s v="C)Glosas total pendiente por respuesta de IPS"/>
    <x v="1"/>
    <m/>
    <m/>
    <n v="60000"/>
    <s v="DEVOLUCION"/>
    <m/>
    <s v="OK"/>
    <n v="60000"/>
    <n v="0"/>
    <n v="0"/>
    <n v="0"/>
    <n v="0"/>
    <n v="60000"/>
    <m/>
    <n v="0"/>
    <n v="0"/>
    <m/>
    <m/>
    <n v="0"/>
    <m/>
    <m/>
    <n v="0"/>
    <n v="60000"/>
    <s v="COVID SE DEVUELV FACTURA REVISAR FACTURAN TOMA Y SOPORTAN ANTIGENOS. REVISAR Y MONTAR A LA WEB SERVICE PARA PODER REALIZAR LA VALIDACION SI SALE APTA O NO PARA PAGO.FACTURAN CODIGOA32013.MILENA"/>
    <d v="2022-01-26T00:00:00"/>
    <m/>
    <n v="9"/>
    <m/>
    <s v="SI"/>
    <n v="1"/>
    <n v="21001231"/>
    <n v="20220719"/>
    <n v="60000"/>
    <n v="0"/>
    <m/>
    <s v="NULL"/>
  </r>
  <r>
    <n v="901149757"/>
    <s v="UNIDAD MEDICA TRAUMA DEL VALLE"/>
    <n v="10"/>
    <n v="1370"/>
    <s v="10_1370"/>
    <s v="901149757_10_1370"/>
    <n v="10"/>
    <n v="1370"/>
    <s v="NULL"/>
    <d v="2020-08-14T00:00:00"/>
    <n v="56700"/>
    <n v="56700"/>
    <s v="C)Glosas total pendiente por respuesta de IPS"/>
    <x v="1"/>
    <m/>
    <m/>
    <n v="56700"/>
    <s v="DEVOLUCION"/>
    <m/>
    <s v="OK"/>
    <n v="56700"/>
    <n v="0"/>
    <n v="0"/>
    <n v="0"/>
    <n v="0"/>
    <n v="56700"/>
    <m/>
    <n v="0"/>
    <n v="0"/>
    <m/>
    <m/>
    <n v="0"/>
    <m/>
    <m/>
    <n v="0"/>
    <n v="56700"/>
    <s v="SE DEVUELVE FACTURA, NO SE EVIDEMCIA AUTORIZACION, NOESTAN SOPORTANDO LA EPICRISIS CON LA EVOLICION MEDICA YDE ENFERMERIA, FAVOR ANEXAR SOPORTES PARA DAR TRAMITE DEPAGO.           NC"/>
    <d v="2020-08-14T00:00:00"/>
    <m/>
    <n v="9"/>
    <m/>
    <s v="SI"/>
    <n v="1"/>
    <n v="21001231"/>
    <n v="20201109"/>
    <n v="56700"/>
    <n v="0"/>
    <m/>
    <s v="NULL"/>
  </r>
  <r>
    <n v="901149757"/>
    <s v="UNIDAD MEDICA TRAUMA DEL VALLE"/>
    <n v="10"/>
    <n v="1424"/>
    <s v="10_1424"/>
    <s v="901149757_10_1424"/>
    <n v="10"/>
    <n v="1424"/>
    <s v="NULL"/>
    <d v="2020-08-15T00:00:00"/>
    <n v="82400"/>
    <n v="82400"/>
    <s v="C)Glosas total pendiente por respuesta de IPS"/>
    <x v="1"/>
    <m/>
    <m/>
    <n v="82400"/>
    <s v="DEVOLUCION"/>
    <m/>
    <s v="OK"/>
    <n v="82400"/>
    <n v="0"/>
    <n v="0"/>
    <n v="0"/>
    <n v="0"/>
    <n v="82400"/>
    <m/>
    <n v="0"/>
    <n v="0"/>
    <m/>
    <m/>
    <n v="0"/>
    <m/>
    <m/>
    <n v="0"/>
    <n v="82400"/>
    <s v="SE DEVUELVE FACTURA POR QUE NO SE EVIDENCIA EL SOPORTE DELSIS MUESTRA, FAVOR TENER EN CUENTA QUE DEBEN ANEXAR TODOSLOS SOPORTES PARA LAS PRUEBAS COVIC.NC"/>
    <d v="2020-08-15T00:00:00"/>
    <m/>
    <n v="9"/>
    <m/>
    <s v="SI"/>
    <n v="1"/>
    <n v="21001231"/>
    <n v="20201120"/>
    <n v="82400"/>
    <n v="0"/>
    <m/>
    <s v="NULL"/>
  </r>
  <r>
    <n v="901149757"/>
    <s v="UNIDAD MEDICA TRAUMA DEL VALLE"/>
    <n v="10"/>
    <n v="1432"/>
    <s v="10_1432"/>
    <s v="901149757_10_1432"/>
    <n v="10"/>
    <n v="1432"/>
    <s v="NULL"/>
    <d v="2020-08-15T00:00:00"/>
    <n v="123968"/>
    <n v="123968"/>
    <s v="C)Glosas total pendiente por respuesta de IPS"/>
    <x v="1"/>
    <m/>
    <m/>
    <n v="123968"/>
    <s v="DEVOLUCION"/>
    <m/>
    <s v="OK"/>
    <n v="123968"/>
    <n v="0"/>
    <n v="0"/>
    <n v="0"/>
    <n v="0"/>
    <n v="123968"/>
    <m/>
    <n v="0"/>
    <n v="0"/>
    <m/>
    <m/>
    <n v="0"/>
    <m/>
    <m/>
    <n v="0"/>
    <n v="123968"/>
    <s v="Se devuelve factura con soportes originales, segun resolucion 3047 de 2008,factura no cuenta con autorizacion para el servicio facturado, comunicarse a los correos: capautorizaciones@epscomfenalcovalle.com.co - gelopezm@epscomfenalcovalle.com.co cordinadora de la cap.ELIZABETH FERNANDEZ."/>
    <d v="2020-08-15T00:00:00"/>
    <m/>
    <n v="9"/>
    <m/>
    <s v="SI"/>
    <n v="1"/>
    <n v="21001231"/>
    <n v="20201120"/>
    <n v="123968"/>
    <n v="0"/>
    <m/>
    <s v="NULL"/>
  </r>
  <r>
    <n v="901149757"/>
    <s v="UNIDAD MEDICA TRAUMA DEL VALLE"/>
    <n v="10"/>
    <n v="1816"/>
    <s v="10_1816"/>
    <s v="901149757_10_1816"/>
    <n v="10"/>
    <n v="1816"/>
    <s v="NULL"/>
    <d v="2020-08-25T00:00:00"/>
    <n v="1090376"/>
    <n v="1090376"/>
    <s v="C)Glosas total pendiente por respuesta de IPS"/>
    <x v="1"/>
    <m/>
    <m/>
    <n v="1090376"/>
    <s v="DEVOLUCION"/>
    <m/>
    <s v="OK"/>
    <n v="1090376"/>
    <n v="0"/>
    <n v="0"/>
    <n v="0"/>
    <n v="0"/>
    <n v="1090376"/>
    <m/>
    <n v="0"/>
    <n v="0"/>
    <m/>
    <m/>
    <n v="0"/>
    <m/>
    <m/>
    <n v="0"/>
    <n v="1090376"/>
    <s v="Se devuelve factura con soportes originales, segun resolucion 3047 de 2008,factura no cuenta con autorizacion para el servicio facturado, comunicarse a los correos: capautorizaciones@epscomfenalcovalle.com.co - gelopezm@epscomfenalcovalle.com.co cordinadora de la cap.ELIZABETH FERNANDEZ."/>
    <d v="2020-08-25T00:00:00"/>
    <m/>
    <n v="9"/>
    <m/>
    <s v="SI"/>
    <n v="1"/>
    <n v="21001231"/>
    <n v="20201120"/>
    <n v="1090376"/>
    <n v="0"/>
    <m/>
    <s v="NULL"/>
  </r>
  <r>
    <n v="901149757"/>
    <s v="UNIDAD MEDICA TRAUMA DEL VALLE"/>
    <n v="10"/>
    <n v="895"/>
    <s v="10_895"/>
    <s v="901149757_10_895"/>
    <n v="10"/>
    <n v="895"/>
    <s v="NULL"/>
    <d v="2020-08-06T00:00:00"/>
    <n v="254803"/>
    <n v="254803"/>
    <s v="C)Glosas total pendiente por respuesta de IPS"/>
    <x v="1"/>
    <m/>
    <m/>
    <n v="254803"/>
    <s v="DEVOLUCION"/>
    <m/>
    <s v="OK"/>
    <n v="254803"/>
    <n v="0"/>
    <n v="0"/>
    <n v="0"/>
    <n v="0"/>
    <n v="254803"/>
    <m/>
    <n v="0"/>
    <n v="0"/>
    <m/>
    <m/>
    <n v="0"/>
    <m/>
    <m/>
    <n v="0"/>
    <n v="254803"/>
    <s v="SE DEVUELVE FACTURA: NO SE GENERA AUTORIZACION EN ELMOMENTO DE LA ATENCION EL USUARIO SE ENCONTRABA SUSPENDIDODE LA EPS. VALIDAR NUEVAMENTE PARA DAR TRAMITE DE PAGO.NC"/>
    <d v="2020-08-06T00:00:00"/>
    <m/>
    <n v="9"/>
    <m/>
    <s v="SI"/>
    <n v="1"/>
    <n v="21001231"/>
    <n v="20211111"/>
    <n v="254803"/>
    <n v="0"/>
    <m/>
    <s v="NULL"/>
  </r>
  <r>
    <n v="901149757"/>
    <s v="UNIDAD MEDICA TRAUMA DEL VALLE"/>
    <n v="10"/>
    <n v="1313"/>
    <s v="10_1313"/>
    <s v="901149757_10_1313"/>
    <n v="10"/>
    <n v="1313"/>
    <s v="NULL"/>
    <d v="2020-08-13T00:00:00"/>
    <n v="74000"/>
    <n v="74000"/>
    <s v="C)Glosas total pendiente por respuesta de IPS"/>
    <x v="1"/>
    <m/>
    <m/>
    <n v="74000"/>
    <s v="DEVOLUCION"/>
    <m/>
    <s v="OK"/>
    <n v="74000"/>
    <n v="0"/>
    <n v="0"/>
    <n v="0"/>
    <n v="0"/>
    <n v="74000"/>
    <m/>
    <n v="0"/>
    <n v="0"/>
    <m/>
    <m/>
    <n v="0"/>
    <m/>
    <m/>
    <n v="0"/>
    <n v="74000"/>
    <s v="SE DEVUELVE FACTURA, NO SE EVIDENCIA AUTORIZACION, NOANEXAN SOPORTES DE LA ATENCION URGENCIA: FALTA EPICRISIS,EVOLUCION MEDICA Y DE ENFERMERIA.NC"/>
    <d v="2020-08-13T00:00:00"/>
    <m/>
    <n v="9"/>
    <m/>
    <s v="SI"/>
    <n v="1"/>
    <n v="21001231"/>
    <n v="20201109"/>
    <n v="74000"/>
    <n v="0"/>
    <m/>
    <s v="NULL"/>
  </r>
  <r>
    <n v="901149757"/>
    <s v="UNIDAD MEDICA TRAUMA DEL VALLE"/>
    <n v="1"/>
    <n v="7744"/>
    <s v="1_7744"/>
    <s v="901149757_1_7744"/>
    <n v="1"/>
    <n v="7744"/>
    <s v="NULL"/>
    <d v="2019-04-15T00:00:00"/>
    <n v="231900"/>
    <n v="231900"/>
    <s v="C)Glosas total pendiente por respuesta de IPS"/>
    <x v="1"/>
    <m/>
    <m/>
    <n v="231900"/>
    <s v="DEVOLUCION"/>
    <m/>
    <s v="OK"/>
    <n v="231900"/>
    <n v="0"/>
    <n v="0"/>
    <n v="0"/>
    <n v="0"/>
    <n v="231900"/>
    <m/>
    <n v="0"/>
    <n v="0"/>
    <m/>
    <m/>
    <n v="0"/>
    <m/>
    <m/>
    <n v="0"/>
    <n v="231900"/>
    <s v="se sostiene devolucion no se evidencias soportes requeridospara dar tramite de pago:1-no se evidencia autorizacion porlos servicios prestados,solicitar al correo capautorizaciones@epscomfenalcovalle.com.co,2- copia de la poliza del usuariUSUARIO, 3-certificado de la aseguradora donde consta que seagotó el tope SOAT.Si bien refieren el decreto 056 del 2015donde detallan que los pagos por los servicios de salud queexcedan los topes  de cobertura establecidos  en presenteartículo, serán asumidos  por la entidad promotora de saluda la que se encuentre afiliado la víctima,Las compañíasaseguradoras, emitirán el certificado de agotamiento,de cobertura indicando el pago de los 500 salarios mínimos diarios."/>
    <d v="2019-04-15T00:00:00"/>
    <m/>
    <n v="9"/>
    <m/>
    <s v="SI"/>
    <n v="4"/>
    <n v="21001231"/>
    <n v="20191101"/>
    <n v="231900"/>
    <n v="0"/>
    <m/>
    <s v="NULL"/>
  </r>
  <r>
    <n v="901149757"/>
    <s v="UNIDAD MEDICA TRAUMA DEL VALLE"/>
    <n v="1"/>
    <n v="7776"/>
    <s v="1_7776"/>
    <s v="901149757_1_7776"/>
    <n v="1"/>
    <n v="7776"/>
    <s v="NULL"/>
    <d v="2019-04-15T00:00:00"/>
    <n v="265464"/>
    <n v="265464"/>
    <s v="C)Glosas total pendiente por respuesta de IPS"/>
    <x v="1"/>
    <m/>
    <m/>
    <n v="265464"/>
    <s v="DEVOLUCION"/>
    <m/>
    <s v="OK"/>
    <n v="265464"/>
    <n v="0"/>
    <n v="0"/>
    <n v="0"/>
    <n v="0"/>
    <n v="265464"/>
    <m/>
    <n v="0"/>
    <n v="0"/>
    <m/>
    <m/>
    <n v="0"/>
    <m/>
    <m/>
    <n v="0"/>
    <n v="265464"/>
    <s v="SE SOSTIENE DEVOLUCION SE VALIDA Y NO SE OBSERVAN LOS SOPORTES SOLICITADOS EN LAS ANTERIOR DEVOLUCION PARA PODER DAR TRAMITE DE PAGO:1-COPIA DE LA POLIZA DEL USUARIO,2-AUTORIZACION POR LOS SERVICIOS PRESTADOS LA CUAL SE DEBE DE SOLICITAR ALCORREO CAPAUTORIZACIONES@EPSCOMFENALCOVALLE.COM.CO,3-CERTIFILCADO EMITIDO POR LA ASEGURADORA DONDE CONSTA QUE SE AGOTO E TOPE SOAT, SI BIEN LO REFIERE EL DECRETO 056 DE 2015 DONDEDETALLAN QUE LAS ASEGURADORAS UNA VEZ SUPERADO EL TOPE EMITIRAN EL CERTIFICADO DE AGOTAMIENTO DE COBERTURA .FAVOR VALIDAR Y ANEXAR PARA DAR TRAMITE DE PAGO.JENNIFE REBOLLEDO"/>
    <d v="2019-04-15T00:00:00"/>
    <m/>
    <n v="9"/>
    <m/>
    <s v="SI"/>
    <n v="4"/>
    <n v="21001231"/>
    <n v="20191101"/>
    <n v="265464"/>
    <n v="0"/>
    <m/>
    <s v="NULL"/>
  </r>
  <r>
    <n v="901149757"/>
    <s v="UNIDAD MEDICA TRAUMA DEL VALLE"/>
    <n v="1"/>
    <n v="7808"/>
    <s v="1_7808"/>
    <s v="901149757_1_7808"/>
    <n v="1"/>
    <n v="7808"/>
    <s v="NULL"/>
    <d v="2019-04-15T00:00:00"/>
    <n v="4778381"/>
    <n v="4778381"/>
    <s v="C)Glosas total pendiente por respuesta de IPS"/>
    <x v="1"/>
    <m/>
    <m/>
    <n v="4778381"/>
    <s v="DEVOLUCION"/>
    <m/>
    <s v="OK"/>
    <n v="4778381"/>
    <n v="0"/>
    <n v="0"/>
    <n v="0"/>
    <n v="0"/>
    <n v="4778381"/>
    <m/>
    <n v="0"/>
    <n v="0"/>
    <m/>
    <m/>
    <n v="0"/>
    <m/>
    <m/>
    <n v="0"/>
    <n v="4778381"/>
    <s v="SE SOSTIENE DEVOLUCION NO SE EVIDENCIA LOS SOPORTES REQUERIDOS EN LA DEVOLUCION ANTERIOR PARA PROCEDER A DAR TRAMITE DEPAGO, FAVOR ANEXAR :1-COPIA DE LA POLIZA DEL PACIENTE ,2-AUTORIZACION POR LOS SERVICIOS PRESTADOR SOLICITAR AL CORREOCAPAUTORIZACIONES@EPSCOMFENALCOVALLE.COM.CO ,3-CERTIFICADO EMITIDO POR LA ASEGURADORA DONDE COSNTA QUE SE AGOTO EL TOPEDE ACUERDO AL DECRETO 056 DE 2015 .FAVOR VERIFICAR Y ANEXARLOS SOPORTES PARA DAR CONTINUIDAD A TRAMITE DE PAGO.JENNIFER REBOLLEDO"/>
    <d v="2019-04-15T00:00:00"/>
    <m/>
    <n v="9"/>
    <m/>
    <s v="SI"/>
    <n v="4"/>
    <n v="21001231"/>
    <n v="20191101"/>
    <n v="4778381"/>
    <n v="0"/>
    <m/>
    <s v="NULL"/>
  </r>
  <r>
    <n v="901149757"/>
    <s v="UNIDAD MEDICA TRAUMA DEL VALLE"/>
    <n v="1"/>
    <n v="8431"/>
    <s v="1_8431"/>
    <s v="901149757_1_8431"/>
    <n v="1"/>
    <n v="8431"/>
    <s v="NULL"/>
    <d v="2019-05-03T00:00:00"/>
    <n v="597350"/>
    <n v="597350"/>
    <s v="C)Glosas total pendiente por respuesta de IPS"/>
    <x v="1"/>
    <m/>
    <m/>
    <n v="597350"/>
    <s v="DEVOLUCION"/>
    <m/>
    <s v="OK"/>
    <n v="597350"/>
    <n v="0"/>
    <n v="0"/>
    <n v="0"/>
    <n v="0"/>
    <n v="597350"/>
    <m/>
    <n v="0"/>
    <n v="0"/>
    <m/>
    <m/>
    <n v="0"/>
    <m/>
    <m/>
    <n v="0"/>
    <n v="597350"/>
    <s v="SE SOSTIENE DEVOLUCION NO SE EVIDENCIA LOS SOPORTES REQUERIDOS EN LA DEVOLUCIONES ANTERIORES PARA DAR TRAMITE DE PAGO,FAVOR ANEXAR LO SIGUIENTE :1-COPIA DE LA POLIZA DEL PACIENTE2-AUTORIZACION POR LOS SERVICIOS PRESTADOS SOLICITAR AL CORREO CAPAUTORIZACIONES@EPSCOMFENALCOVALLE.COM.CO ,3-CERTIFICADO EMITIDO POR LA ASEGURADORA DE ACUERDO AL DECRETO 056 DE 2015 , DONDE DETALLAN QUE LAS COMPAÑIAS ASEGURADORAS EMITEN UN CERTIFICADO COMO CONSTANCIA DE AGOTAMIENTO DEL TOPE, FAVORVALIDAR Y ANEXAR TODOS LOS SOPORTES DETALLADOS PARA DAR CONTINUIDAD A TRAMITE DE PAGO.JENNIFER REBOLLEDO"/>
    <d v="2019-05-03T00:00:00"/>
    <m/>
    <n v="9"/>
    <m/>
    <s v="SI"/>
    <n v="4"/>
    <n v="21001231"/>
    <n v="20191101"/>
    <n v="597350"/>
    <n v="0"/>
    <m/>
    <s v="NULL"/>
  </r>
  <r>
    <n v="901149757"/>
    <s v="UNIDAD MEDICA TRAUMA DEL VALLE"/>
    <n v="1"/>
    <n v="8735"/>
    <s v="1_8735"/>
    <s v="901149757_1_8735"/>
    <n v="1"/>
    <n v="8735"/>
    <s v="NULL"/>
    <d v="2019-05-16T00:00:00"/>
    <n v="267897"/>
    <n v="267897"/>
    <s v="C)Glosas total pendiente por respuesta de IPS"/>
    <x v="1"/>
    <m/>
    <m/>
    <n v="267897"/>
    <s v="DEVOLUCION"/>
    <m/>
    <s v="OK"/>
    <n v="267897"/>
    <n v="0"/>
    <n v="0"/>
    <n v="0"/>
    <n v="0"/>
    <n v="267897"/>
    <m/>
    <n v="0"/>
    <n v="0"/>
    <m/>
    <m/>
    <n v="0"/>
    <m/>
    <m/>
    <n v="0"/>
    <n v="267897"/>
    <s v="SE DEVUELVE FACTURA CON SOPORTES ORIGINALES YA QUE NO SE EVIDENCIA : 1-AUTORIZACION POR LA URGENCIAS , 2-FACTURTA DE LAA ASEGURADORA ,3-CERTIFICADO DEL CONSUMO DEL SOAT ,4-COPIA DE LA POLIZA , 5-CERTIFICADO DE LA ASEGURADORA, FAVOR VERIFICAR Y ANEXAR LOS SOPORTES REQUERIDOS PARA DAR TRAMITE DE PAGO Y SOLICITAR AUTORIZACIONES AL SIGUIENTE CORREO CAPAUTORIZACIONES@EPSCOMFENALCOVALLE.COM.CO JENNIFER REBOLLEDO."/>
    <d v="2019-05-16T00:00:00"/>
    <m/>
    <n v="9"/>
    <m/>
    <s v="SI"/>
    <n v="1"/>
    <n v="21001231"/>
    <n v="20190610"/>
    <n v="267897"/>
    <n v="0"/>
    <m/>
    <s v="NULL"/>
  </r>
  <r>
    <n v="901149757"/>
    <s v="UNIDAD MEDICA TRAUMA DEL VALLE"/>
    <n v="1"/>
    <n v="3823"/>
    <s v="1_3823"/>
    <s v="901149757_1_3823"/>
    <n v="1"/>
    <n v="3823"/>
    <s v="NULL"/>
    <d v="2019-01-05T00:00:00"/>
    <n v="2335173"/>
    <n v="2335173"/>
    <s v="C)Glosas total pendiente por respuesta de IPS"/>
    <x v="1"/>
    <m/>
    <m/>
    <n v="2335173"/>
    <s v="DEVOLUCION"/>
    <m/>
    <s v="OK"/>
    <n v="2335173"/>
    <n v="0"/>
    <n v="0"/>
    <n v="0"/>
    <n v="0"/>
    <n v="2335173"/>
    <m/>
    <n v="0"/>
    <n v="0"/>
    <m/>
    <m/>
    <n v="0"/>
    <m/>
    <m/>
    <n v="0"/>
    <n v="2335173"/>
    <s v="SE SOSTIENE, SE HACE DEVOLUCION DE FACTURA CON SOPORTES ORIGINALES YA QUE NO SE EVIDENCIA LO SOLICITADO EN LA DEVOLUCION ANTERIOR , SE ANEXA LISTADO EN DONDE SE RELACIONAN LO SIGUIENTE: 1- NO SE EVIDENCIA CARTA DE LA ASEGURADORA  CON LOSTOPES SOAT, 2-NO SE EVIDENCIA AUTORIZACION PARA LOS SERVICIOS FACTURADOS,FAVOR SOLICITAR AL CORREO CAPAUTORIZACIONES@EPSCOMFENALCOVALLE.COM.CO, 3- NO SE EVIDENCIA POLIZA DEL PACIENTE.JENNIFER REBOLLEDO."/>
    <d v="2019-01-05T00:00:00"/>
    <m/>
    <n v="9"/>
    <m/>
    <s v="SI"/>
    <n v="2"/>
    <n v="21001231"/>
    <n v="20190405"/>
    <n v="2335173"/>
    <n v="0"/>
    <m/>
    <s v="NULL"/>
  </r>
  <r>
    <n v="901149757"/>
    <s v="UNIDAD MEDICA TRAUMA DEL VALLE"/>
    <n v="10"/>
    <n v="16985"/>
    <s v="10_16985"/>
    <s v="901149757_10_16985"/>
    <n v="10"/>
    <n v="16985"/>
    <s v="NULL"/>
    <d v="2022-05-20T00:00:00"/>
    <n v="60000"/>
    <n v="60000"/>
    <s v="C)Glosas total pendiente por respuesta de IPS"/>
    <x v="1"/>
    <m/>
    <m/>
    <n v="60000"/>
    <s v="DEVOLUCION"/>
    <m/>
    <s v="OK"/>
    <n v="60000"/>
    <n v="0"/>
    <n v="0"/>
    <n v="0"/>
    <n v="0"/>
    <n v="60000"/>
    <m/>
    <n v="0"/>
    <n v="0"/>
    <m/>
    <m/>
    <n v="0"/>
    <m/>
    <m/>
    <n v="0"/>
    <n v="60000"/>
    <s v="COVID SE DEVUELV FACTURA REVISAR FACTURAN TOMA Y SOPORTAN ANTIGENOS. REVISAR Y MONTAR A LA WEB SERVICE PARA PODER REALIZAR LA VALIDACION SI SALE APTA O NO PARA PAGO.FACTURAN CODIGOA32028.MILENA"/>
    <d v="2022-05-20T00:00:00"/>
    <m/>
    <n v="9"/>
    <m/>
    <s v="SI"/>
    <n v="1"/>
    <n v="21001231"/>
    <n v="20220719"/>
    <n v="60000"/>
    <n v="0"/>
    <m/>
    <s v="NULL"/>
  </r>
  <r>
    <n v="901149757"/>
    <s v="UNIDAD MEDICA TRAUMA DEL VALLE"/>
    <n v="10"/>
    <n v="16987"/>
    <s v="10_16987"/>
    <s v="901149757_10_16987"/>
    <n v="10"/>
    <n v="16987"/>
    <s v="NULL"/>
    <d v="2022-05-20T00:00:00"/>
    <n v="60000"/>
    <n v="60000"/>
    <s v="C)Glosas total pendiente por respuesta de IPS"/>
    <x v="1"/>
    <m/>
    <m/>
    <n v="60000"/>
    <s v="DEVOLUCION"/>
    <m/>
    <s v="OK"/>
    <n v="60000"/>
    <n v="0"/>
    <n v="0"/>
    <n v="0"/>
    <n v="0"/>
    <n v="60000"/>
    <m/>
    <n v="0"/>
    <n v="0"/>
    <m/>
    <m/>
    <n v="0"/>
    <m/>
    <m/>
    <n v="0"/>
    <n v="60000"/>
    <s v="COVID SE DEVUELV FACTURA REVISAR FACTURAN TOMA Y SOPORTAN ANTIGENOS. REVISAR Y MONTAR A LA WEB SERVICE PARA PODER REALIZAR LA VALIDACION SI SALE APTA O NO PARA PAGO.FACTURAN CODIGOA32028.MILENA"/>
    <d v="2022-05-20T00:00:00"/>
    <m/>
    <n v="9"/>
    <m/>
    <s v="SI"/>
    <n v="1"/>
    <n v="21001231"/>
    <n v="20220719"/>
    <n v="60000"/>
    <n v="0"/>
    <m/>
    <s v="NULL"/>
  </r>
  <r>
    <n v="901149757"/>
    <s v="UNIDAD MEDICA TRAUMA DEL VALLE"/>
    <n v="10"/>
    <n v="5524"/>
    <s v="10_5524"/>
    <s v="901149757_10_5524"/>
    <n v="10"/>
    <n v="5524"/>
    <s v="NULL"/>
    <d v="2021-01-28T00:00:00"/>
    <n v="2702900"/>
    <n v="2702900"/>
    <s v="C)Glosas total pendiente por respuesta de IPS"/>
    <x v="1"/>
    <m/>
    <m/>
    <n v="2702900"/>
    <s v="DEVOLUCION"/>
    <m/>
    <s v="OK"/>
    <n v="2702900"/>
    <n v="0"/>
    <n v="0"/>
    <n v="0"/>
    <n v="0"/>
    <n v="2702900"/>
    <m/>
    <n v="0"/>
    <n v="0"/>
    <m/>
    <m/>
    <n v="0"/>
    <m/>
    <m/>
    <n v="0"/>
    <n v="2702900"/>
    <s v="SE DEVUELVE FACTURA ACCIDENTE SOAT NO ENVIAN COPIA POLIZA DEBEN DE GESTIONAR AL CERTIFICACION TOPE SOAT DE LA ASEGURADORA  MUNDIAL SEGUROS PARA PODER DAR TRAMITE PAGO POR EPS. MILENA"/>
    <d v="2021-01-28T00:00:00"/>
    <m/>
    <n v="9"/>
    <m/>
    <s v="SI"/>
    <n v="1"/>
    <n v="21001231"/>
    <n v="20211111"/>
    <n v="2702900"/>
    <n v="0"/>
    <m/>
    <s v="NULL"/>
  </r>
  <r>
    <n v="901149757"/>
    <s v="UNIDAD MEDICA TRAUMA DEL VALLE"/>
    <n v="10"/>
    <n v="16923"/>
    <s v="10_16923"/>
    <s v="901149757_10_16923"/>
    <n v="10"/>
    <n v="16923"/>
    <s v="NULL"/>
    <d v="2022-05-18T00:00:00"/>
    <n v="305650"/>
    <n v="305650"/>
    <s v="B)Factura sin saldo ERP"/>
    <x v="2"/>
    <m/>
    <m/>
    <n v="0"/>
    <m/>
    <m/>
    <s v="OK"/>
    <n v="305650"/>
    <n v="0"/>
    <n v="0"/>
    <n v="0"/>
    <n v="305650"/>
    <n v="0"/>
    <m/>
    <n v="0"/>
    <n v="0"/>
    <m/>
    <m/>
    <n v="0"/>
    <m/>
    <m/>
    <n v="0"/>
    <n v="0"/>
    <m/>
    <d v="2022-05-18T00:00:00"/>
    <m/>
    <n v="2"/>
    <m/>
    <s v="SI"/>
    <n v="1"/>
    <n v="20220730"/>
    <n v="20220719"/>
    <n v="305650"/>
    <n v="0"/>
    <m/>
    <s v="NULL"/>
  </r>
  <r>
    <n v="901149757"/>
    <s v="UNIDAD MEDICA TRAUMA DEL VALLE"/>
    <n v="10"/>
    <n v="17366"/>
    <s v="10_17366"/>
    <s v="901149757_10_17366"/>
    <n v="10"/>
    <n v="17366"/>
    <s v="NULL"/>
    <d v="2022-06-04T00:00:00"/>
    <n v="64372"/>
    <n v="64372"/>
    <s v="B)Factura sin saldo ERP"/>
    <x v="2"/>
    <m/>
    <m/>
    <n v="0"/>
    <m/>
    <m/>
    <s v="OK"/>
    <n v="64372"/>
    <n v="0"/>
    <n v="0"/>
    <n v="0"/>
    <n v="64372"/>
    <n v="0"/>
    <m/>
    <n v="0"/>
    <n v="0"/>
    <m/>
    <m/>
    <n v="0"/>
    <m/>
    <m/>
    <n v="0"/>
    <n v="0"/>
    <m/>
    <d v="2022-06-04T00:00:00"/>
    <m/>
    <n v="2"/>
    <m/>
    <s v="SI"/>
    <n v="1"/>
    <n v="20220730"/>
    <n v="20220719"/>
    <n v="64372"/>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1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7" firstHeaderRow="0" firstDataRow="1" firstDataCol="1"/>
  <pivotFields count="49">
    <pivotField showAll="0"/>
    <pivotField showAll="0"/>
    <pivotField showAll="0"/>
    <pivotField showAll="0"/>
    <pivotField showAll="0"/>
    <pivotField dataField="1" showAll="0"/>
    <pivotField showAll="0"/>
    <pivotField showAll="0"/>
    <pivotField showAll="0"/>
    <pivotField numFmtId="14" showAll="0"/>
    <pivotField numFmtId="165" showAll="0"/>
    <pivotField dataField="1" numFmtId="165" showAll="0"/>
    <pivotField showAll="0"/>
    <pivotField axis="axisRow" showAll="0">
      <items count="5">
        <item x="0"/>
        <item x="1"/>
        <item m="1" x="3"/>
        <item x="2"/>
        <item t="default"/>
      </items>
    </pivotField>
    <pivotField showAll="0"/>
    <pivotField showAll="0"/>
    <pivotField dataField="1" numFmtId="165" showAll="0"/>
    <pivotField showAll="0"/>
    <pivotField showAll="0"/>
    <pivotField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numFmtId="165" showAll="0"/>
    <pivotField showAll="0"/>
    <pivotField showAll="0"/>
    <pivotField numFmtId="165" showAll="0"/>
    <pivotField numFmtId="165" showAll="0"/>
    <pivotField showAll="0"/>
    <pivotField numFmtId="14" showAll="0"/>
    <pivotField showAll="0"/>
    <pivotField showAll="0"/>
    <pivotField showAll="0"/>
    <pivotField showAll="0"/>
    <pivotField showAll="0"/>
    <pivotField showAll="0"/>
    <pivotField showAll="0"/>
    <pivotField numFmtId="165" showAll="0"/>
    <pivotField numFmtId="165" showAll="0"/>
    <pivotField showAll="0"/>
    <pivotField showAll="0"/>
  </pivotFields>
  <rowFields count="1">
    <field x="13"/>
  </rowFields>
  <rowItems count="4">
    <i>
      <x/>
    </i>
    <i>
      <x v="1"/>
    </i>
    <i>
      <x v="3"/>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VAGLO"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
  <sheetViews>
    <sheetView workbookViewId="0">
      <selection activeCell="D1" sqref="D1"/>
    </sheetView>
  </sheetViews>
  <sheetFormatPr baseColWidth="10" defaultRowHeight="15" x14ac:dyDescent="0.25"/>
  <cols>
    <col min="1" max="1" width="12.85546875" bestFit="1" customWidth="1"/>
    <col min="2" max="2" width="33.5703125" bestFit="1" customWidth="1"/>
  </cols>
  <sheetData>
    <row r="1" spans="1:7" ht="45" x14ac:dyDescent="0.25">
      <c r="A1" s="1" t="s">
        <v>0</v>
      </c>
      <c r="B1" s="1" t="s">
        <v>1</v>
      </c>
      <c r="C1" s="1" t="s">
        <v>2</v>
      </c>
      <c r="D1" s="1" t="s">
        <v>3</v>
      </c>
      <c r="E1" s="1" t="s">
        <v>4</v>
      </c>
      <c r="F1" s="1" t="s">
        <v>5</v>
      </c>
      <c r="G1" s="1" t="s">
        <v>6</v>
      </c>
    </row>
    <row r="2" spans="1:7" x14ac:dyDescent="0.25">
      <c r="A2" s="2" t="s">
        <v>8</v>
      </c>
      <c r="B2" s="2" t="s">
        <v>7</v>
      </c>
      <c r="C2" s="3">
        <v>10</v>
      </c>
      <c r="D2" s="3">
        <v>1327</v>
      </c>
      <c r="E2" s="4">
        <v>44056</v>
      </c>
      <c r="F2" s="5">
        <v>73500</v>
      </c>
      <c r="G2" s="5">
        <v>73500</v>
      </c>
    </row>
    <row r="3" spans="1:7" x14ac:dyDescent="0.25">
      <c r="A3" s="2" t="s">
        <v>8</v>
      </c>
      <c r="B3" s="2" t="s">
        <v>7</v>
      </c>
      <c r="C3" s="3">
        <v>10</v>
      </c>
      <c r="D3" s="3">
        <v>14254</v>
      </c>
      <c r="E3" s="4">
        <v>44587</v>
      </c>
      <c r="F3" s="5">
        <v>60000</v>
      </c>
      <c r="G3" s="5">
        <v>60000</v>
      </c>
    </row>
    <row r="4" spans="1:7" x14ac:dyDescent="0.25">
      <c r="A4" s="2" t="s">
        <v>8</v>
      </c>
      <c r="B4" s="2" t="s">
        <v>7</v>
      </c>
      <c r="C4" s="3">
        <v>10</v>
      </c>
      <c r="D4" s="3">
        <v>1432</v>
      </c>
      <c r="E4" s="4">
        <v>44058</v>
      </c>
      <c r="F4" s="5">
        <v>123968</v>
      </c>
      <c r="G4" s="5">
        <v>123968</v>
      </c>
    </row>
    <row r="5" spans="1:7" x14ac:dyDescent="0.25">
      <c r="A5" s="2" t="s">
        <v>8</v>
      </c>
      <c r="B5" s="2" t="s">
        <v>7</v>
      </c>
      <c r="C5" s="3">
        <v>1</v>
      </c>
      <c r="D5" s="3">
        <v>1657</v>
      </c>
      <c r="E5" s="4">
        <v>43384</v>
      </c>
      <c r="F5" s="5">
        <v>97270</v>
      </c>
      <c r="G5" s="5">
        <v>97270</v>
      </c>
    </row>
    <row r="6" spans="1:7" x14ac:dyDescent="0.25">
      <c r="A6" s="2" t="s">
        <v>8</v>
      </c>
      <c r="B6" s="2" t="s">
        <v>7</v>
      </c>
      <c r="C6" s="3">
        <v>10</v>
      </c>
      <c r="D6" s="3">
        <v>16923</v>
      </c>
      <c r="E6" s="4">
        <v>44699</v>
      </c>
      <c r="F6" s="5">
        <v>305650</v>
      </c>
      <c r="G6" s="5">
        <v>305650</v>
      </c>
    </row>
    <row r="7" spans="1:7" x14ac:dyDescent="0.25">
      <c r="A7" s="2" t="s">
        <v>8</v>
      </c>
      <c r="B7" s="2" t="s">
        <v>7</v>
      </c>
      <c r="C7" s="3">
        <v>10</v>
      </c>
      <c r="D7" s="3">
        <v>16985</v>
      </c>
      <c r="E7" s="4">
        <v>44701</v>
      </c>
      <c r="F7" s="5">
        <v>60000</v>
      </c>
      <c r="G7" s="5">
        <v>60000</v>
      </c>
    </row>
    <row r="8" spans="1:7" x14ac:dyDescent="0.25">
      <c r="A8" s="2" t="s">
        <v>8</v>
      </c>
      <c r="B8" s="2" t="s">
        <v>7</v>
      </c>
      <c r="C8" s="3">
        <v>10</v>
      </c>
      <c r="D8" s="3">
        <v>16987</v>
      </c>
      <c r="E8" s="4">
        <v>44701</v>
      </c>
      <c r="F8" s="5">
        <v>60000</v>
      </c>
      <c r="G8" s="5">
        <v>60000</v>
      </c>
    </row>
    <row r="9" spans="1:7" x14ac:dyDescent="0.25">
      <c r="A9" s="2" t="s">
        <v>8</v>
      </c>
      <c r="B9" s="2" t="s">
        <v>7</v>
      </c>
      <c r="C9" s="3">
        <v>10</v>
      </c>
      <c r="D9" s="3">
        <v>17366</v>
      </c>
      <c r="E9" s="4">
        <v>44716</v>
      </c>
      <c r="F9" s="5">
        <v>64372</v>
      </c>
      <c r="G9" s="5">
        <v>64372</v>
      </c>
    </row>
    <row r="10" spans="1:7" x14ac:dyDescent="0.25">
      <c r="A10" s="2" t="s">
        <v>8</v>
      </c>
      <c r="B10" s="2" t="s">
        <v>7</v>
      </c>
      <c r="C10" s="3">
        <v>10</v>
      </c>
      <c r="D10" s="3">
        <v>1816</v>
      </c>
      <c r="E10" s="4">
        <v>44068</v>
      </c>
      <c r="F10" s="5">
        <v>1090376</v>
      </c>
      <c r="G10" s="5">
        <v>1090376</v>
      </c>
    </row>
    <row r="11" spans="1:7" x14ac:dyDescent="0.25">
      <c r="A11" s="2" t="s">
        <v>8</v>
      </c>
      <c r="B11" s="2" t="s">
        <v>7</v>
      </c>
      <c r="C11" s="3">
        <v>1</v>
      </c>
      <c r="D11" s="3">
        <v>2169</v>
      </c>
      <c r="E11" s="4">
        <v>43406</v>
      </c>
      <c r="F11" s="5">
        <v>7541025</v>
      </c>
      <c r="G11" s="5">
        <v>7541025</v>
      </c>
    </row>
    <row r="12" spans="1:7" x14ac:dyDescent="0.25">
      <c r="A12" s="2" t="s">
        <v>8</v>
      </c>
      <c r="B12" s="2" t="s">
        <v>7</v>
      </c>
      <c r="C12" s="3">
        <v>1</v>
      </c>
      <c r="D12" s="3">
        <v>3823</v>
      </c>
      <c r="E12" s="4">
        <v>43470</v>
      </c>
      <c r="F12" s="5">
        <v>2335173</v>
      </c>
      <c r="G12" s="5">
        <v>2335173</v>
      </c>
    </row>
    <row r="13" spans="1:7" x14ac:dyDescent="0.25">
      <c r="A13" s="2" t="s">
        <v>8</v>
      </c>
      <c r="B13" s="2" t="s">
        <v>7</v>
      </c>
      <c r="C13" s="3">
        <v>10</v>
      </c>
      <c r="D13" s="3">
        <v>4393</v>
      </c>
      <c r="E13" s="4">
        <v>44158</v>
      </c>
      <c r="F13" s="5">
        <v>211799</v>
      </c>
      <c r="G13" s="5">
        <v>211799</v>
      </c>
    </row>
    <row r="14" spans="1:7" x14ac:dyDescent="0.25">
      <c r="A14" s="2" t="s">
        <v>8</v>
      </c>
      <c r="B14" s="2" t="s">
        <v>7</v>
      </c>
      <c r="C14" s="3">
        <v>1</v>
      </c>
      <c r="D14" s="3">
        <v>4982</v>
      </c>
      <c r="E14" s="4">
        <v>43494</v>
      </c>
      <c r="F14" s="5">
        <v>94000</v>
      </c>
      <c r="G14" s="5">
        <v>94000</v>
      </c>
    </row>
    <row r="15" spans="1:7" x14ac:dyDescent="0.25">
      <c r="A15" s="2" t="s">
        <v>8</v>
      </c>
      <c r="B15" s="2" t="s">
        <v>7</v>
      </c>
      <c r="C15" s="3">
        <v>1</v>
      </c>
      <c r="D15" s="3">
        <v>6865</v>
      </c>
      <c r="E15" s="4">
        <v>43557</v>
      </c>
      <c r="F15" s="5">
        <v>94568</v>
      </c>
      <c r="G15" s="5">
        <v>94568</v>
      </c>
    </row>
    <row r="16" spans="1:7" x14ac:dyDescent="0.25">
      <c r="A16" s="2" t="s">
        <v>8</v>
      </c>
      <c r="B16" s="2" t="s">
        <v>7</v>
      </c>
      <c r="C16" s="3">
        <v>10</v>
      </c>
      <c r="D16" s="3">
        <v>787</v>
      </c>
      <c r="E16" s="4">
        <v>44047</v>
      </c>
      <c r="F16" s="5">
        <v>295280</v>
      </c>
      <c r="G16" s="5">
        <v>295280</v>
      </c>
    </row>
    <row r="17" spans="1:7" x14ac:dyDescent="0.25">
      <c r="A17" s="2" t="s">
        <v>8</v>
      </c>
      <c r="B17" s="2" t="s">
        <v>7</v>
      </c>
      <c r="C17" s="3">
        <v>10</v>
      </c>
      <c r="D17" s="3">
        <v>8645</v>
      </c>
      <c r="E17" s="4">
        <v>44369</v>
      </c>
      <c r="F17" s="5">
        <v>176531</v>
      </c>
      <c r="G17" s="5">
        <v>176531</v>
      </c>
    </row>
    <row r="18" spans="1:7" x14ac:dyDescent="0.25">
      <c r="A18" s="2" t="s">
        <v>8</v>
      </c>
      <c r="B18" s="2" t="s">
        <v>7</v>
      </c>
      <c r="C18" s="3">
        <v>1</v>
      </c>
      <c r="D18" s="3">
        <v>8735</v>
      </c>
      <c r="E18" s="4">
        <v>43601</v>
      </c>
      <c r="F18" s="5">
        <v>267897</v>
      </c>
      <c r="G18" s="5">
        <v>267897</v>
      </c>
    </row>
    <row r="19" spans="1:7" x14ac:dyDescent="0.25">
      <c r="A19" s="2" t="s">
        <v>8</v>
      </c>
      <c r="B19" s="2" t="s">
        <v>7</v>
      </c>
      <c r="C19" s="3">
        <v>10</v>
      </c>
      <c r="D19" s="3">
        <v>889</v>
      </c>
      <c r="E19" s="4">
        <v>44049</v>
      </c>
      <c r="F19" s="5">
        <v>208203</v>
      </c>
      <c r="G19" s="5">
        <v>208203</v>
      </c>
    </row>
    <row r="20" spans="1:7" x14ac:dyDescent="0.25">
      <c r="A20" s="2" t="s">
        <v>8</v>
      </c>
      <c r="B20" s="2" t="s">
        <v>7</v>
      </c>
      <c r="C20" s="3">
        <v>1</v>
      </c>
      <c r="D20" s="3">
        <v>8995</v>
      </c>
      <c r="E20" s="4">
        <v>43613</v>
      </c>
      <c r="F20" s="5">
        <v>317150</v>
      </c>
      <c r="G20" s="5">
        <v>317150</v>
      </c>
    </row>
    <row r="21" spans="1:7" x14ac:dyDescent="0.25">
      <c r="A21" s="2" t="s">
        <v>8</v>
      </c>
      <c r="B21" s="2" t="s">
        <v>7</v>
      </c>
      <c r="C21" s="3">
        <v>1</v>
      </c>
      <c r="D21" s="3">
        <v>16382</v>
      </c>
      <c r="E21" s="4">
        <v>43908</v>
      </c>
      <c r="F21" s="5">
        <v>324880</v>
      </c>
      <c r="G21" s="5">
        <v>324880</v>
      </c>
    </row>
    <row r="22" spans="1:7" x14ac:dyDescent="0.25">
      <c r="A22" s="2" t="s">
        <v>8</v>
      </c>
      <c r="B22" s="2" t="s">
        <v>7</v>
      </c>
      <c r="C22" s="3">
        <v>10</v>
      </c>
      <c r="D22" s="3">
        <v>13055</v>
      </c>
      <c r="E22" s="4">
        <v>44536</v>
      </c>
      <c r="F22" s="5">
        <v>357163</v>
      </c>
      <c r="G22" s="5">
        <v>357163</v>
      </c>
    </row>
    <row r="23" spans="1:7" x14ac:dyDescent="0.25">
      <c r="A23" s="2" t="s">
        <v>8</v>
      </c>
      <c r="B23" s="2" t="s">
        <v>7</v>
      </c>
      <c r="C23" s="3">
        <v>10</v>
      </c>
      <c r="D23" s="3">
        <v>1313</v>
      </c>
      <c r="E23" s="4">
        <v>44056</v>
      </c>
      <c r="F23" s="5">
        <v>74000</v>
      </c>
      <c r="G23" s="5">
        <v>74000</v>
      </c>
    </row>
    <row r="24" spans="1:7" x14ac:dyDescent="0.25">
      <c r="A24" s="2" t="s">
        <v>8</v>
      </c>
      <c r="B24" s="2" t="s">
        <v>7</v>
      </c>
      <c r="C24" s="3">
        <v>10</v>
      </c>
      <c r="D24" s="3">
        <v>1370</v>
      </c>
      <c r="E24" s="4">
        <v>44057</v>
      </c>
      <c r="F24" s="5">
        <v>56700</v>
      </c>
      <c r="G24" s="5">
        <v>56700</v>
      </c>
    </row>
    <row r="25" spans="1:7" x14ac:dyDescent="0.25">
      <c r="A25" s="2" t="s">
        <v>8</v>
      </c>
      <c r="B25" s="2" t="s">
        <v>7</v>
      </c>
      <c r="C25" s="3">
        <v>10</v>
      </c>
      <c r="D25" s="3">
        <v>1424</v>
      </c>
      <c r="E25" s="4">
        <v>44058</v>
      </c>
      <c r="F25" s="5">
        <v>82400</v>
      </c>
      <c r="G25" s="5">
        <v>82400</v>
      </c>
    </row>
    <row r="26" spans="1:7" x14ac:dyDescent="0.25">
      <c r="A26" s="2" t="s">
        <v>8</v>
      </c>
      <c r="B26" s="2" t="s">
        <v>7</v>
      </c>
      <c r="C26" s="3">
        <v>10</v>
      </c>
      <c r="D26" s="3">
        <v>5524</v>
      </c>
      <c r="E26" s="4">
        <v>44224</v>
      </c>
      <c r="F26" s="5">
        <v>2702900</v>
      </c>
      <c r="G26" s="5">
        <v>2702900</v>
      </c>
    </row>
    <row r="27" spans="1:7" x14ac:dyDescent="0.25">
      <c r="A27" s="2" t="s">
        <v>8</v>
      </c>
      <c r="B27" s="2" t="s">
        <v>7</v>
      </c>
      <c r="C27" s="3">
        <v>1</v>
      </c>
      <c r="D27" s="3">
        <v>6863</v>
      </c>
      <c r="E27" s="4">
        <v>43557</v>
      </c>
      <c r="F27" s="5">
        <v>691141</v>
      </c>
      <c r="G27" s="5">
        <v>691141</v>
      </c>
    </row>
    <row r="28" spans="1:7" x14ac:dyDescent="0.25">
      <c r="A28" s="2" t="s">
        <v>8</v>
      </c>
      <c r="B28" s="2" t="s">
        <v>7</v>
      </c>
      <c r="C28" s="3">
        <v>1</v>
      </c>
      <c r="D28" s="3">
        <v>7744</v>
      </c>
      <c r="E28" s="4">
        <v>43570</v>
      </c>
      <c r="F28" s="5">
        <v>231900</v>
      </c>
      <c r="G28" s="5">
        <v>231900</v>
      </c>
    </row>
    <row r="29" spans="1:7" x14ac:dyDescent="0.25">
      <c r="A29" s="2" t="s">
        <v>8</v>
      </c>
      <c r="B29" s="2" t="s">
        <v>7</v>
      </c>
      <c r="C29" s="3">
        <v>1</v>
      </c>
      <c r="D29" s="3">
        <v>7776</v>
      </c>
      <c r="E29" s="4">
        <v>43570</v>
      </c>
      <c r="F29" s="5">
        <v>265464</v>
      </c>
      <c r="G29" s="5">
        <v>265464</v>
      </c>
    </row>
    <row r="30" spans="1:7" x14ac:dyDescent="0.25">
      <c r="A30" s="2" t="s">
        <v>8</v>
      </c>
      <c r="B30" s="2" t="s">
        <v>7</v>
      </c>
      <c r="C30" s="3">
        <v>1</v>
      </c>
      <c r="D30" s="3">
        <v>7808</v>
      </c>
      <c r="E30" s="4">
        <v>43570</v>
      </c>
      <c r="F30" s="5">
        <v>4778381</v>
      </c>
      <c r="G30" s="5">
        <v>4778381</v>
      </c>
    </row>
    <row r="31" spans="1:7" x14ac:dyDescent="0.25">
      <c r="A31" s="2" t="s">
        <v>8</v>
      </c>
      <c r="B31" s="2" t="s">
        <v>7</v>
      </c>
      <c r="C31" s="3">
        <v>1</v>
      </c>
      <c r="D31" s="3">
        <v>8431</v>
      </c>
      <c r="E31" s="4">
        <v>43588</v>
      </c>
      <c r="F31" s="5">
        <v>597350</v>
      </c>
      <c r="G31" s="5">
        <v>597350</v>
      </c>
    </row>
    <row r="32" spans="1:7" x14ac:dyDescent="0.25">
      <c r="A32" s="2" t="s">
        <v>8</v>
      </c>
      <c r="B32" s="2" t="s">
        <v>7</v>
      </c>
      <c r="C32" s="3">
        <v>10</v>
      </c>
      <c r="D32" s="3">
        <v>895</v>
      </c>
      <c r="E32" s="4">
        <v>44049</v>
      </c>
      <c r="F32" s="5">
        <v>254803</v>
      </c>
      <c r="G32" s="5">
        <v>254803</v>
      </c>
    </row>
    <row r="33" spans="1:7" x14ac:dyDescent="0.25">
      <c r="A33" s="2" t="s">
        <v>8</v>
      </c>
      <c r="B33" s="2" t="s">
        <v>7</v>
      </c>
      <c r="C33" s="3">
        <v>10</v>
      </c>
      <c r="D33" s="3">
        <v>8980</v>
      </c>
      <c r="E33" s="4">
        <v>44384</v>
      </c>
      <c r="F33" s="5">
        <v>476100</v>
      </c>
      <c r="G33" s="5">
        <v>476100</v>
      </c>
    </row>
    <row r="34" spans="1:7" x14ac:dyDescent="0.25">
      <c r="A34" s="62" t="s">
        <v>9</v>
      </c>
      <c r="B34" s="62"/>
      <c r="C34" s="62"/>
      <c r="D34" s="62"/>
      <c r="E34" s="62"/>
      <c r="F34" s="6">
        <f>SUBTOTAL(9,F2:F33)</f>
        <v>24369944</v>
      </c>
      <c r="G34" s="6">
        <f>SUBTOTAL(9,G2:G33)</f>
        <v>24369944</v>
      </c>
    </row>
  </sheetData>
  <mergeCells count="1">
    <mergeCell ref="A34:E3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7"/>
  <sheetViews>
    <sheetView workbookViewId="0">
      <selection activeCell="B6" sqref="B6:C6"/>
    </sheetView>
  </sheetViews>
  <sheetFormatPr baseColWidth="10" defaultRowHeight="15" x14ac:dyDescent="0.25"/>
  <cols>
    <col min="1" max="1" width="40.5703125" customWidth="1"/>
    <col min="2" max="2" width="15.7109375" customWidth="1"/>
    <col min="3" max="3" width="23.140625" bestFit="1" customWidth="1"/>
    <col min="4" max="4" width="22" bestFit="1" customWidth="1"/>
  </cols>
  <sheetData>
    <row r="3" spans="1:4" x14ac:dyDescent="0.25">
      <c r="A3" s="17" t="s">
        <v>156</v>
      </c>
      <c r="B3" t="s">
        <v>158</v>
      </c>
      <c r="C3" t="s">
        <v>159</v>
      </c>
      <c r="D3" t="s">
        <v>160</v>
      </c>
    </row>
    <row r="4" spans="1:4" x14ac:dyDescent="0.25">
      <c r="A4" s="18" t="s">
        <v>155</v>
      </c>
      <c r="B4" s="19">
        <v>12</v>
      </c>
      <c r="C4" s="19">
        <v>10125347</v>
      </c>
      <c r="D4" s="19">
        <v>0</v>
      </c>
    </row>
    <row r="5" spans="1:4" x14ac:dyDescent="0.25">
      <c r="A5" s="18" t="s">
        <v>145</v>
      </c>
      <c r="B5" s="19">
        <v>18</v>
      </c>
      <c r="C5" s="19">
        <v>13874575</v>
      </c>
      <c r="D5" s="19">
        <v>13874575</v>
      </c>
    </row>
    <row r="6" spans="1:4" x14ac:dyDescent="0.25">
      <c r="A6" s="18" t="s">
        <v>161</v>
      </c>
      <c r="B6" s="19">
        <v>2</v>
      </c>
      <c r="C6" s="19">
        <v>370022</v>
      </c>
      <c r="D6" s="19">
        <v>0</v>
      </c>
    </row>
    <row r="7" spans="1:4" x14ac:dyDescent="0.25">
      <c r="A7" s="18" t="s">
        <v>157</v>
      </c>
      <c r="B7" s="19">
        <v>32</v>
      </c>
      <c r="C7" s="19">
        <v>24369944</v>
      </c>
      <c r="D7" s="19">
        <v>13874575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W33"/>
  <sheetViews>
    <sheetView workbookViewId="0">
      <pane ySplit="1" topLeftCell="A2" activePane="bottomLeft" state="frozen"/>
      <selection pane="bottomLeft" activeCell="B32" sqref="B32"/>
    </sheetView>
  </sheetViews>
  <sheetFormatPr baseColWidth="10" defaultRowHeight="10.5" x14ac:dyDescent="0.15"/>
  <cols>
    <col min="1" max="16384" width="11.42578125" style="16"/>
  </cols>
  <sheetData>
    <row r="1" spans="1:49" ht="63" x14ac:dyDescent="0.15">
      <c r="A1" s="7" t="s">
        <v>10</v>
      </c>
      <c r="B1" s="7" t="s">
        <v>11</v>
      </c>
      <c r="C1" s="7" t="s">
        <v>12</v>
      </c>
      <c r="D1" s="7" t="s">
        <v>3</v>
      </c>
      <c r="E1" s="8" t="s">
        <v>13</v>
      </c>
      <c r="F1" s="8" t="s">
        <v>14</v>
      </c>
      <c r="G1" s="7" t="s">
        <v>15</v>
      </c>
      <c r="H1" s="7" t="s">
        <v>16</v>
      </c>
      <c r="I1" s="7" t="s">
        <v>17</v>
      </c>
      <c r="J1" s="7" t="s">
        <v>18</v>
      </c>
      <c r="K1" s="9" t="s">
        <v>19</v>
      </c>
      <c r="L1" s="9" t="s">
        <v>20</v>
      </c>
      <c r="M1" s="7" t="s">
        <v>21</v>
      </c>
      <c r="N1" s="10" t="s">
        <v>22</v>
      </c>
      <c r="O1" s="10" t="s">
        <v>23</v>
      </c>
      <c r="P1" s="10" t="s">
        <v>24</v>
      </c>
      <c r="Q1" s="11" t="s">
        <v>25</v>
      </c>
      <c r="R1" s="10" t="s">
        <v>26</v>
      </c>
      <c r="S1" s="10" t="s">
        <v>27</v>
      </c>
      <c r="T1" s="7" t="s">
        <v>28</v>
      </c>
      <c r="U1" s="9" t="s">
        <v>29</v>
      </c>
      <c r="V1" s="9" t="s">
        <v>30</v>
      </c>
      <c r="W1" s="9" t="s">
        <v>31</v>
      </c>
      <c r="X1" s="9" t="s">
        <v>32</v>
      </c>
      <c r="Y1" s="9" t="s">
        <v>33</v>
      </c>
      <c r="Z1" s="9" t="s">
        <v>34</v>
      </c>
      <c r="AA1" s="9" t="s">
        <v>146</v>
      </c>
      <c r="AB1" s="12" t="s">
        <v>35</v>
      </c>
      <c r="AC1" s="12" t="s">
        <v>36</v>
      </c>
      <c r="AD1" s="8" t="s">
        <v>37</v>
      </c>
      <c r="AE1" s="8" t="s">
        <v>38</v>
      </c>
      <c r="AF1" s="12" t="s">
        <v>39</v>
      </c>
      <c r="AG1" s="7" t="s">
        <v>40</v>
      </c>
      <c r="AH1" s="7" t="s">
        <v>41</v>
      </c>
      <c r="AI1" s="12" t="s">
        <v>42</v>
      </c>
      <c r="AJ1" s="12" t="s">
        <v>43</v>
      </c>
      <c r="AK1" s="8" t="s">
        <v>44</v>
      </c>
      <c r="AL1" s="7" t="s">
        <v>45</v>
      </c>
      <c r="AM1" s="7" t="s">
        <v>46</v>
      </c>
      <c r="AN1" s="8" t="s">
        <v>47</v>
      </c>
      <c r="AO1" s="7" t="s">
        <v>48</v>
      </c>
      <c r="AP1" s="7" t="s">
        <v>49</v>
      </c>
      <c r="AQ1" s="7" t="s">
        <v>50</v>
      </c>
      <c r="AR1" s="8" t="s">
        <v>51</v>
      </c>
      <c r="AS1" s="8" t="s">
        <v>52</v>
      </c>
      <c r="AT1" s="9" t="s">
        <v>53</v>
      </c>
      <c r="AU1" s="9" t="s">
        <v>54</v>
      </c>
      <c r="AV1" s="7" t="s">
        <v>55</v>
      </c>
      <c r="AW1" s="7" t="s">
        <v>56</v>
      </c>
    </row>
    <row r="2" spans="1:49" hidden="1" x14ac:dyDescent="0.15">
      <c r="A2" s="13">
        <v>901149757</v>
      </c>
      <c r="B2" s="13" t="s">
        <v>7</v>
      </c>
      <c r="C2" s="13">
        <v>1</v>
      </c>
      <c r="D2" s="13">
        <v>2169</v>
      </c>
      <c r="E2" s="13" t="s">
        <v>83</v>
      </c>
      <c r="F2" s="13" t="s">
        <v>84</v>
      </c>
      <c r="G2" s="13">
        <v>1</v>
      </c>
      <c r="H2" s="13">
        <v>2169</v>
      </c>
      <c r="I2" s="13" t="s">
        <v>59</v>
      </c>
      <c r="J2" s="14">
        <v>43406</v>
      </c>
      <c r="K2" s="15">
        <v>7541025</v>
      </c>
      <c r="L2" s="15">
        <v>7541025</v>
      </c>
      <c r="M2" s="13" t="s">
        <v>60</v>
      </c>
      <c r="N2" s="13" t="s">
        <v>155</v>
      </c>
      <c r="O2" s="13"/>
      <c r="P2" s="13"/>
      <c r="Q2" s="15">
        <v>0</v>
      </c>
      <c r="R2" s="13"/>
      <c r="S2" s="13"/>
      <c r="T2" s="13" t="s">
        <v>61</v>
      </c>
      <c r="U2" s="15">
        <v>7541025</v>
      </c>
      <c r="V2" s="15">
        <v>0</v>
      </c>
      <c r="W2" s="15">
        <v>0</v>
      </c>
      <c r="X2" s="15">
        <v>0</v>
      </c>
      <c r="Y2" s="15">
        <v>7541025</v>
      </c>
      <c r="Z2" s="15">
        <v>0</v>
      </c>
      <c r="AA2" s="15">
        <v>1</v>
      </c>
      <c r="AB2" s="15">
        <v>7390204</v>
      </c>
      <c r="AC2" s="15">
        <v>0</v>
      </c>
      <c r="AD2" s="13">
        <v>2200844257</v>
      </c>
      <c r="AE2" s="13" t="s">
        <v>153</v>
      </c>
      <c r="AF2" s="15">
        <v>7390204</v>
      </c>
      <c r="AG2" s="13"/>
      <c r="AH2" s="13"/>
      <c r="AI2" s="15">
        <v>0</v>
      </c>
      <c r="AJ2" s="15">
        <v>0</v>
      </c>
      <c r="AK2" s="13"/>
      <c r="AL2" s="14">
        <v>43406</v>
      </c>
      <c r="AM2" s="13"/>
      <c r="AN2" s="13">
        <v>2</v>
      </c>
      <c r="AO2" s="13"/>
      <c r="AP2" s="13" t="s">
        <v>62</v>
      </c>
      <c r="AQ2" s="13">
        <v>4</v>
      </c>
      <c r="AR2" s="13">
        <v>20190628</v>
      </c>
      <c r="AS2" s="13">
        <v>20190614</v>
      </c>
      <c r="AT2" s="15">
        <v>7541025</v>
      </c>
      <c r="AU2" s="15">
        <v>0</v>
      </c>
      <c r="AV2" s="13"/>
      <c r="AW2" s="13" t="s">
        <v>59</v>
      </c>
    </row>
    <row r="3" spans="1:49" hidden="1" x14ac:dyDescent="0.15">
      <c r="A3" s="13">
        <v>901149757</v>
      </c>
      <c r="B3" s="13" t="s">
        <v>7</v>
      </c>
      <c r="C3" s="13">
        <v>1</v>
      </c>
      <c r="D3" s="13">
        <v>6863</v>
      </c>
      <c r="E3" s="13" t="s">
        <v>87</v>
      </c>
      <c r="F3" s="13" t="s">
        <v>88</v>
      </c>
      <c r="G3" s="13">
        <v>1</v>
      </c>
      <c r="H3" s="13">
        <v>6863</v>
      </c>
      <c r="I3" s="13" t="s">
        <v>59</v>
      </c>
      <c r="J3" s="14">
        <v>43557</v>
      </c>
      <c r="K3" s="15">
        <v>691141</v>
      </c>
      <c r="L3" s="15">
        <v>691141</v>
      </c>
      <c r="M3" s="13" t="s">
        <v>89</v>
      </c>
      <c r="N3" s="13" t="s">
        <v>155</v>
      </c>
      <c r="O3" s="13"/>
      <c r="P3" s="13"/>
      <c r="Q3" s="15">
        <v>0</v>
      </c>
      <c r="R3" s="13"/>
      <c r="S3" s="13"/>
      <c r="T3" s="13" t="s">
        <v>61</v>
      </c>
      <c r="U3" s="15">
        <v>691141</v>
      </c>
      <c r="V3" s="15">
        <v>0</v>
      </c>
      <c r="W3" s="15">
        <v>0</v>
      </c>
      <c r="X3" s="15">
        <v>0</v>
      </c>
      <c r="Y3" s="15">
        <v>649141</v>
      </c>
      <c r="Z3" s="15">
        <v>0</v>
      </c>
      <c r="AA3" s="15">
        <v>2</v>
      </c>
      <c r="AB3" s="15">
        <v>629815.18000000005</v>
      </c>
      <c r="AC3" s="15">
        <v>0</v>
      </c>
      <c r="AD3" s="13">
        <v>2200775787</v>
      </c>
      <c r="AE3" s="13" t="s">
        <v>154</v>
      </c>
      <c r="AF3" s="15">
        <v>0</v>
      </c>
      <c r="AG3" s="13"/>
      <c r="AH3" s="13"/>
      <c r="AI3" s="15">
        <v>42000</v>
      </c>
      <c r="AJ3" s="15">
        <v>0</v>
      </c>
      <c r="AK3" s="13"/>
      <c r="AL3" s="14">
        <v>43557</v>
      </c>
      <c r="AM3" s="13"/>
      <c r="AN3" s="13">
        <v>2</v>
      </c>
      <c r="AO3" s="13"/>
      <c r="AP3" s="13" t="s">
        <v>62</v>
      </c>
      <c r="AQ3" s="13">
        <v>2</v>
      </c>
      <c r="AR3" s="13">
        <v>20190918</v>
      </c>
      <c r="AS3" s="13">
        <v>20190904</v>
      </c>
      <c r="AT3" s="15">
        <v>691141</v>
      </c>
      <c r="AU3" s="15">
        <v>42000</v>
      </c>
      <c r="AV3" s="13" t="s">
        <v>90</v>
      </c>
      <c r="AW3" s="13" t="s">
        <v>59</v>
      </c>
    </row>
    <row r="4" spans="1:49" hidden="1" x14ac:dyDescent="0.15">
      <c r="A4" s="13">
        <v>901149757</v>
      </c>
      <c r="B4" s="13" t="s">
        <v>7</v>
      </c>
      <c r="C4" s="13">
        <v>1</v>
      </c>
      <c r="D4" s="13">
        <v>16382</v>
      </c>
      <c r="E4" s="13" t="s">
        <v>71</v>
      </c>
      <c r="F4" s="13" t="s">
        <v>72</v>
      </c>
      <c r="G4" s="13">
        <v>1</v>
      </c>
      <c r="H4" s="13">
        <v>16382</v>
      </c>
      <c r="I4" s="13" t="s">
        <v>59</v>
      </c>
      <c r="J4" s="14">
        <v>43908</v>
      </c>
      <c r="K4" s="15">
        <v>324880</v>
      </c>
      <c r="L4" s="15">
        <v>324880</v>
      </c>
      <c r="M4" s="13" t="s">
        <v>60</v>
      </c>
      <c r="N4" s="13" t="s">
        <v>155</v>
      </c>
      <c r="O4" s="13"/>
      <c r="P4" s="13"/>
      <c r="Q4" s="15">
        <v>0</v>
      </c>
      <c r="R4" s="13"/>
      <c r="S4" s="13"/>
      <c r="T4" s="13" t="s">
        <v>61</v>
      </c>
      <c r="U4" s="15">
        <v>324880</v>
      </c>
      <c r="V4" s="15">
        <v>0</v>
      </c>
      <c r="W4" s="15">
        <v>0</v>
      </c>
      <c r="X4" s="15">
        <v>0</v>
      </c>
      <c r="Y4" s="15">
        <v>324880</v>
      </c>
      <c r="Z4" s="15">
        <v>0</v>
      </c>
      <c r="AA4" s="15">
        <v>1</v>
      </c>
      <c r="AB4" s="15">
        <v>318382</v>
      </c>
      <c r="AC4" s="15">
        <v>0</v>
      </c>
      <c r="AD4" s="13">
        <v>2200883123</v>
      </c>
      <c r="AE4" s="13" t="s">
        <v>150</v>
      </c>
      <c r="AF4" s="15">
        <v>318382</v>
      </c>
      <c r="AG4" s="13"/>
      <c r="AH4" s="13"/>
      <c r="AI4" s="15">
        <v>0</v>
      </c>
      <c r="AJ4" s="15">
        <v>0</v>
      </c>
      <c r="AK4" s="13"/>
      <c r="AL4" s="14">
        <v>43908</v>
      </c>
      <c r="AM4" s="13"/>
      <c r="AN4" s="13">
        <v>2</v>
      </c>
      <c r="AO4" s="13"/>
      <c r="AP4" s="13" t="s">
        <v>62</v>
      </c>
      <c r="AQ4" s="13">
        <v>1</v>
      </c>
      <c r="AR4" s="13">
        <v>20200630</v>
      </c>
      <c r="AS4" s="13">
        <v>20200610</v>
      </c>
      <c r="AT4" s="15">
        <v>324880</v>
      </c>
      <c r="AU4" s="15">
        <v>0</v>
      </c>
      <c r="AV4" s="13"/>
      <c r="AW4" s="13" t="s">
        <v>59</v>
      </c>
    </row>
    <row r="5" spans="1:49" hidden="1" x14ac:dyDescent="0.15">
      <c r="A5" s="13">
        <v>901149757</v>
      </c>
      <c r="B5" s="13" t="s">
        <v>7</v>
      </c>
      <c r="C5" s="13">
        <v>1</v>
      </c>
      <c r="D5" s="13">
        <v>8995</v>
      </c>
      <c r="E5" s="13" t="s">
        <v>69</v>
      </c>
      <c r="F5" s="13" t="s">
        <v>70</v>
      </c>
      <c r="G5" s="13">
        <v>1</v>
      </c>
      <c r="H5" s="13">
        <v>8995</v>
      </c>
      <c r="I5" s="13" t="s">
        <v>59</v>
      </c>
      <c r="J5" s="14">
        <v>43613</v>
      </c>
      <c r="K5" s="15">
        <v>317150</v>
      </c>
      <c r="L5" s="15">
        <v>317150</v>
      </c>
      <c r="M5" s="13" t="s">
        <v>60</v>
      </c>
      <c r="N5" s="13" t="s">
        <v>155</v>
      </c>
      <c r="O5" s="13"/>
      <c r="P5" s="13"/>
      <c r="Q5" s="15">
        <v>0</v>
      </c>
      <c r="R5" s="13"/>
      <c r="S5" s="13"/>
      <c r="T5" s="13" t="s">
        <v>61</v>
      </c>
      <c r="U5" s="15">
        <v>317150</v>
      </c>
      <c r="V5" s="15">
        <v>0</v>
      </c>
      <c r="W5" s="15">
        <v>0</v>
      </c>
      <c r="X5" s="15">
        <v>0</v>
      </c>
      <c r="Y5" s="15">
        <v>317150</v>
      </c>
      <c r="Z5" s="15">
        <v>0</v>
      </c>
      <c r="AA5" s="15">
        <v>1</v>
      </c>
      <c r="AB5" s="15">
        <v>317150</v>
      </c>
      <c r="AC5" s="15">
        <v>0</v>
      </c>
      <c r="AD5" s="13">
        <v>2200711022</v>
      </c>
      <c r="AE5" s="13" t="s">
        <v>149</v>
      </c>
      <c r="AF5" s="15">
        <v>317150</v>
      </c>
      <c r="AG5" s="13"/>
      <c r="AH5" s="13"/>
      <c r="AI5" s="15">
        <v>0</v>
      </c>
      <c r="AJ5" s="15">
        <v>0</v>
      </c>
      <c r="AK5" s="13"/>
      <c r="AL5" s="14">
        <v>43613</v>
      </c>
      <c r="AM5" s="13"/>
      <c r="AN5" s="13">
        <v>2</v>
      </c>
      <c r="AO5" s="13"/>
      <c r="AP5" s="13" t="s">
        <v>62</v>
      </c>
      <c r="AQ5" s="13">
        <v>1</v>
      </c>
      <c r="AR5" s="13">
        <v>20190630</v>
      </c>
      <c r="AS5" s="13">
        <v>20190610</v>
      </c>
      <c r="AT5" s="15">
        <v>317150</v>
      </c>
      <c r="AU5" s="15">
        <v>0</v>
      </c>
      <c r="AV5" s="13"/>
      <c r="AW5" s="13" t="s">
        <v>59</v>
      </c>
    </row>
    <row r="6" spans="1:49" hidden="1" x14ac:dyDescent="0.15">
      <c r="A6" s="13">
        <v>901149757</v>
      </c>
      <c r="B6" s="13" t="s">
        <v>7</v>
      </c>
      <c r="C6" s="13">
        <v>10</v>
      </c>
      <c r="D6" s="13">
        <v>787</v>
      </c>
      <c r="E6" s="13" t="s">
        <v>73</v>
      </c>
      <c r="F6" s="13" t="s">
        <v>74</v>
      </c>
      <c r="G6" s="13">
        <v>10</v>
      </c>
      <c r="H6" s="13">
        <v>787</v>
      </c>
      <c r="I6" s="13" t="s">
        <v>59</v>
      </c>
      <c r="J6" s="14">
        <v>44047</v>
      </c>
      <c r="K6" s="15">
        <v>295280</v>
      </c>
      <c r="L6" s="15">
        <v>295280</v>
      </c>
      <c r="M6" s="13" t="s">
        <v>60</v>
      </c>
      <c r="N6" s="13" t="s">
        <v>155</v>
      </c>
      <c r="O6" s="13"/>
      <c r="P6" s="13"/>
      <c r="Q6" s="15">
        <v>0</v>
      </c>
      <c r="R6" s="13"/>
      <c r="S6" s="13"/>
      <c r="T6" s="13" t="s">
        <v>61</v>
      </c>
      <c r="U6" s="15">
        <v>295280</v>
      </c>
      <c r="V6" s="15">
        <v>0</v>
      </c>
      <c r="W6" s="15">
        <v>0</v>
      </c>
      <c r="X6" s="15">
        <v>0</v>
      </c>
      <c r="Y6" s="15">
        <v>295280</v>
      </c>
      <c r="Z6" s="15">
        <v>0</v>
      </c>
      <c r="AA6" s="15">
        <v>1</v>
      </c>
      <c r="AB6" s="15">
        <v>289374</v>
      </c>
      <c r="AC6" s="15">
        <v>0</v>
      </c>
      <c r="AD6" s="13">
        <v>2201230559</v>
      </c>
      <c r="AE6" s="13" t="s">
        <v>151</v>
      </c>
      <c r="AF6" s="15">
        <v>462374</v>
      </c>
      <c r="AG6" s="13"/>
      <c r="AH6" s="13"/>
      <c r="AI6" s="15">
        <v>0</v>
      </c>
      <c r="AJ6" s="15">
        <v>0</v>
      </c>
      <c r="AK6" s="13"/>
      <c r="AL6" s="14">
        <v>44047</v>
      </c>
      <c r="AM6" s="13"/>
      <c r="AN6" s="13">
        <v>2</v>
      </c>
      <c r="AO6" s="13"/>
      <c r="AP6" s="13" t="s">
        <v>62</v>
      </c>
      <c r="AQ6" s="13">
        <v>1</v>
      </c>
      <c r="AR6" s="13">
        <v>20211130</v>
      </c>
      <c r="AS6" s="13">
        <v>20211111</v>
      </c>
      <c r="AT6" s="15">
        <v>295280</v>
      </c>
      <c r="AU6" s="15">
        <v>0</v>
      </c>
      <c r="AV6" s="13"/>
      <c r="AW6" s="13" t="s">
        <v>59</v>
      </c>
    </row>
    <row r="7" spans="1:49" hidden="1" x14ac:dyDescent="0.15">
      <c r="A7" s="13">
        <v>901149757</v>
      </c>
      <c r="B7" s="13" t="s">
        <v>7</v>
      </c>
      <c r="C7" s="13">
        <v>10</v>
      </c>
      <c r="D7" s="13">
        <v>4393</v>
      </c>
      <c r="E7" s="13" t="s">
        <v>57</v>
      </c>
      <c r="F7" s="13" t="s">
        <v>58</v>
      </c>
      <c r="G7" s="13">
        <v>10</v>
      </c>
      <c r="H7" s="13">
        <v>4393</v>
      </c>
      <c r="I7" s="13" t="s">
        <v>59</v>
      </c>
      <c r="J7" s="14">
        <v>44158</v>
      </c>
      <c r="K7" s="15">
        <v>211799</v>
      </c>
      <c r="L7" s="15">
        <v>211799</v>
      </c>
      <c r="M7" s="13" t="s">
        <v>60</v>
      </c>
      <c r="N7" s="13" t="s">
        <v>155</v>
      </c>
      <c r="O7" s="13"/>
      <c r="P7" s="13"/>
      <c r="Q7" s="15">
        <v>0</v>
      </c>
      <c r="R7" s="13"/>
      <c r="S7" s="13"/>
      <c r="T7" s="13" t="s">
        <v>61</v>
      </c>
      <c r="U7" s="15">
        <v>211799</v>
      </c>
      <c r="V7" s="15">
        <v>0</v>
      </c>
      <c r="W7" s="15">
        <v>0</v>
      </c>
      <c r="X7" s="15">
        <v>0</v>
      </c>
      <c r="Y7" s="15">
        <v>211799</v>
      </c>
      <c r="Z7" s="15">
        <v>0</v>
      </c>
      <c r="AA7" s="15">
        <v>1</v>
      </c>
      <c r="AB7" s="15">
        <v>207563</v>
      </c>
      <c r="AC7" s="15">
        <v>0</v>
      </c>
      <c r="AD7" s="13">
        <v>2201024347</v>
      </c>
      <c r="AE7" s="13" t="s">
        <v>147</v>
      </c>
      <c r="AF7" s="15">
        <v>279593</v>
      </c>
      <c r="AG7" s="13"/>
      <c r="AH7" s="13"/>
      <c r="AI7" s="15">
        <v>0</v>
      </c>
      <c r="AJ7" s="15">
        <v>0</v>
      </c>
      <c r="AK7" s="13"/>
      <c r="AL7" s="14">
        <v>44158</v>
      </c>
      <c r="AM7" s="13"/>
      <c r="AN7" s="13">
        <v>2</v>
      </c>
      <c r="AO7" s="13"/>
      <c r="AP7" s="13" t="s">
        <v>62</v>
      </c>
      <c r="AQ7" s="13">
        <v>1</v>
      </c>
      <c r="AR7" s="13">
        <v>20201230</v>
      </c>
      <c r="AS7" s="13">
        <v>20201221</v>
      </c>
      <c r="AT7" s="15">
        <v>211799</v>
      </c>
      <c r="AU7" s="15">
        <v>0</v>
      </c>
      <c r="AV7" s="13"/>
      <c r="AW7" s="13" t="s">
        <v>59</v>
      </c>
    </row>
    <row r="8" spans="1:49" hidden="1" x14ac:dyDescent="0.15">
      <c r="A8" s="13">
        <v>901149757</v>
      </c>
      <c r="B8" s="13" t="s">
        <v>7</v>
      </c>
      <c r="C8" s="13">
        <v>10</v>
      </c>
      <c r="D8" s="13">
        <v>889</v>
      </c>
      <c r="E8" s="13" t="s">
        <v>75</v>
      </c>
      <c r="F8" s="13" t="s">
        <v>76</v>
      </c>
      <c r="G8" s="13">
        <v>10</v>
      </c>
      <c r="H8" s="13">
        <v>889</v>
      </c>
      <c r="I8" s="13" t="s">
        <v>59</v>
      </c>
      <c r="J8" s="14">
        <v>44049</v>
      </c>
      <c r="K8" s="15">
        <v>208203</v>
      </c>
      <c r="L8" s="15">
        <v>208203</v>
      </c>
      <c r="M8" s="13" t="s">
        <v>60</v>
      </c>
      <c r="N8" s="13" t="s">
        <v>155</v>
      </c>
      <c r="O8" s="13"/>
      <c r="P8" s="13"/>
      <c r="Q8" s="15">
        <v>0</v>
      </c>
      <c r="R8" s="13"/>
      <c r="S8" s="13"/>
      <c r="T8" s="13" t="s">
        <v>61</v>
      </c>
      <c r="U8" s="15">
        <v>208203</v>
      </c>
      <c r="V8" s="15">
        <v>0</v>
      </c>
      <c r="W8" s="15">
        <v>0</v>
      </c>
      <c r="X8" s="15">
        <v>0</v>
      </c>
      <c r="Y8" s="15">
        <v>208203</v>
      </c>
      <c r="Z8" s="15">
        <v>0</v>
      </c>
      <c r="AA8" s="15">
        <v>1</v>
      </c>
      <c r="AB8" s="15">
        <v>204039</v>
      </c>
      <c r="AC8" s="15">
        <v>0</v>
      </c>
      <c r="AD8" s="13">
        <v>2201215329</v>
      </c>
      <c r="AE8" s="13" t="s">
        <v>152</v>
      </c>
      <c r="AF8" s="15">
        <v>204039</v>
      </c>
      <c r="AG8" s="13"/>
      <c r="AH8" s="13"/>
      <c r="AI8" s="15">
        <v>0</v>
      </c>
      <c r="AJ8" s="15">
        <v>0</v>
      </c>
      <c r="AK8" s="13"/>
      <c r="AL8" s="14">
        <v>44049</v>
      </c>
      <c r="AM8" s="13"/>
      <c r="AN8" s="13">
        <v>2</v>
      </c>
      <c r="AO8" s="13"/>
      <c r="AP8" s="13" t="s">
        <v>62</v>
      </c>
      <c r="AQ8" s="13">
        <v>1</v>
      </c>
      <c r="AR8" s="13">
        <v>20211030</v>
      </c>
      <c r="AS8" s="13">
        <v>20211011</v>
      </c>
      <c r="AT8" s="15">
        <v>208203</v>
      </c>
      <c r="AU8" s="15">
        <v>0</v>
      </c>
      <c r="AV8" s="13"/>
      <c r="AW8" s="13" t="s">
        <v>59</v>
      </c>
    </row>
    <row r="9" spans="1:49" hidden="1" x14ac:dyDescent="0.15">
      <c r="A9" s="13">
        <v>901149757</v>
      </c>
      <c r="B9" s="13" t="s">
        <v>7</v>
      </c>
      <c r="C9" s="13">
        <v>10</v>
      </c>
      <c r="D9" s="13">
        <v>8645</v>
      </c>
      <c r="E9" s="13" t="s">
        <v>79</v>
      </c>
      <c r="F9" s="13" t="s">
        <v>80</v>
      </c>
      <c r="G9" s="13">
        <v>10</v>
      </c>
      <c r="H9" s="13">
        <v>8645</v>
      </c>
      <c r="I9" s="13" t="s">
        <v>59</v>
      </c>
      <c r="J9" s="14">
        <v>44369</v>
      </c>
      <c r="K9" s="15">
        <v>176531</v>
      </c>
      <c r="L9" s="15">
        <v>176531</v>
      </c>
      <c r="M9" s="13" t="s">
        <v>60</v>
      </c>
      <c r="N9" s="13" t="s">
        <v>155</v>
      </c>
      <c r="O9" s="13"/>
      <c r="P9" s="13"/>
      <c r="Q9" s="15">
        <v>0</v>
      </c>
      <c r="R9" s="13"/>
      <c r="S9" s="13"/>
      <c r="T9" s="13" t="s">
        <v>61</v>
      </c>
      <c r="U9" s="15">
        <v>176531</v>
      </c>
      <c r="V9" s="15">
        <v>0</v>
      </c>
      <c r="W9" s="15">
        <v>0</v>
      </c>
      <c r="X9" s="15">
        <v>0</v>
      </c>
      <c r="Y9" s="15">
        <v>176531</v>
      </c>
      <c r="Z9" s="15">
        <v>0</v>
      </c>
      <c r="AA9" s="15">
        <v>1</v>
      </c>
      <c r="AB9" s="15">
        <v>173000</v>
      </c>
      <c r="AC9" s="15">
        <v>0</v>
      </c>
      <c r="AD9" s="13">
        <v>2201230559</v>
      </c>
      <c r="AE9" s="13" t="s">
        <v>151</v>
      </c>
      <c r="AF9" s="15">
        <v>462374</v>
      </c>
      <c r="AG9" s="13"/>
      <c r="AH9" s="13"/>
      <c r="AI9" s="15">
        <v>0</v>
      </c>
      <c r="AJ9" s="15">
        <v>0</v>
      </c>
      <c r="AK9" s="13"/>
      <c r="AL9" s="14">
        <v>44369</v>
      </c>
      <c r="AM9" s="13"/>
      <c r="AN9" s="13">
        <v>2</v>
      </c>
      <c r="AO9" s="13"/>
      <c r="AP9" s="13" t="s">
        <v>62</v>
      </c>
      <c r="AQ9" s="13">
        <v>1</v>
      </c>
      <c r="AR9" s="13">
        <v>20211130</v>
      </c>
      <c r="AS9" s="13">
        <v>20211111</v>
      </c>
      <c r="AT9" s="15">
        <v>176531</v>
      </c>
      <c r="AU9" s="15">
        <v>0</v>
      </c>
      <c r="AV9" s="13"/>
      <c r="AW9" s="13" t="s">
        <v>59</v>
      </c>
    </row>
    <row r="10" spans="1:49" hidden="1" x14ac:dyDescent="0.15">
      <c r="A10" s="13">
        <v>901149757</v>
      </c>
      <c r="B10" s="13" t="s">
        <v>7</v>
      </c>
      <c r="C10" s="13">
        <v>1</v>
      </c>
      <c r="D10" s="13">
        <v>1657</v>
      </c>
      <c r="E10" s="13" t="s">
        <v>81</v>
      </c>
      <c r="F10" s="13" t="s">
        <v>82</v>
      </c>
      <c r="G10" s="13">
        <v>1</v>
      </c>
      <c r="H10" s="13">
        <v>1657</v>
      </c>
      <c r="I10" s="13" t="s">
        <v>59</v>
      </c>
      <c r="J10" s="14">
        <v>43384</v>
      </c>
      <c r="K10" s="15">
        <v>97270</v>
      </c>
      <c r="L10" s="15">
        <v>97270</v>
      </c>
      <c r="M10" s="13" t="s">
        <v>60</v>
      </c>
      <c r="N10" s="13" t="s">
        <v>155</v>
      </c>
      <c r="O10" s="13"/>
      <c r="P10" s="13"/>
      <c r="Q10" s="15">
        <v>0</v>
      </c>
      <c r="R10" s="13"/>
      <c r="S10" s="13"/>
      <c r="T10" s="13" t="s">
        <v>61</v>
      </c>
      <c r="U10" s="15">
        <v>97270</v>
      </c>
      <c r="V10" s="15">
        <v>0</v>
      </c>
      <c r="W10" s="15">
        <v>0</v>
      </c>
      <c r="X10" s="15">
        <v>0</v>
      </c>
      <c r="Y10" s="15">
        <v>97270</v>
      </c>
      <c r="Z10" s="15">
        <v>0</v>
      </c>
      <c r="AA10" s="15">
        <v>1</v>
      </c>
      <c r="AB10" s="15">
        <v>97270</v>
      </c>
      <c r="AC10" s="15">
        <v>0</v>
      </c>
      <c r="AD10" s="13">
        <v>2200693546</v>
      </c>
      <c r="AE10" s="13" t="s">
        <v>148</v>
      </c>
      <c r="AF10" s="15">
        <v>285838</v>
      </c>
      <c r="AG10" s="13"/>
      <c r="AH10" s="13"/>
      <c r="AI10" s="15">
        <v>0</v>
      </c>
      <c r="AJ10" s="15">
        <v>0</v>
      </c>
      <c r="AK10" s="13"/>
      <c r="AL10" s="14">
        <v>43384</v>
      </c>
      <c r="AM10" s="13"/>
      <c r="AN10" s="13">
        <v>2</v>
      </c>
      <c r="AO10" s="13"/>
      <c r="AP10" s="13" t="s">
        <v>62</v>
      </c>
      <c r="AQ10" s="13">
        <v>3</v>
      </c>
      <c r="AR10" s="13">
        <v>20190423</v>
      </c>
      <c r="AS10" s="13">
        <v>20190405</v>
      </c>
      <c r="AT10" s="15">
        <v>97270</v>
      </c>
      <c r="AU10" s="15">
        <v>0</v>
      </c>
      <c r="AV10" s="13"/>
      <c r="AW10" s="13" t="s">
        <v>59</v>
      </c>
    </row>
    <row r="11" spans="1:49" hidden="1" x14ac:dyDescent="0.15">
      <c r="A11" s="13">
        <v>901149757</v>
      </c>
      <c r="B11" s="13" t="s">
        <v>7</v>
      </c>
      <c r="C11" s="13">
        <v>1</v>
      </c>
      <c r="D11" s="13">
        <v>6865</v>
      </c>
      <c r="E11" s="13" t="s">
        <v>67</v>
      </c>
      <c r="F11" s="13" t="s">
        <v>68</v>
      </c>
      <c r="G11" s="13">
        <v>1</v>
      </c>
      <c r="H11" s="13">
        <v>6865</v>
      </c>
      <c r="I11" s="13" t="s">
        <v>59</v>
      </c>
      <c r="J11" s="14">
        <v>43557</v>
      </c>
      <c r="K11" s="15">
        <v>94568</v>
      </c>
      <c r="L11" s="15">
        <v>94568</v>
      </c>
      <c r="M11" s="13" t="s">
        <v>60</v>
      </c>
      <c r="N11" s="13" t="s">
        <v>155</v>
      </c>
      <c r="O11" s="13"/>
      <c r="P11" s="13"/>
      <c r="Q11" s="15">
        <v>0</v>
      </c>
      <c r="R11" s="13"/>
      <c r="S11" s="13"/>
      <c r="T11" s="13" t="s">
        <v>61</v>
      </c>
      <c r="U11" s="15">
        <v>94568</v>
      </c>
      <c r="V11" s="15">
        <v>0</v>
      </c>
      <c r="W11" s="15">
        <v>0</v>
      </c>
      <c r="X11" s="15">
        <v>0</v>
      </c>
      <c r="Y11" s="15">
        <v>94568</v>
      </c>
      <c r="Z11" s="15">
        <v>0</v>
      </c>
      <c r="AA11" s="15">
        <v>1</v>
      </c>
      <c r="AB11" s="15">
        <v>94568</v>
      </c>
      <c r="AC11" s="15">
        <v>0</v>
      </c>
      <c r="AD11" s="13">
        <v>2200693546</v>
      </c>
      <c r="AE11" s="13" t="s">
        <v>148</v>
      </c>
      <c r="AF11" s="15">
        <v>285838</v>
      </c>
      <c r="AG11" s="13"/>
      <c r="AH11" s="13"/>
      <c r="AI11" s="15">
        <v>0</v>
      </c>
      <c r="AJ11" s="15">
        <v>0</v>
      </c>
      <c r="AK11" s="13"/>
      <c r="AL11" s="14">
        <v>43557</v>
      </c>
      <c r="AM11" s="13"/>
      <c r="AN11" s="13">
        <v>2</v>
      </c>
      <c r="AO11" s="13"/>
      <c r="AP11" s="13" t="s">
        <v>62</v>
      </c>
      <c r="AQ11" s="13">
        <v>1</v>
      </c>
      <c r="AR11" s="13">
        <v>20190430</v>
      </c>
      <c r="AS11" s="13">
        <v>20190416</v>
      </c>
      <c r="AT11" s="15">
        <v>94568</v>
      </c>
      <c r="AU11" s="15">
        <v>0</v>
      </c>
      <c r="AV11" s="13"/>
      <c r="AW11" s="13" t="s">
        <v>59</v>
      </c>
    </row>
    <row r="12" spans="1:49" hidden="1" x14ac:dyDescent="0.15">
      <c r="A12" s="13">
        <v>901149757</v>
      </c>
      <c r="B12" s="13" t="s">
        <v>7</v>
      </c>
      <c r="C12" s="13">
        <v>1</v>
      </c>
      <c r="D12" s="13">
        <v>4982</v>
      </c>
      <c r="E12" s="13" t="s">
        <v>65</v>
      </c>
      <c r="F12" s="13" t="s">
        <v>66</v>
      </c>
      <c r="G12" s="13">
        <v>1</v>
      </c>
      <c r="H12" s="13">
        <v>4982</v>
      </c>
      <c r="I12" s="13" t="s">
        <v>59</v>
      </c>
      <c r="J12" s="14">
        <v>43494</v>
      </c>
      <c r="K12" s="15">
        <v>94000</v>
      </c>
      <c r="L12" s="15">
        <v>94000</v>
      </c>
      <c r="M12" s="13" t="s">
        <v>60</v>
      </c>
      <c r="N12" s="13" t="s">
        <v>155</v>
      </c>
      <c r="O12" s="13"/>
      <c r="P12" s="13"/>
      <c r="Q12" s="15">
        <v>0</v>
      </c>
      <c r="R12" s="13"/>
      <c r="S12" s="13"/>
      <c r="T12" s="13" t="s">
        <v>61</v>
      </c>
      <c r="U12" s="15">
        <v>94000</v>
      </c>
      <c r="V12" s="15">
        <v>0</v>
      </c>
      <c r="W12" s="15">
        <v>0</v>
      </c>
      <c r="X12" s="15">
        <v>0</v>
      </c>
      <c r="Y12" s="15">
        <v>94000</v>
      </c>
      <c r="Z12" s="15">
        <v>0</v>
      </c>
      <c r="AA12" s="15">
        <v>1</v>
      </c>
      <c r="AB12" s="15">
        <v>94000</v>
      </c>
      <c r="AC12" s="15">
        <v>0</v>
      </c>
      <c r="AD12" s="13">
        <v>2200693546</v>
      </c>
      <c r="AE12" s="13" t="s">
        <v>148</v>
      </c>
      <c r="AF12" s="15">
        <v>285838</v>
      </c>
      <c r="AG12" s="13"/>
      <c r="AH12" s="13"/>
      <c r="AI12" s="15">
        <v>0</v>
      </c>
      <c r="AJ12" s="15">
        <v>0</v>
      </c>
      <c r="AK12" s="13"/>
      <c r="AL12" s="14">
        <v>43494</v>
      </c>
      <c r="AM12" s="13"/>
      <c r="AN12" s="13">
        <v>2</v>
      </c>
      <c r="AO12" s="13"/>
      <c r="AP12" s="13" t="s">
        <v>62</v>
      </c>
      <c r="AQ12" s="13">
        <v>2</v>
      </c>
      <c r="AR12" s="13">
        <v>20190423</v>
      </c>
      <c r="AS12" s="13">
        <v>20190405</v>
      </c>
      <c r="AT12" s="15">
        <v>94000</v>
      </c>
      <c r="AU12" s="15">
        <v>0</v>
      </c>
      <c r="AV12" s="13"/>
      <c r="AW12" s="13" t="s">
        <v>59</v>
      </c>
    </row>
    <row r="13" spans="1:49" hidden="1" x14ac:dyDescent="0.15">
      <c r="A13" s="13">
        <v>901149757</v>
      </c>
      <c r="B13" s="13" t="s">
        <v>7</v>
      </c>
      <c r="C13" s="13">
        <v>10</v>
      </c>
      <c r="D13" s="13">
        <v>1327</v>
      </c>
      <c r="E13" s="13" t="s">
        <v>77</v>
      </c>
      <c r="F13" s="13" t="s">
        <v>78</v>
      </c>
      <c r="G13" s="13">
        <v>10</v>
      </c>
      <c r="H13" s="13">
        <v>1327</v>
      </c>
      <c r="I13" s="13" t="s">
        <v>59</v>
      </c>
      <c r="J13" s="14">
        <v>44056</v>
      </c>
      <c r="K13" s="15">
        <v>73500</v>
      </c>
      <c r="L13" s="15">
        <v>73500</v>
      </c>
      <c r="M13" s="13" t="s">
        <v>60</v>
      </c>
      <c r="N13" s="13" t="s">
        <v>155</v>
      </c>
      <c r="O13" s="13"/>
      <c r="P13" s="13"/>
      <c r="Q13" s="15">
        <v>0</v>
      </c>
      <c r="R13" s="13"/>
      <c r="S13" s="13"/>
      <c r="T13" s="13" t="s">
        <v>61</v>
      </c>
      <c r="U13" s="15">
        <v>73500</v>
      </c>
      <c r="V13" s="15">
        <v>0</v>
      </c>
      <c r="W13" s="15">
        <v>0</v>
      </c>
      <c r="X13" s="15">
        <v>0</v>
      </c>
      <c r="Y13" s="15">
        <v>73500</v>
      </c>
      <c r="Z13" s="15">
        <v>0</v>
      </c>
      <c r="AA13" s="15">
        <v>2</v>
      </c>
      <c r="AB13" s="15">
        <v>72030</v>
      </c>
      <c r="AC13" s="15">
        <v>0</v>
      </c>
      <c r="AD13" s="13">
        <v>2201024347</v>
      </c>
      <c r="AE13" s="13" t="s">
        <v>147</v>
      </c>
      <c r="AF13" s="15">
        <v>279593</v>
      </c>
      <c r="AG13" s="13"/>
      <c r="AH13" s="13"/>
      <c r="AI13" s="15">
        <v>0</v>
      </c>
      <c r="AJ13" s="15">
        <v>0</v>
      </c>
      <c r="AK13" s="13"/>
      <c r="AL13" s="14">
        <v>44056</v>
      </c>
      <c r="AM13" s="13"/>
      <c r="AN13" s="13">
        <v>2</v>
      </c>
      <c r="AO13" s="13"/>
      <c r="AP13" s="13" t="s">
        <v>62</v>
      </c>
      <c r="AQ13" s="13">
        <v>1</v>
      </c>
      <c r="AR13" s="13">
        <v>20201230</v>
      </c>
      <c r="AS13" s="13">
        <v>20201218</v>
      </c>
      <c r="AT13" s="15">
        <v>73500</v>
      </c>
      <c r="AU13" s="15">
        <v>0</v>
      </c>
      <c r="AV13" s="13"/>
      <c r="AW13" s="13" t="s">
        <v>59</v>
      </c>
    </row>
    <row r="14" spans="1:49" hidden="1" x14ac:dyDescent="0.15">
      <c r="A14" s="13">
        <v>901149757</v>
      </c>
      <c r="B14" s="13" t="s">
        <v>7</v>
      </c>
      <c r="C14" s="13">
        <v>10</v>
      </c>
      <c r="D14" s="13">
        <v>8980</v>
      </c>
      <c r="E14" s="13" t="s">
        <v>91</v>
      </c>
      <c r="F14" s="13" t="s">
        <v>92</v>
      </c>
      <c r="G14" s="13">
        <v>10</v>
      </c>
      <c r="H14" s="13">
        <v>8980</v>
      </c>
      <c r="I14" s="13" t="s">
        <v>59</v>
      </c>
      <c r="J14" s="14">
        <v>44384</v>
      </c>
      <c r="K14" s="15">
        <v>476100</v>
      </c>
      <c r="L14" s="15">
        <v>476100</v>
      </c>
      <c r="M14" s="13" t="s">
        <v>93</v>
      </c>
      <c r="N14" s="13" t="s">
        <v>145</v>
      </c>
      <c r="O14" s="13"/>
      <c r="P14" s="13"/>
      <c r="Q14" s="15">
        <v>476100</v>
      </c>
      <c r="R14" s="13" t="s">
        <v>94</v>
      </c>
      <c r="S14" s="13"/>
      <c r="T14" s="13" t="s">
        <v>61</v>
      </c>
      <c r="U14" s="15">
        <v>476100</v>
      </c>
      <c r="V14" s="15">
        <v>0</v>
      </c>
      <c r="W14" s="15">
        <v>0</v>
      </c>
      <c r="X14" s="15">
        <v>0</v>
      </c>
      <c r="Y14" s="15">
        <v>0</v>
      </c>
      <c r="Z14" s="15">
        <v>476100</v>
      </c>
      <c r="AA14" s="15"/>
      <c r="AB14" s="15">
        <v>0</v>
      </c>
      <c r="AC14" s="15">
        <v>0</v>
      </c>
      <c r="AD14" s="13"/>
      <c r="AE14" s="13"/>
      <c r="AF14" s="15">
        <v>0</v>
      </c>
      <c r="AG14" s="13"/>
      <c r="AH14" s="13"/>
      <c r="AI14" s="15">
        <v>0</v>
      </c>
      <c r="AJ14" s="15">
        <v>476100</v>
      </c>
      <c r="AK14" s="13" t="s">
        <v>95</v>
      </c>
      <c r="AL14" s="14">
        <v>44384</v>
      </c>
      <c r="AM14" s="13"/>
      <c r="AN14" s="13">
        <v>9</v>
      </c>
      <c r="AO14" s="13"/>
      <c r="AP14" s="13" t="s">
        <v>62</v>
      </c>
      <c r="AQ14" s="13">
        <v>1</v>
      </c>
      <c r="AR14" s="13">
        <v>21001231</v>
      </c>
      <c r="AS14" s="13">
        <v>20211111</v>
      </c>
      <c r="AT14" s="15">
        <v>476100</v>
      </c>
      <c r="AU14" s="15">
        <v>0</v>
      </c>
      <c r="AV14" s="13"/>
      <c r="AW14" s="13" t="s">
        <v>59</v>
      </c>
    </row>
    <row r="15" spans="1:49" hidden="1" x14ac:dyDescent="0.15">
      <c r="A15" s="13">
        <v>901149757</v>
      </c>
      <c r="B15" s="13" t="s">
        <v>7</v>
      </c>
      <c r="C15" s="13">
        <v>10</v>
      </c>
      <c r="D15" s="13">
        <v>13055</v>
      </c>
      <c r="E15" s="13" t="s">
        <v>96</v>
      </c>
      <c r="F15" s="13" t="s">
        <v>97</v>
      </c>
      <c r="G15" s="13">
        <v>10</v>
      </c>
      <c r="H15" s="13">
        <v>13055</v>
      </c>
      <c r="I15" s="13" t="s">
        <v>59</v>
      </c>
      <c r="J15" s="14">
        <v>44536</v>
      </c>
      <c r="K15" s="15">
        <v>357163</v>
      </c>
      <c r="L15" s="15">
        <v>357163</v>
      </c>
      <c r="M15" s="13" t="s">
        <v>93</v>
      </c>
      <c r="N15" s="13" t="s">
        <v>145</v>
      </c>
      <c r="O15" s="13"/>
      <c r="P15" s="13"/>
      <c r="Q15" s="15">
        <v>357163</v>
      </c>
      <c r="R15" s="13" t="s">
        <v>94</v>
      </c>
      <c r="S15" s="13"/>
      <c r="T15" s="13" t="s">
        <v>61</v>
      </c>
      <c r="U15" s="15">
        <v>357163</v>
      </c>
      <c r="V15" s="15">
        <v>0</v>
      </c>
      <c r="W15" s="15">
        <v>0</v>
      </c>
      <c r="X15" s="15">
        <v>0</v>
      </c>
      <c r="Y15" s="15">
        <v>0</v>
      </c>
      <c r="Z15" s="15">
        <v>357163</v>
      </c>
      <c r="AA15" s="15"/>
      <c r="AB15" s="15">
        <v>0</v>
      </c>
      <c r="AC15" s="15">
        <v>0</v>
      </c>
      <c r="AD15" s="13"/>
      <c r="AE15" s="13"/>
      <c r="AF15" s="15">
        <v>0</v>
      </c>
      <c r="AG15" s="13"/>
      <c r="AH15" s="13"/>
      <c r="AI15" s="15">
        <v>0</v>
      </c>
      <c r="AJ15" s="15">
        <v>357163</v>
      </c>
      <c r="AK15" s="13" t="s">
        <v>98</v>
      </c>
      <c r="AL15" s="14">
        <v>44536</v>
      </c>
      <c r="AM15" s="13"/>
      <c r="AN15" s="13">
        <v>9</v>
      </c>
      <c r="AO15" s="13"/>
      <c r="AP15" s="13" t="s">
        <v>62</v>
      </c>
      <c r="AQ15" s="13">
        <v>1</v>
      </c>
      <c r="AR15" s="13">
        <v>21001231</v>
      </c>
      <c r="AS15" s="13">
        <v>20211222</v>
      </c>
      <c r="AT15" s="15">
        <v>357163</v>
      </c>
      <c r="AU15" s="15">
        <v>0</v>
      </c>
      <c r="AV15" s="13"/>
      <c r="AW15" s="13" t="s">
        <v>59</v>
      </c>
    </row>
    <row r="16" spans="1:49" hidden="1" x14ac:dyDescent="0.15">
      <c r="A16" s="13">
        <v>901149757</v>
      </c>
      <c r="B16" s="13" t="s">
        <v>7</v>
      </c>
      <c r="C16" s="13">
        <v>10</v>
      </c>
      <c r="D16" s="13">
        <v>14254</v>
      </c>
      <c r="E16" s="13" t="s">
        <v>99</v>
      </c>
      <c r="F16" s="13" t="s">
        <v>100</v>
      </c>
      <c r="G16" s="13">
        <v>10</v>
      </c>
      <c r="H16" s="13">
        <v>14254</v>
      </c>
      <c r="I16" s="13" t="s">
        <v>59</v>
      </c>
      <c r="J16" s="14">
        <v>44587</v>
      </c>
      <c r="K16" s="15">
        <v>60000</v>
      </c>
      <c r="L16" s="15">
        <v>60000</v>
      </c>
      <c r="M16" s="13" t="s">
        <v>93</v>
      </c>
      <c r="N16" s="13" t="s">
        <v>145</v>
      </c>
      <c r="O16" s="13"/>
      <c r="P16" s="13"/>
      <c r="Q16" s="15">
        <v>60000</v>
      </c>
      <c r="R16" s="13" t="s">
        <v>94</v>
      </c>
      <c r="S16" s="13"/>
      <c r="T16" s="13" t="s">
        <v>61</v>
      </c>
      <c r="U16" s="15">
        <v>60000</v>
      </c>
      <c r="V16" s="15">
        <v>0</v>
      </c>
      <c r="W16" s="15">
        <v>0</v>
      </c>
      <c r="X16" s="15">
        <v>0</v>
      </c>
      <c r="Y16" s="15">
        <v>0</v>
      </c>
      <c r="Z16" s="15">
        <v>60000</v>
      </c>
      <c r="AA16" s="15"/>
      <c r="AB16" s="15">
        <v>0</v>
      </c>
      <c r="AC16" s="15">
        <v>0</v>
      </c>
      <c r="AD16" s="13"/>
      <c r="AE16" s="13"/>
      <c r="AF16" s="15">
        <v>0</v>
      </c>
      <c r="AG16" s="13"/>
      <c r="AH16" s="13"/>
      <c r="AI16" s="15">
        <v>0</v>
      </c>
      <c r="AJ16" s="15">
        <v>60000</v>
      </c>
      <c r="AK16" s="13" t="s">
        <v>101</v>
      </c>
      <c r="AL16" s="14">
        <v>44587</v>
      </c>
      <c r="AM16" s="13"/>
      <c r="AN16" s="13">
        <v>9</v>
      </c>
      <c r="AO16" s="13"/>
      <c r="AP16" s="13" t="s">
        <v>62</v>
      </c>
      <c r="AQ16" s="13">
        <v>1</v>
      </c>
      <c r="AR16" s="13">
        <v>21001231</v>
      </c>
      <c r="AS16" s="13">
        <v>20220719</v>
      </c>
      <c r="AT16" s="15">
        <v>60000</v>
      </c>
      <c r="AU16" s="15">
        <v>0</v>
      </c>
      <c r="AV16" s="13"/>
      <c r="AW16" s="13" t="s">
        <v>59</v>
      </c>
    </row>
    <row r="17" spans="1:49" hidden="1" x14ac:dyDescent="0.15">
      <c r="A17" s="13">
        <v>901149757</v>
      </c>
      <c r="B17" s="13" t="s">
        <v>7</v>
      </c>
      <c r="C17" s="13">
        <v>10</v>
      </c>
      <c r="D17" s="13">
        <v>1370</v>
      </c>
      <c r="E17" s="13" t="s">
        <v>102</v>
      </c>
      <c r="F17" s="13" t="s">
        <v>103</v>
      </c>
      <c r="G17" s="13">
        <v>10</v>
      </c>
      <c r="H17" s="13">
        <v>1370</v>
      </c>
      <c r="I17" s="13" t="s">
        <v>59</v>
      </c>
      <c r="J17" s="14">
        <v>44057</v>
      </c>
      <c r="K17" s="15">
        <v>56700</v>
      </c>
      <c r="L17" s="15">
        <v>56700</v>
      </c>
      <c r="M17" s="13" t="s">
        <v>93</v>
      </c>
      <c r="N17" s="13" t="s">
        <v>145</v>
      </c>
      <c r="O17" s="13"/>
      <c r="P17" s="13"/>
      <c r="Q17" s="15">
        <v>56700</v>
      </c>
      <c r="R17" s="13" t="s">
        <v>94</v>
      </c>
      <c r="S17" s="13"/>
      <c r="T17" s="13" t="s">
        <v>61</v>
      </c>
      <c r="U17" s="15">
        <v>56700</v>
      </c>
      <c r="V17" s="15">
        <v>0</v>
      </c>
      <c r="W17" s="15">
        <v>0</v>
      </c>
      <c r="X17" s="15">
        <v>0</v>
      </c>
      <c r="Y17" s="15">
        <v>0</v>
      </c>
      <c r="Z17" s="15">
        <v>56700</v>
      </c>
      <c r="AA17" s="15"/>
      <c r="AB17" s="15">
        <v>0</v>
      </c>
      <c r="AC17" s="15">
        <v>0</v>
      </c>
      <c r="AD17" s="13"/>
      <c r="AE17" s="13"/>
      <c r="AF17" s="15">
        <v>0</v>
      </c>
      <c r="AG17" s="13"/>
      <c r="AH17" s="13"/>
      <c r="AI17" s="15">
        <v>0</v>
      </c>
      <c r="AJ17" s="15">
        <v>56700</v>
      </c>
      <c r="AK17" s="13" t="s">
        <v>104</v>
      </c>
      <c r="AL17" s="14">
        <v>44057</v>
      </c>
      <c r="AM17" s="13"/>
      <c r="AN17" s="13">
        <v>9</v>
      </c>
      <c r="AO17" s="13"/>
      <c r="AP17" s="13" t="s">
        <v>62</v>
      </c>
      <c r="AQ17" s="13">
        <v>1</v>
      </c>
      <c r="AR17" s="13">
        <v>21001231</v>
      </c>
      <c r="AS17" s="13">
        <v>20201109</v>
      </c>
      <c r="AT17" s="15">
        <v>56700</v>
      </c>
      <c r="AU17" s="15">
        <v>0</v>
      </c>
      <c r="AV17" s="13"/>
      <c r="AW17" s="13" t="s">
        <v>59</v>
      </c>
    </row>
    <row r="18" spans="1:49" hidden="1" x14ac:dyDescent="0.15">
      <c r="A18" s="13">
        <v>901149757</v>
      </c>
      <c r="B18" s="13" t="s">
        <v>7</v>
      </c>
      <c r="C18" s="13">
        <v>10</v>
      </c>
      <c r="D18" s="13">
        <v>1424</v>
      </c>
      <c r="E18" s="13" t="s">
        <v>105</v>
      </c>
      <c r="F18" s="13" t="s">
        <v>106</v>
      </c>
      <c r="G18" s="13">
        <v>10</v>
      </c>
      <c r="H18" s="13">
        <v>1424</v>
      </c>
      <c r="I18" s="13" t="s">
        <v>59</v>
      </c>
      <c r="J18" s="14">
        <v>44058</v>
      </c>
      <c r="K18" s="15">
        <v>82400</v>
      </c>
      <c r="L18" s="15">
        <v>82400</v>
      </c>
      <c r="M18" s="13" t="s">
        <v>93</v>
      </c>
      <c r="N18" s="13" t="s">
        <v>145</v>
      </c>
      <c r="O18" s="13"/>
      <c r="P18" s="13"/>
      <c r="Q18" s="15">
        <v>82400</v>
      </c>
      <c r="R18" s="13" t="s">
        <v>94</v>
      </c>
      <c r="S18" s="13"/>
      <c r="T18" s="13" t="s">
        <v>61</v>
      </c>
      <c r="U18" s="15">
        <v>82400</v>
      </c>
      <c r="V18" s="15">
        <v>0</v>
      </c>
      <c r="W18" s="15">
        <v>0</v>
      </c>
      <c r="X18" s="15">
        <v>0</v>
      </c>
      <c r="Y18" s="15">
        <v>0</v>
      </c>
      <c r="Z18" s="15">
        <v>82400</v>
      </c>
      <c r="AA18" s="15"/>
      <c r="AB18" s="15">
        <v>0</v>
      </c>
      <c r="AC18" s="15">
        <v>0</v>
      </c>
      <c r="AD18" s="13"/>
      <c r="AE18" s="13"/>
      <c r="AF18" s="15">
        <v>0</v>
      </c>
      <c r="AG18" s="13"/>
      <c r="AH18" s="13"/>
      <c r="AI18" s="15">
        <v>0</v>
      </c>
      <c r="AJ18" s="15">
        <v>82400</v>
      </c>
      <c r="AK18" s="13" t="s">
        <v>107</v>
      </c>
      <c r="AL18" s="14">
        <v>44058</v>
      </c>
      <c r="AM18" s="13"/>
      <c r="AN18" s="13">
        <v>9</v>
      </c>
      <c r="AO18" s="13"/>
      <c r="AP18" s="13" t="s">
        <v>62</v>
      </c>
      <c r="AQ18" s="13">
        <v>1</v>
      </c>
      <c r="AR18" s="13">
        <v>21001231</v>
      </c>
      <c r="AS18" s="13">
        <v>20201120</v>
      </c>
      <c r="AT18" s="15">
        <v>82400</v>
      </c>
      <c r="AU18" s="15">
        <v>0</v>
      </c>
      <c r="AV18" s="13"/>
      <c r="AW18" s="13" t="s">
        <v>59</v>
      </c>
    </row>
    <row r="19" spans="1:49" hidden="1" x14ac:dyDescent="0.15">
      <c r="A19" s="13">
        <v>901149757</v>
      </c>
      <c r="B19" s="13" t="s">
        <v>7</v>
      </c>
      <c r="C19" s="13">
        <v>10</v>
      </c>
      <c r="D19" s="13">
        <v>1432</v>
      </c>
      <c r="E19" s="13" t="s">
        <v>108</v>
      </c>
      <c r="F19" s="13" t="s">
        <v>109</v>
      </c>
      <c r="G19" s="13">
        <v>10</v>
      </c>
      <c r="H19" s="13">
        <v>1432</v>
      </c>
      <c r="I19" s="13" t="s">
        <v>59</v>
      </c>
      <c r="J19" s="14">
        <v>44058</v>
      </c>
      <c r="K19" s="15">
        <v>123968</v>
      </c>
      <c r="L19" s="15">
        <v>123968</v>
      </c>
      <c r="M19" s="13" t="s">
        <v>93</v>
      </c>
      <c r="N19" s="13" t="s">
        <v>145</v>
      </c>
      <c r="O19" s="13"/>
      <c r="P19" s="13"/>
      <c r="Q19" s="15">
        <v>123968</v>
      </c>
      <c r="R19" s="13" t="s">
        <v>94</v>
      </c>
      <c r="S19" s="13"/>
      <c r="T19" s="13" t="s">
        <v>61</v>
      </c>
      <c r="U19" s="15">
        <v>123968</v>
      </c>
      <c r="V19" s="15">
        <v>0</v>
      </c>
      <c r="W19" s="15">
        <v>0</v>
      </c>
      <c r="X19" s="15">
        <v>0</v>
      </c>
      <c r="Y19" s="15">
        <v>0</v>
      </c>
      <c r="Z19" s="15">
        <v>123968</v>
      </c>
      <c r="AA19" s="15"/>
      <c r="AB19" s="15">
        <v>0</v>
      </c>
      <c r="AC19" s="15">
        <v>0</v>
      </c>
      <c r="AD19" s="13"/>
      <c r="AE19" s="13"/>
      <c r="AF19" s="15">
        <v>0</v>
      </c>
      <c r="AG19" s="13"/>
      <c r="AH19" s="13"/>
      <c r="AI19" s="15">
        <v>0</v>
      </c>
      <c r="AJ19" s="15">
        <v>123968</v>
      </c>
      <c r="AK19" s="13" t="s">
        <v>110</v>
      </c>
      <c r="AL19" s="14">
        <v>44058</v>
      </c>
      <c r="AM19" s="13"/>
      <c r="AN19" s="13">
        <v>9</v>
      </c>
      <c r="AO19" s="13"/>
      <c r="AP19" s="13" t="s">
        <v>62</v>
      </c>
      <c r="AQ19" s="13">
        <v>1</v>
      </c>
      <c r="AR19" s="13">
        <v>21001231</v>
      </c>
      <c r="AS19" s="13">
        <v>20201120</v>
      </c>
      <c r="AT19" s="15">
        <v>123968</v>
      </c>
      <c r="AU19" s="15">
        <v>0</v>
      </c>
      <c r="AV19" s="13"/>
      <c r="AW19" s="13" t="s">
        <v>59</v>
      </c>
    </row>
    <row r="20" spans="1:49" hidden="1" x14ac:dyDescent="0.15">
      <c r="A20" s="13">
        <v>901149757</v>
      </c>
      <c r="B20" s="13" t="s">
        <v>7</v>
      </c>
      <c r="C20" s="13">
        <v>10</v>
      </c>
      <c r="D20" s="13">
        <v>1816</v>
      </c>
      <c r="E20" s="13" t="s">
        <v>111</v>
      </c>
      <c r="F20" s="13" t="s">
        <v>112</v>
      </c>
      <c r="G20" s="13">
        <v>10</v>
      </c>
      <c r="H20" s="13">
        <v>1816</v>
      </c>
      <c r="I20" s="13" t="s">
        <v>59</v>
      </c>
      <c r="J20" s="14">
        <v>44068</v>
      </c>
      <c r="K20" s="15">
        <v>1090376</v>
      </c>
      <c r="L20" s="15">
        <v>1090376</v>
      </c>
      <c r="M20" s="13" t="s">
        <v>93</v>
      </c>
      <c r="N20" s="13" t="s">
        <v>145</v>
      </c>
      <c r="O20" s="13"/>
      <c r="P20" s="13"/>
      <c r="Q20" s="15">
        <v>1090376</v>
      </c>
      <c r="R20" s="13" t="s">
        <v>94</v>
      </c>
      <c r="S20" s="13"/>
      <c r="T20" s="13" t="s">
        <v>61</v>
      </c>
      <c r="U20" s="15">
        <v>1090376</v>
      </c>
      <c r="V20" s="15">
        <v>0</v>
      </c>
      <c r="W20" s="15">
        <v>0</v>
      </c>
      <c r="X20" s="15">
        <v>0</v>
      </c>
      <c r="Y20" s="15">
        <v>0</v>
      </c>
      <c r="Z20" s="15">
        <v>1090376</v>
      </c>
      <c r="AA20" s="15"/>
      <c r="AB20" s="15">
        <v>0</v>
      </c>
      <c r="AC20" s="15">
        <v>0</v>
      </c>
      <c r="AD20" s="13"/>
      <c r="AE20" s="13"/>
      <c r="AF20" s="15">
        <v>0</v>
      </c>
      <c r="AG20" s="13"/>
      <c r="AH20" s="13"/>
      <c r="AI20" s="15">
        <v>0</v>
      </c>
      <c r="AJ20" s="15">
        <v>1090376</v>
      </c>
      <c r="AK20" s="13" t="s">
        <v>110</v>
      </c>
      <c r="AL20" s="14">
        <v>44068</v>
      </c>
      <c r="AM20" s="13"/>
      <c r="AN20" s="13">
        <v>9</v>
      </c>
      <c r="AO20" s="13"/>
      <c r="AP20" s="13" t="s">
        <v>62</v>
      </c>
      <c r="AQ20" s="13">
        <v>1</v>
      </c>
      <c r="AR20" s="13">
        <v>21001231</v>
      </c>
      <c r="AS20" s="13">
        <v>20201120</v>
      </c>
      <c r="AT20" s="15">
        <v>1090376</v>
      </c>
      <c r="AU20" s="15">
        <v>0</v>
      </c>
      <c r="AV20" s="13"/>
      <c r="AW20" s="13" t="s">
        <v>59</v>
      </c>
    </row>
    <row r="21" spans="1:49" hidden="1" x14ac:dyDescent="0.15">
      <c r="A21" s="13">
        <v>901149757</v>
      </c>
      <c r="B21" s="13" t="s">
        <v>7</v>
      </c>
      <c r="C21" s="13">
        <v>10</v>
      </c>
      <c r="D21" s="13">
        <v>895</v>
      </c>
      <c r="E21" s="13" t="s">
        <v>113</v>
      </c>
      <c r="F21" s="13" t="s">
        <v>114</v>
      </c>
      <c r="G21" s="13">
        <v>10</v>
      </c>
      <c r="H21" s="13">
        <v>895</v>
      </c>
      <c r="I21" s="13" t="s">
        <v>59</v>
      </c>
      <c r="J21" s="14">
        <v>44049</v>
      </c>
      <c r="K21" s="15">
        <v>254803</v>
      </c>
      <c r="L21" s="15">
        <v>254803</v>
      </c>
      <c r="M21" s="13" t="s">
        <v>93</v>
      </c>
      <c r="N21" s="13" t="s">
        <v>145</v>
      </c>
      <c r="O21" s="13"/>
      <c r="P21" s="13"/>
      <c r="Q21" s="15">
        <v>254803</v>
      </c>
      <c r="R21" s="13" t="s">
        <v>94</v>
      </c>
      <c r="S21" s="13"/>
      <c r="T21" s="13" t="s">
        <v>61</v>
      </c>
      <c r="U21" s="15">
        <v>254803</v>
      </c>
      <c r="V21" s="15">
        <v>0</v>
      </c>
      <c r="W21" s="15">
        <v>0</v>
      </c>
      <c r="X21" s="15">
        <v>0</v>
      </c>
      <c r="Y21" s="15">
        <v>0</v>
      </c>
      <c r="Z21" s="15">
        <v>254803</v>
      </c>
      <c r="AA21" s="15"/>
      <c r="AB21" s="15">
        <v>0</v>
      </c>
      <c r="AC21" s="15">
        <v>0</v>
      </c>
      <c r="AD21" s="13"/>
      <c r="AE21" s="13"/>
      <c r="AF21" s="15">
        <v>0</v>
      </c>
      <c r="AG21" s="13"/>
      <c r="AH21" s="13"/>
      <c r="AI21" s="15">
        <v>0</v>
      </c>
      <c r="AJ21" s="15">
        <v>254803</v>
      </c>
      <c r="AK21" s="13" t="s">
        <v>115</v>
      </c>
      <c r="AL21" s="14">
        <v>44049</v>
      </c>
      <c r="AM21" s="13"/>
      <c r="AN21" s="13">
        <v>9</v>
      </c>
      <c r="AO21" s="13"/>
      <c r="AP21" s="13" t="s">
        <v>62</v>
      </c>
      <c r="AQ21" s="13">
        <v>1</v>
      </c>
      <c r="AR21" s="13">
        <v>21001231</v>
      </c>
      <c r="AS21" s="13">
        <v>20211111</v>
      </c>
      <c r="AT21" s="15">
        <v>254803</v>
      </c>
      <c r="AU21" s="15">
        <v>0</v>
      </c>
      <c r="AV21" s="13"/>
      <c r="AW21" s="13" t="s">
        <v>59</v>
      </c>
    </row>
    <row r="22" spans="1:49" hidden="1" x14ac:dyDescent="0.15">
      <c r="A22" s="13">
        <v>901149757</v>
      </c>
      <c r="B22" s="13" t="s">
        <v>7</v>
      </c>
      <c r="C22" s="13">
        <v>10</v>
      </c>
      <c r="D22" s="13">
        <v>1313</v>
      </c>
      <c r="E22" s="13" t="s">
        <v>116</v>
      </c>
      <c r="F22" s="13" t="s">
        <v>117</v>
      </c>
      <c r="G22" s="13">
        <v>10</v>
      </c>
      <c r="H22" s="13">
        <v>1313</v>
      </c>
      <c r="I22" s="13" t="s">
        <v>59</v>
      </c>
      <c r="J22" s="14">
        <v>44056</v>
      </c>
      <c r="K22" s="15">
        <v>74000</v>
      </c>
      <c r="L22" s="15">
        <v>74000</v>
      </c>
      <c r="M22" s="13" t="s">
        <v>93</v>
      </c>
      <c r="N22" s="13" t="s">
        <v>145</v>
      </c>
      <c r="O22" s="13"/>
      <c r="P22" s="13"/>
      <c r="Q22" s="15">
        <v>74000</v>
      </c>
      <c r="R22" s="13" t="s">
        <v>94</v>
      </c>
      <c r="S22" s="13"/>
      <c r="T22" s="13" t="s">
        <v>61</v>
      </c>
      <c r="U22" s="15">
        <v>74000</v>
      </c>
      <c r="V22" s="15">
        <v>0</v>
      </c>
      <c r="W22" s="15">
        <v>0</v>
      </c>
      <c r="X22" s="15">
        <v>0</v>
      </c>
      <c r="Y22" s="15">
        <v>0</v>
      </c>
      <c r="Z22" s="15">
        <v>74000</v>
      </c>
      <c r="AA22" s="15"/>
      <c r="AB22" s="15">
        <v>0</v>
      </c>
      <c r="AC22" s="15">
        <v>0</v>
      </c>
      <c r="AD22" s="13"/>
      <c r="AE22" s="13"/>
      <c r="AF22" s="15">
        <v>0</v>
      </c>
      <c r="AG22" s="13"/>
      <c r="AH22" s="13"/>
      <c r="AI22" s="15">
        <v>0</v>
      </c>
      <c r="AJ22" s="15">
        <v>74000</v>
      </c>
      <c r="AK22" s="13" t="s">
        <v>118</v>
      </c>
      <c r="AL22" s="14">
        <v>44056</v>
      </c>
      <c r="AM22" s="13"/>
      <c r="AN22" s="13">
        <v>9</v>
      </c>
      <c r="AO22" s="13"/>
      <c r="AP22" s="13" t="s">
        <v>62</v>
      </c>
      <c r="AQ22" s="13">
        <v>1</v>
      </c>
      <c r="AR22" s="13">
        <v>21001231</v>
      </c>
      <c r="AS22" s="13">
        <v>20201109</v>
      </c>
      <c r="AT22" s="15">
        <v>74000</v>
      </c>
      <c r="AU22" s="15">
        <v>0</v>
      </c>
      <c r="AV22" s="13"/>
      <c r="AW22" s="13" t="s">
        <v>59</v>
      </c>
    </row>
    <row r="23" spans="1:49" hidden="1" x14ac:dyDescent="0.15">
      <c r="A23" s="13">
        <v>901149757</v>
      </c>
      <c r="B23" s="13" t="s">
        <v>7</v>
      </c>
      <c r="C23" s="13">
        <v>1</v>
      </c>
      <c r="D23" s="13">
        <v>7744</v>
      </c>
      <c r="E23" s="13" t="s">
        <v>119</v>
      </c>
      <c r="F23" s="13" t="s">
        <v>120</v>
      </c>
      <c r="G23" s="13">
        <v>1</v>
      </c>
      <c r="H23" s="13">
        <v>7744</v>
      </c>
      <c r="I23" s="13" t="s">
        <v>59</v>
      </c>
      <c r="J23" s="14">
        <v>43570</v>
      </c>
      <c r="K23" s="15">
        <v>231900</v>
      </c>
      <c r="L23" s="15">
        <v>231900</v>
      </c>
      <c r="M23" s="13" t="s">
        <v>93</v>
      </c>
      <c r="N23" s="13" t="s">
        <v>145</v>
      </c>
      <c r="O23" s="13"/>
      <c r="P23" s="13"/>
      <c r="Q23" s="15">
        <v>231900</v>
      </c>
      <c r="R23" s="13" t="s">
        <v>94</v>
      </c>
      <c r="S23" s="13"/>
      <c r="T23" s="13" t="s">
        <v>61</v>
      </c>
      <c r="U23" s="15">
        <v>231900</v>
      </c>
      <c r="V23" s="15">
        <v>0</v>
      </c>
      <c r="W23" s="15">
        <v>0</v>
      </c>
      <c r="X23" s="15">
        <v>0</v>
      </c>
      <c r="Y23" s="15">
        <v>0</v>
      </c>
      <c r="Z23" s="15">
        <v>231900</v>
      </c>
      <c r="AA23" s="15"/>
      <c r="AB23" s="15">
        <v>0</v>
      </c>
      <c r="AC23" s="15">
        <v>0</v>
      </c>
      <c r="AD23" s="13"/>
      <c r="AE23" s="13"/>
      <c r="AF23" s="15">
        <v>0</v>
      </c>
      <c r="AG23" s="13"/>
      <c r="AH23" s="13"/>
      <c r="AI23" s="15">
        <v>0</v>
      </c>
      <c r="AJ23" s="15">
        <v>231900</v>
      </c>
      <c r="AK23" s="13" t="s">
        <v>121</v>
      </c>
      <c r="AL23" s="14">
        <v>43570</v>
      </c>
      <c r="AM23" s="13"/>
      <c r="AN23" s="13">
        <v>9</v>
      </c>
      <c r="AO23" s="13"/>
      <c r="AP23" s="13" t="s">
        <v>62</v>
      </c>
      <c r="AQ23" s="13">
        <v>4</v>
      </c>
      <c r="AR23" s="13">
        <v>21001231</v>
      </c>
      <c r="AS23" s="13">
        <v>20191101</v>
      </c>
      <c r="AT23" s="15">
        <v>231900</v>
      </c>
      <c r="AU23" s="15">
        <v>0</v>
      </c>
      <c r="AV23" s="13"/>
      <c r="AW23" s="13" t="s">
        <v>59</v>
      </c>
    </row>
    <row r="24" spans="1:49" hidden="1" x14ac:dyDescent="0.15">
      <c r="A24" s="13">
        <v>901149757</v>
      </c>
      <c r="B24" s="13" t="s">
        <v>7</v>
      </c>
      <c r="C24" s="13">
        <v>1</v>
      </c>
      <c r="D24" s="13">
        <v>7776</v>
      </c>
      <c r="E24" s="13" t="s">
        <v>122</v>
      </c>
      <c r="F24" s="13" t="s">
        <v>123</v>
      </c>
      <c r="G24" s="13">
        <v>1</v>
      </c>
      <c r="H24" s="13">
        <v>7776</v>
      </c>
      <c r="I24" s="13" t="s">
        <v>59</v>
      </c>
      <c r="J24" s="14">
        <v>43570</v>
      </c>
      <c r="K24" s="15">
        <v>265464</v>
      </c>
      <c r="L24" s="15">
        <v>265464</v>
      </c>
      <c r="M24" s="13" t="s">
        <v>93</v>
      </c>
      <c r="N24" s="13" t="s">
        <v>145</v>
      </c>
      <c r="O24" s="13"/>
      <c r="P24" s="13"/>
      <c r="Q24" s="15">
        <v>265464</v>
      </c>
      <c r="R24" s="13" t="s">
        <v>94</v>
      </c>
      <c r="S24" s="13"/>
      <c r="T24" s="13" t="s">
        <v>61</v>
      </c>
      <c r="U24" s="15">
        <v>265464</v>
      </c>
      <c r="V24" s="15">
        <v>0</v>
      </c>
      <c r="W24" s="15">
        <v>0</v>
      </c>
      <c r="X24" s="15">
        <v>0</v>
      </c>
      <c r="Y24" s="15">
        <v>0</v>
      </c>
      <c r="Z24" s="15">
        <v>265464</v>
      </c>
      <c r="AA24" s="15"/>
      <c r="AB24" s="15">
        <v>0</v>
      </c>
      <c r="AC24" s="15">
        <v>0</v>
      </c>
      <c r="AD24" s="13"/>
      <c r="AE24" s="13"/>
      <c r="AF24" s="15">
        <v>0</v>
      </c>
      <c r="AG24" s="13"/>
      <c r="AH24" s="13"/>
      <c r="AI24" s="15">
        <v>0</v>
      </c>
      <c r="AJ24" s="15">
        <v>265464</v>
      </c>
      <c r="AK24" s="13" t="s">
        <v>124</v>
      </c>
      <c r="AL24" s="14">
        <v>43570</v>
      </c>
      <c r="AM24" s="13"/>
      <c r="AN24" s="13">
        <v>9</v>
      </c>
      <c r="AO24" s="13"/>
      <c r="AP24" s="13" t="s">
        <v>62</v>
      </c>
      <c r="AQ24" s="13">
        <v>4</v>
      </c>
      <c r="AR24" s="13">
        <v>21001231</v>
      </c>
      <c r="AS24" s="13">
        <v>20191101</v>
      </c>
      <c r="AT24" s="15">
        <v>265464</v>
      </c>
      <c r="AU24" s="15">
        <v>0</v>
      </c>
      <c r="AV24" s="13"/>
      <c r="AW24" s="13" t="s">
        <v>59</v>
      </c>
    </row>
    <row r="25" spans="1:49" hidden="1" x14ac:dyDescent="0.15">
      <c r="A25" s="13">
        <v>901149757</v>
      </c>
      <c r="B25" s="13" t="s">
        <v>7</v>
      </c>
      <c r="C25" s="13">
        <v>1</v>
      </c>
      <c r="D25" s="13">
        <v>7808</v>
      </c>
      <c r="E25" s="13" t="s">
        <v>125</v>
      </c>
      <c r="F25" s="13" t="s">
        <v>126</v>
      </c>
      <c r="G25" s="13">
        <v>1</v>
      </c>
      <c r="H25" s="13">
        <v>7808</v>
      </c>
      <c r="I25" s="13" t="s">
        <v>59</v>
      </c>
      <c r="J25" s="14">
        <v>43570</v>
      </c>
      <c r="K25" s="15">
        <v>4778381</v>
      </c>
      <c r="L25" s="15">
        <v>4778381</v>
      </c>
      <c r="M25" s="13" t="s">
        <v>93</v>
      </c>
      <c r="N25" s="13" t="s">
        <v>145</v>
      </c>
      <c r="O25" s="13"/>
      <c r="P25" s="13"/>
      <c r="Q25" s="15">
        <v>4778381</v>
      </c>
      <c r="R25" s="13" t="s">
        <v>94</v>
      </c>
      <c r="S25" s="13"/>
      <c r="T25" s="13" t="s">
        <v>61</v>
      </c>
      <c r="U25" s="15">
        <v>4778381</v>
      </c>
      <c r="V25" s="15">
        <v>0</v>
      </c>
      <c r="W25" s="15">
        <v>0</v>
      </c>
      <c r="X25" s="15">
        <v>0</v>
      </c>
      <c r="Y25" s="15">
        <v>0</v>
      </c>
      <c r="Z25" s="15">
        <v>4778381</v>
      </c>
      <c r="AA25" s="15"/>
      <c r="AB25" s="15">
        <v>0</v>
      </c>
      <c r="AC25" s="15">
        <v>0</v>
      </c>
      <c r="AD25" s="13"/>
      <c r="AE25" s="13"/>
      <c r="AF25" s="15">
        <v>0</v>
      </c>
      <c r="AG25" s="13"/>
      <c r="AH25" s="13"/>
      <c r="AI25" s="15">
        <v>0</v>
      </c>
      <c r="AJ25" s="15">
        <v>4778381</v>
      </c>
      <c r="AK25" s="13" t="s">
        <v>127</v>
      </c>
      <c r="AL25" s="14">
        <v>43570</v>
      </c>
      <c r="AM25" s="13"/>
      <c r="AN25" s="13">
        <v>9</v>
      </c>
      <c r="AO25" s="13"/>
      <c r="AP25" s="13" t="s">
        <v>62</v>
      </c>
      <c r="AQ25" s="13">
        <v>4</v>
      </c>
      <c r="AR25" s="13">
        <v>21001231</v>
      </c>
      <c r="AS25" s="13">
        <v>20191101</v>
      </c>
      <c r="AT25" s="15">
        <v>4778381</v>
      </c>
      <c r="AU25" s="15">
        <v>0</v>
      </c>
      <c r="AV25" s="13"/>
      <c r="AW25" s="13" t="s">
        <v>59</v>
      </c>
    </row>
    <row r="26" spans="1:49" hidden="1" x14ac:dyDescent="0.15">
      <c r="A26" s="13">
        <v>901149757</v>
      </c>
      <c r="B26" s="13" t="s">
        <v>7</v>
      </c>
      <c r="C26" s="13">
        <v>1</v>
      </c>
      <c r="D26" s="13">
        <v>8431</v>
      </c>
      <c r="E26" s="13" t="s">
        <v>128</v>
      </c>
      <c r="F26" s="13" t="s">
        <v>129</v>
      </c>
      <c r="G26" s="13">
        <v>1</v>
      </c>
      <c r="H26" s="13">
        <v>8431</v>
      </c>
      <c r="I26" s="13" t="s">
        <v>59</v>
      </c>
      <c r="J26" s="14">
        <v>43588</v>
      </c>
      <c r="K26" s="15">
        <v>597350</v>
      </c>
      <c r="L26" s="15">
        <v>597350</v>
      </c>
      <c r="M26" s="13" t="s">
        <v>93</v>
      </c>
      <c r="N26" s="13" t="s">
        <v>145</v>
      </c>
      <c r="O26" s="13"/>
      <c r="P26" s="13"/>
      <c r="Q26" s="15">
        <v>597350</v>
      </c>
      <c r="R26" s="13" t="s">
        <v>94</v>
      </c>
      <c r="S26" s="13"/>
      <c r="T26" s="13" t="s">
        <v>61</v>
      </c>
      <c r="U26" s="15">
        <v>597350</v>
      </c>
      <c r="V26" s="15">
        <v>0</v>
      </c>
      <c r="W26" s="15">
        <v>0</v>
      </c>
      <c r="X26" s="15">
        <v>0</v>
      </c>
      <c r="Y26" s="15">
        <v>0</v>
      </c>
      <c r="Z26" s="15">
        <v>597350</v>
      </c>
      <c r="AA26" s="15"/>
      <c r="AB26" s="15">
        <v>0</v>
      </c>
      <c r="AC26" s="15">
        <v>0</v>
      </c>
      <c r="AD26" s="13"/>
      <c r="AE26" s="13"/>
      <c r="AF26" s="15">
        <v>0</v>
      </c>
      <c r="AG26" s="13"/>
      <c r="AH26" s="13"/>
      <c r="AI26" s="15">
        <v>0</v>
      </c>
      <c r="AJ26" s="15">
        <v>597350</v>
      </c>
      <c r="AK26" s="13" t="s">
        <v>130</v>
      </c>
      <c r="AL26" s="14">
        <v>43588</v>
      </c>
      <c r="AM26" s="13"/>
      <c r="AN26" s="13">
        <v>9</v>
      </c>
      <c r="AO26" s="13"/>
      <c r="AP26" s="13" t="s">
        <v>62</v>
      </c>
      <c r="AQ26" s="13">
        <v>4</v>
      </c>
      <c r="AR26" s="13">
        <v>21001231</v>
      </c>
      <c r="AS26" s="13">
        <v>20191101</v>
      </c>
      <c r="AT26" s="15">
        <v>597350</v>
      </c>
      <c r="AU26" s="15">
        <v>0</v>
      </c>
      <c r="AV26" s="13"/>
      <c r="AW26" s="13" t="s">
        <v>59</v>
      </c>
    </row>
    <row r="27" spans="1:49" hidden="1" x14ac:dyDescent="0.15">
      <c r="A27" s="13">
        <v>901149757</v>
      </c>
      <c r="B27" s="13" t="s">
        <v>7</v>
      </c>
      <c r="C27" s="13">
        <v>1</v>
      </c>
      <c r="D27" s="13">
        <v>8735</v>
      </c>
      <c r="E27" s="13" t="s">
        <v>131</v>
      </c>
      <c r="F27" s="13" t="s">
        <v>132</v>
      </c>
      <c r="G27" s="13">
        <v>1</v>
      </c>
      <c r="H27" s="13">
        <v>8735</v>
      </c>
      <c r="I27" s="13" t="s">
        <v>59</v>
      </c>
      <c r="J27" s="14">
        <v>43601</v>
      </c>
      <c r="K27" s="15">
        <v>267897</v>
      </c>
      <c r="L27" s="15">
        <v>267897</v>
      </c>
      <c r="M27" s="13" t="s">
        <v>93</v>
      </c>
      <c r="N27" s="13" t="s">
        <v>145</v>
      </c>
      <c r="O27" s="13"/>
      <c r="P27" s="13"/>
      <c r="Q27" s="15">
        <v>267897</v>
      </c>
      <c r="R27" s="13" t="s">
        <v>94</v>
      </c>
      <c r="S27" s="13"/>
      <c r="T27" s="13" t="s">
        <v>61</v>
      </c>
      <c r="U27" s="15">
        <v>267897</v>
      </c>
      <c r="V27" s="15">
        <v>0</v>
      </c>
      <c r="W27" s="15">
        <v>0</v>
      </c>
      <c r="X27" s="15">
        <v>0</v>
      </c>
      <c r="Y27" s="15">
        <v>0</v>
      </c>
      <c r="Z27" s="15">
        <v>267897</v>
      </c>
      <c r="AA27" s="15"/>
      <c r="AB27" s="15">
        <v>0</v>
      </c>
      <c r="AC27" s="15">
        <v>0</v>
      </c>
      <c r="AD27" s="13"/>
      <c r="AE27" s="13"/>
      <c r="AF27" s="15">
        <v>0</v>
      </c>
      <c r="AG27" s="13"/>
      <c r="AH27" s="13"/>
      <c r="AI27" s="15">
        <v>0</v>
      </c>
      <c r="AJ27" s="15">
        <v>267897</v>
      </c>
      <c r="AK27" s="13" t="s">
        <v>133</v>
      </c>
      <c r="AL27" s="14">
        <v>43601</v>
      </c>
      <c r="AM27" s="13"/>
      <c r="AN27" s="13">
        <v>9</v>
      </c>
      <c r="AO27" s="13"/>
      <c r="AP27" s="13" t="s">
        <v>62</v>
      </c>
      <c r="AQ27" s="13">
        <v>1</v>
      </c>
      <c r="AR27" s="13">
        <v>21001231</v>
      </c>
      <c r="AS27" s="13">
        <v>20190610</v>
      </c>
      <c r="AT27" s="15">
        <v>267897</v>
      </c>
      <c r="AU27" s="15">
        <v>0</v>
      </c>
      <c r="AV27" s="13"/>
      <c r="AW27" s="13" t="s">
        <v>59</v>
      </c>
    </row>
    <row r="28" spans="1:49" hidden="1" x14ac:dyDescent="0.15">
      <c r="A28" s="13">
        <v>901149757</v>
      </c>
      <c r="B28" s="13" t="s">
        <v>7</v>
      </c>
      <c r="C28" s="13">
        <v>1</v>
      </c>
      <c r="D28" s="13">
        <v>3823</v>
      </c>
      <c r="E28" s="13" t="s">
        <v>134</v>
      </c>
      <c r="F28" s="13" t="s">
        <v>135</v>
      </c>
      <c r="G28" s="13">
        <v>1</v>
      </c>
      <c r="H28" s="13">
        <v>3823</v>
      </c>
      <c r="I28" s="13" t="s">
        <v>59</v>
      </c>
      <c r="J28" s="14">
        <v>43470</v>
      </c>
      <c r="K28" s="15">
        <v>2335173</v>
      </c>
      <c r="L28" s="15">
        <v>2335173</v>
      </c>
      <c r="M28" s="13" t="s">
        <v>93</v>
      </c>
      <c r="N28" s="13" t="s">
        <v>145</v>
      </c>
      <c r="O28" s="13"/>
      <c r="P28" s="13"/>
      <c r="Q28" s="15">
        <v>2335173</v>
      </c>
      <c r="R28" s="13" t="s">
        <v>94</v>
      </c>
      <c r="S28" s="13"/>
      <c r="T28" s="13" t="s">
        <v>61</v>
      </c>
      <c r="U28" s="15">
        <v>2335173</v>
      </c>
      <c r="V28" s="15">
        <v>0</v>
      </c>
      <c r="W28" s="15">
        <v>0</v>
      </c>
      <c r="X28" s="15">
        <v>0</v>
      </c>
      <c r="Y28" s="15">
        <v>0</v>
      </c>
      <c r="Z28" s="15">
        <v>2335173</v>
      </c>
      <c r="AA28" s="15"/>
      <c r="AB28" s="15">
        <v>0</v>
      </c>
      <c r="AC28" s="15">
        <v>0</v>
      </c>
      <c r="AD28" s="13"/>
      <c r="AE28" s="13"/>
      <c r="AF28" s="15">
        <v>0</v>
      </c>
      <c r="AG28" s="13"/>
      <c r="AH28" s="13"/>
      <c r="AI28" s="15">
        <v>0</v>
      </c>
      <c r="AJ28" s="15">
        <v>2335173</v>
      </c>
      <c r="AK28" s="13" t="s">
        <v>136</v>
      </c>
      <c r="AL28" s="14">
        <v>43470</v>
      </c>
      <c r="AM28" s="13"/>
      <c r="AN28" s="13">
        <v>9</v>
      </c>
      <c r="AO28" s="13"/>
      <c r="AP28" s="13" t="s">
        <v>62</v>
      </c>
      <c r="AQ28" s="13">
        <v>2</v>
      </c>
      <c r="AR28" s="13">
        <v>21001231</v>
      </c>
      <c r="AS28" s="13">
        <v>20190405</v>
      </c>
      <c r="AT28" s="15">
        <v>2335173</v>
      </c>
      <c r="AU28" s="15">
        <v>0</v>
      </c>
      <c r="AV28" s="13"/>
      <c r="AW28" s="13" t="s">
        <v>59</v>
      </c>
    </row>
    <row r="29" spans="1:49" hidden="1" x14ac:dyDescent="0.15">
      <c r="A29" s="13">
        <v>901149757</v>
      </c>
      <c r="B29" s="13" t="s">
        <v>7</v>
      </c>
      <c r="C29" s="13">
        <v>10</v>
      </c>
      <c r="D29" s="13">
        <v>16985</v>
      </c>
      <c r="E29" s="13" t="s">
        <v>137</v>
      </c>
      <c r="F29" s="13" t="s">
        <v>138</v>
      </c>
      <c r="G29" s="13">
        <v>10</v>
      </c>
      <c r="H29" s="13">
        <v>16985</v>
      </c>
      <c r="I29" s="13" t="s">
        <v>59</v>
      </c>
      <c r="J29" s="14">
        <v>44701</v>
      </c>
      <c r="K29" s="15">
        <v>60000</v>
      </c>
      <c r="L29" s="15">
        <v>60000</v>
      </c>
      <c r="M29" s="13" t="s">
        <v>93</v>
      </c>
      <c r="N29" s="13" t="s">
        <v>145</v>
      </c>
      <c r="O29" s="13"/>
      <c r="P29" s="13"/>
      <c r="Q29" s="15">
        <v>60000</v>
      </c>
      <c r="R29" s="13" t="s">
        <v>94</v>
      </c>
      <c r="S29" s="13"/>
      <c r="T29" s="13" t="s">
        <v>61</v>
      </c>
      <c r="U29" s="15">
        <v>60000</v>
      </c>
      <c r="V29" s="15">
        <v>0</v>
      </c>
      <c r="W29" s="15">
        <v>0</v>
      </c>
      <c r="X29" s="15">
        <v>0</v>
      </c>
      <c r="Y29" s="15">
        <v>0</v>
      </c>
      <c r="Z29" s="15">
        <v>60000</v>
      </c>
      <c r="AA29" s="15"/>
      <c r="AB29" s="15">
        <v>0</v>
      </c>
      <c r="AC29" s="15">
        <v>0</v>
      </c>
      <c r="AD29" s="13"/>
      <c r="AE29" s="13"/>
      <c r="AF29" s="15">
        <v>0</v>
      </c>
      <c r="AG29" s="13"/>
      <c r="AH29" s="13"/>
      <c r="AI29" s="15">
        <v>0</v>
      </c>
      <c r="AJ29" s="15">
        <v>60000</v>
      </c>
      <c r="AK29" s="13" t="s">
        <v>139</v>
      </c>
      <c r="AL29" s="14">
        <v>44701</v>
      </c>
      <c r="AM29" s="13"/>
      <c r="AN29" s="13">
        <v>9</v>
      </c>
      <c r="AO29" s="13"/>
      <c r="AP29" s="13" t="s">
        <v>62</v>
      </c>
      <c r="AQ29" s="13">
        <v>1</v>
      </c>
      <c r="AR29" s="13">
        <v>21001231</v>
      </c>
      <c r="AS29" s="13">
        <v>20220719</v>
      </c>
      <c r="AT29" s="15">
        <v>60000</v>
      </c>
      <c r="AU29" s="15">
        <v>0</v>
      </c>
      <c r="AV29" s="13"/>
      <c r="AW29" s="13" t="s">
        <v>59</v>
      </c>
    </row>
    <row r="30" spans="1:49" hidden="1" x14ac:dyDescent="0.15">
      <c r="A30" s="13">
        <v>901149757</v>
      </c>
      <c r="B30" s="13" t="s">
        <v>7</v>
      </c>
      <c r="C30" s="13">
        <v>10</v>
      </c>
      <c r="D30" s="13">
        <v>16987</v>
      </c>
      <c r="E30" s="13" t="s">
        <v>140</v>
      </c>
      <c r="F30" s="13" t="s">
        <v>141</v>
      </c>
      <c r="G30" s="13">
        <v>10</v>
      </c>
      <c r="H30" s="13">
        <v>16987</v>
      </c>
      <c r="I30" s="13" t="s">
        <v>59</v>
      </c>
      <c r="J30" s="14">
        <v>44701</v>
      </c>
      <c r="K30" s="15">
        <v>60000</v>
      </c>
      <c r="L30" s="15">
        <v>60000</v>
      </c>
      <c r="M30" s="13" t="s">
        <v>93</v>
      </c>
      <c r="N30" s="13" t="s">
        <v>145</v>
      </c>
      <c r="O30" s="13"/>
      <c r="P30" s="13"/>
      <c r="Q30" s="15">
        <v>60000</v>
      </c>
      <c r="R30" s="13" t="s">
        <v>94</v>
      </c>
      <c r="S30" s="13"/>
      <c r="T30" s="13" t="s">
        <v>61</v>
      </c>
      <c r="U30" s="15">
        <v>60000</v>
      </c>
      <c r="V30" s="15">
        <v>0</v>
      </c>
      <c r="W30" s="15">
        <v>0</v>
      </c>
      <c r="X30" s="15">
        <v>0</v>
      </c>
      <c r="Y30" s="15">
        <v>0</v>
      </c>
      <c r="Z30" s="15">
        <v>60000</v>
      </c>
      <c r="AA30" s="15"/>
      <c r="AB30" s="15">
        <v>0</v>
      </c>
      <c r="AC30" s="15">
        <v>0</v>
      </c>
      <c r="AD30" s="13"/>
      <c r="AE30" s="13"/>
      <c r="AF30" s="15">
        <v>0</v>
      </c>
      <c r="AG30" s="13"/>
      <c r="AH30" s="13"/>
      <c r="AI30" s="15">
        <v>0</v>
      </c>
      <c r="AJ30" s="15">
        <v>60000</v>
      </c>
      <c r="AK30" s="13" t="s">
        <v>139</v>
      </c>
      <c r="AL30" s="14">
        <v>44701</v>
      </c>
      <c r="AM30" s="13"/>
      <c r="AN30" s="13">
        <v>9</v>
      </c>
      <c r="AO30" s="13"/>
      <c r="AP30" s="13" t="s">
        <v>62</v>
      </c>
      <c r="AQ30" s="13">
        <v>1</v>
      </c>
      <c r="AR30" s="13">
        <v>21001231</v>
      </c>
      <c r="AS30" s="13">
        <v>20220719</v>
      </c>
      <c r="AT30" s="15">
        <v>60000</v>
      </c>
      <c r="AU30" s="15">
        <v>0</v>
      </c>
      <c r="AV30" s="13"/>
      <c r="AW30" s="13" t="s">
        <v>59</v>
      </c>
    </row>
    <row r="31" spans="1:49" hidden="1" x14ac:dyDescent="0.15">
      <c r="A31" s="13">
        <v>901149757</v>
      </c>
      <c r="B31" s="13" t="s">
        <v>7</v>
      </c>
      <c r="C31" s="13">
        <v>10</v>
      </c>
      <c r="D31" s="13">
        <v>5524</v>
      </c>
      <c r="E31" s="13" t="s">
        <v>142</v>
      </c>
      <c r="F31" s="13" t="s">
        <v>143</v>
      </c>
      <c r="G31" s="13">
        <v>10</v>
      </c>
      <c r="H31" s="13">
        <v>5524</v>
      </c>
      <c r="I31" s="13" t="s">
        <v>59</v>
      </c>
      <c r="J31" s="14">
        <v>44224</v>
      </c>
      <c r="K31" s="15">
        <v>2702900</v>
      </c>
      <c r="L31" s="15">
        <v>2702900</v>
      </c>
      <c r="M31" s="13" t="s">
        <v>93</v>
      </c>
      <c r="N31" s="13" t="s">
        <v>145</v>
      </c>
      <c r="O31" s="13"/>
      <c r="P31" s="13"/>
      <c r="Q31" s="15">
        <v>2702900</v>
      </c>
      <c r="R31" s="13" t="s">
        <v>94</v>
      </c>
      <c r="S31" s="13"/>
      <c r="T31" s="13" t="s">
        <v>61</v>
      </c>
      <c r="U31" s="15">
        <v>2702900</v>
      </c>
      <c r="V31" s="15">
        <v>0</v>
      </c>
      <c r="W31" s="15">
        <v>0</v>
      </c>
      <c r="X31" s="15">
        <v>0</v>
      </c>
      <c r="Y31" s="15">
        <v>0</v>
      </c>
      <c r="Z31" s="15">
        <v>2702900</v>
      </c>
      <c r="AA31" s="15"/>
      <c r="AB31" s="15">
        <v>0</v>
      </c>
      <c r="AC31" s="15">
        <v>0</v>
      </c>
      <c r="AD31" s="13"/>
      <c r="AE31" s="13"/>
      <c r="AF31" s="15">
        <v>0</v>
      </c>
      <c r="AG31" s="13"/>
      <c r="AH31" s="13"/>
      <c r="AI31" s="15">
        <v>0</v>
      </c>
      <c r="AJ31" s="15">
        <v>2702900</v>
      </c>
      <c r="AK31" s="13" t="s">
        <v>144</v>
      </c>
      <c r="AL31" s="14">
        <v>44224</v>
      </c>
      <c r="AM31" s="13"/>
      <c r="AN31" s="13">
        <v>9</v>
      </c>
      <c r="AO31" s="13"/>
      <c r="AP31" s="13" t="s">
        <v>62</v>
      </c>
      <c r="AQ31" s="13">
        <v>1</v>
      </c>
      <c r="AR31" s="13">
        <v>21001231</v>
      </c>
      <c r="AS31" s="13">
        <v>20211111</v>
      </c>
      <c r="AT31" s="15">
        <v>2702900</v>
      </c>
      <c r="AU31" s="15">
        <v>0</v>
      </c>
      <c r="AV31" s="13"/>
      <c r="AW31" s="13" t="s">
        <v>59</v>
      </c>
    </row>
    <row r="32" spans="1:49" x14ac:dyDescent="0.15">
      <c r="A32" s="13">
        <v>901149757</v>
      </c>
      <c r="B32" s="13" t="s">
        <v>7</v>
      </c>
      <c r="C32" s="13">
        <v>10</v>
      </c>
      <c r="D32" s="13">
        <v>16923</v>
      </c>
      <c r="E32" s="13" t="s">
        <v>63</v>
      </c>
      <c r="F32" s="13" t="s">
        <v>64</v>
      </c>
      <c r="G32" s="13">
        <v>10</v>
      </c>
      <c r="H32" s="13">
        <v>16923</v>
      </c>
      <c r="I32" s="13" t="s">
        <v>59</v>
      </c>
      <c r="J32" s="14">
        <v>44699</v>
      </c>
      <c r="K32" s="15">
        <v>305650</v>
      </c>
      <c r="L32" s="15">
        <v>305650</v>
      </c>
      <c r="M32" s="13" t="s">
        <v>60</v>
      </c>
      <c r="N32" s="13" t="s">
        <v>161</v>
      </c>
      <c r="O32" s="13"/>
      <c r="P32" s="13"/>
      <c r="Q32" s="15">
        <v>0</v>
      </c>
      <c r="R32" s="13"/>
      <c r="S32" s="13"/>
      <c r="T32" s="13" t="s">
        <v>61</v>
      </c>
      <c r="U32" s="15">
        <v>305650</v>
      </c>
      <c r="V32" s="15">
        <v>0</v>
      </c>
      <c r="W32" s="15">
        <v>0</v>
      </c>
      <c r="X32" s="15">
        <v>0</v>
      </c>
      <c r="Y32" s="15">
        <v>305650</v>
      </c>
      <c r="Z32" s="15">
        <v>0</v>
      </c>
      <c r="AA32" s="15"/>
      <c r="AB32" s="15">
        <v>0</v>
      </c>
      <c r="AC32" s="15">
        <v>0</v>
      </c>
      <c r="AD32" s="13"/>
      <c r="AE32" s="13"/>
      <c r="AF32" s="15">
        <v>0</v>
      </c>
      <c r="AG32" s="13"/>
      <c r="AH32" s="13"/>
      <c r="AI32" s="15">
        <v>0</v>
      </c>
      <c r="AJ32" s="15">
        <v>0</v>
      </c>
      <c r="AK32" s="13"/>
      <c r="AL32" s="14">
        <v>44699</v>
      </c>
      <c r="AM32" s="13"/>
      <c r="AN32" s="13">
        <v>2</v>
      </c>
      <c r="AO32" s="13"/>
      <c r="AP32" s="13" t="s">
        <v>62</v>
      </c>
      <c r="AQ32" s="13">
        <v>1</v>
      </c>
      <c r="AR32" s="13">
        <v>20220730</v>
      </c>
      <c r="AS32" s="13">
        <v>20220719</v>
      </c>
      <c r="AT32" s="15">
        <v>305650</v>
      </c>
      <c r="AU32" s="15">
        <v>0</v>
      </c>
      <c r="AV32" s="13"/>
      <c r="AW32" s="13" t="s">
        <v>59</v>
      </c>
    </row>
    <row r="33" spans="1:49" x14ac:dyDescent="0.15">
      <c r="A33" s="13">
        <v>901149757</v>
      </c>
      <c r="B33" s="13" t="s">
        <v>7</v>
      </c>
      <c r="C33" s="13">
        <v>10</v>
      </c>
      <c r="D33" s="13">
        <v>17366</v>
      </c>
      <c r="E33" s="13" t="s">
        <v>85</v>
      </c>
      <c r="F33" s="13" t="s">
        <v>86</v>
      </c>
      <c r="G33" s="13">
        <v>10</v>
      </c>
      <c r="H33" s="13">
        <v>17366</v>
      </c>
      <c r="I33" s="13" t="s">
        <v>59</v>
      </c>
      <c r="J33" s="14">
        <v>44716</v>
      </c>
      <c r="K33" s="15">
        <v>64372</v>
      </c>
      <c r="L33" s="15">
        <v>64372</v>
      </c>
      <c r="M33" s="13" t="s">
        <v>60</v>
      </c>
      <c r="N33" s="13" t="s">
        <v>161</v>
      </c>
      <c r="O33" s="13"/>
      <c r="P33" s="13"/>
      <c r="Q33" s="15">
        <v>0</v>
      </c>
      <c r="R33" s="13"/>
      <c r="S33" s="13"/>
      <c r="T33" s="13" t="s">
        <v>61</v>
      </c>
      <c r="U33" s="15">
        <v>64372</v>
      </c>
      <c r="V33" s="15">
        <v>0</v>
      </c>
      <c r="W33" s="15">
        <v>0</v>
      </c>
      <c r="X33" s="15">
        <v>0</v>
      </c>
      <c r="Y33" s="15">
        <v>64372</v>
      </c>
      <c r="Z33" s="15">
        <v>0</v>
      </c>
      <c r="AA33" s="15"/>
      <c r="AB33" s="15">
        <v>0</v>
      </c>
      <c r="AC33" s="15">
        <v>0</v>
      </c>
      <c r="AD33" s="13"/>
      <c r="AE33" s="13"/>
      <c r="AF33" s="15">
        <v>0</v>
      </c>
      <c r="AG33" s="13"/>
      <c r="AH33" s="13"/>
      <c r="AI33" s="15">
        <v>0</v>
      </c>
      <c r="AJ33" s="15">
        <v>0</v>
      </c>
      <c r="AK33" s="13"/>
      <c r="AL33" s="14">
        <v>44716</v>
      </c>
      <c r="AM33" s="13"/>
      <c r="AN33" s="13">
        <v>2</v>
      </c>
      <c r="AO33" s="13"/>
      <c r="AP33" s="13" t="s">
        <v>62</v>
      </c>
      <c r="AQ33" s="13">
        <v>1</v>
      </c>
      <c r="AR33" s="13">
        <v>20220730</v>
      </c>
      <c r="AS33" s="13">
        <v>20220719</v>
      </c>
      <c r="AT33" s="15">
        <v>64372</v>
      </c>
      <c r="AU33" s="15">
        <v>0</v>
      </c>
      <c r="AV33" s="13"/>
      <c r="AW33" s="13" t="s">
        <v>59</v>
      </c>
    </row>
  </sheetData>
  <autoFilter ref="A1:AW33">
    <filterColumn colId="13">
      <filters blank="1"/>
    </filterColumn>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9"/>
  <sheetViews>
    <sheetView showGridLines="0" tabSelected="1" topLeftCell="A5" zoomScaleNormal="100" zoomScaleSheetLayoutView="100" workbookViewId="0">
      <selection activeCell="C16" sqref="C16"/>
    </sheetView>
  </sheetViews>
  <sheetFormatPr baseColWidth="10" defaultRowHeight="12.75" x14ac:dyDescent="0.2"/>
  <cols>
    <col min="1" max="1" width="4.42578125" style="20" customWidth="1"/>
    <col min="2" max="2" width="11.42578125" style="20"/>
    <col min="3" max="3" width="18.7109375" style="20" customWidth="1"/>
    <col min="4" max="4" width="24.5703125" style="20" customWidth="1"/>
    <col min="5" max="8" width="11.42578125" style="20"/>
    <col min="9" max="9" width="22.5703125" style="20" customWidth="1"/>
    <col min="10" max="10" width="14" style="20" customWidth="1"/>
    <col min="11" max="11" width="1.7109375" style="20" customWidth="1"/>
    <col min="12" max="223" width="11.42578125" style="20"/>
    <col min="224" max="224" width="4.42578125" style="20" customWidth="1"/>
    <col min="225" max="225" width="11.42578125" style="20"/>
    <col min="226" max="226" width="17.5703125" style="20" customWidth="1"/>
    <col min="227" max="227" width="11.5703125" style="20" customWidth="1"/>
    <col min="228" max="231" width="11.42578125" style="20"/>
    <col min="232" max="232" width="22.5703125" style="20" customWidth="1"/>
    <col min="233" max="233" width="14" style="20" customWidth="1"/>
    <col min="234" max="234" width="1.7109375" style="20" customWidth="1"/>
    <col min="235" max="479" width="11.42578125" style="20"/>
    <col min="480" max="480" width="4.42578125" style="20" customWidth="1"/>
    <col min="481" max="481" width="11.42578125" style="20"/>
    <col min="482" max="482" width="17.5703125" style="20" customWidth="1"/>
    <col min="483" max="483" width="11.5703125" style="20" customWidth="1"/>
    <col min="484" max="487" width="11.42578125" style="20"/>
    <col min="488" max="488" width="22.5703125" style="20" customWidth="1"/>
    <col min="489" max="489" width="14" style="20" customWidth="1"/>
    <col min="490" max="490" width="1.7109375" style="20" customWidth="1"/>
    <col min="491" max="735" width="11.42578125" style="20"/>
    <col min="736" max="736" width="4.42578125" style="20" customWidth="1"/>
    <col min="737" max="737" width="11.42578125" style="20"/>
    <col min="738" max="738" width="17.5703125" style="20" customWidth="1"/>
    <col min="739" max="739" width="11.5703125" style="20" customWidth="1"/>
    <col min="740" max="743" width="11.42578125" style="20"/>
    <col min="744" max="744" width="22.5703125" style="20" customWidth="1"/>
    <col min="745" max="745" width="14" style="20" customWidth="1"/>
    <col min="746" max="746" width="1.7109375" style="20" customWidth="1"/>
    <col min="747" max="991" width="11.42578125" style="20"/>
    <col min="992" max="992" width="4.42578125" style="20" customWidth="1"/>
    <col min="993" max="993" width="11.42578125" style="20"/>
    <col min="994" max="994" width="17.5703125" style="20" customWidth="1"/>
    <col min="995" max="995" width="11.5703125" style="20" customWidth="1"/>
    <col min="996" max="999" width="11.42578125" style="20"/>
    <col min="1000" max="1000" width="22.5703125" style="20" customWidth="1"/>
    <col min="1001" max="1001" width="14" style="20" customWidth="1"/>
    <col min="1002" max="1002" width="1.7109375" style="20" customWidth="1"/>
    <col min="1003" max="1247" width="11.42578125" style="20"/>
    <col min="1248" max="1248" width="4.42578125" style="20" customWidth="1"/>
    <col min="1249" max="1249" width="11.42578125" style="20"/>
    <col min="1250" max="1250" width="17.5703125" style="20" customWidth="1"/>
    <col min="1251" max="1251" width="11.5703125" style="20" customWidth="1"/>
    <col min="1252" max="1255" width="11.42578125" style="20"/>
    <col min="1256" max="1256" width="22.5703125" style="20" customWidth="1"/>
    <col min="1257" max="1257" width="14" style="20" customWidth="1"/>
    <col min="1258" max="1258" width="1.7109375" style="20" customWidth="1"/>
    <col min="1259" max="1503" width="11.42578125" style="20"/>
    <col min="1504" max="1504" width="4.42578125" style="20" customWidth="1"/>
    <col min="1505" max="1505" width="11.42578125" style="20"/>
    <col min="1506" max="1506" width="17.5703125" style="20" customWidth="1"/>
    <col min="1507" max="1507" width="11.5703125" style="20" customWidth="1"/>
    <col min="1508" max="1511" width="11.42578125" style="20"/>
    <col min="1512" max="1512" width="22.5703125" style="20" customWidth="1"/>
    <col min="1513" max="1513" width="14" style="20" customWidth="1"/>
    <col min="1514" max="1514" width="1.7109375" style="20" customWidth="1"/>
    <col min="1515" max="1759" width="11.42578125" style="20"/>
    <col min="1760" max="1760" width="4.42578125" style="20" customWidth="1"/>
    <col min="1761" max="1761" width="11.42578125" style="20"/>
    <col min="1762" max="1762" width="17.5703125" style="20" customWidth="1"/>
    <col min="1763" max="1763" width="11.5703125" style="20" customWidth="1"/>
    <col min="1764" max="1767" width="11.42578125" style="20"/>
    <col min="1768" max="1768" width="22.5703125" style="20" customWidth="1"/>
    <col min="1769" max="1769" width="14" style="20" customWidth="1"/>
    <col min="1770" max="1770" width="1.7109375" style="20" customWidth="1"/>
    <col min="1771" max="2015" width="11.42578125" style="20"/>
    <col min="2016" max="2016" width="4.42578125" style="20" customWidth="1"/>
    <col min="2017" max="2017" width="11.42578125" style="20"/>
    <col min="2018" max="2018" width="17.5703125" style="20" customWidth="1"/>
    <col min="2019" max="2019" width="11.5703125" style="20" customWidth="1"/>
    <col min="2020" max="2023" width="11.42578125" style="20"/>
    <col min="2024" max="2024" width="22.5703125" style="20" customWidth="1"/>
    <col min="2025" max="2025" width="14" style="20" customWidth="1"/>
    <col min="2026" max="2026" width="1.7109375" style="20" customWidth="1"/>
    <col min="2027" max="2271" width="11.42578125" style="20"/>
    <col min="2272" max="2272" width="4.42578125" style="20" customWidth="1"/>
    <col min="2273" max="2273" width="11.42578125" style="20"/>
    <col min="2274" max="2274" width="17.5703125" style="20" customWidth="1"/>
    <col min="2275" max="2275" width="11.5703125" style="20" customWidth="1"/>
    <col min="2276" max="2279" width="11.42578125" style="20"/>
    <col min="2280" max="2280" width="22.5703125" style="20" customWidth="1"/>
    <col min="2281" max="2281" width="14" style="20" customWidth="1"/>
    <col min="2282" max="2282" width="1.7109375" style="20" customWidth="1"/>
    <col min="2283" max="2527" width="11.42578125" style="20"/>
    <col min="2528" max="2528" width="4.42578125" style="20" customWidth="1"/>
    <col min="2529" max="2529" width="11.42578125" style="20"/>
    <col min="2530" max="2530" width="17.5703125" style="20" customWidth="1"/>
    <col min="2531" max="2531" width="11.5703125" style="20" customWidth="1"/>
    <col min="2532" max="2535" width="11.42578125" style="20"/>
    <col min="2536" max="2536" width="22.5703125" style="20" customWidth="1"/>
    <col min="2537" max="2537" width="14" style="20" customWidth="1"/>
    <col min="2538" max="2538" width="1.7109375" style="20" customWidth="1"/>
    <col min="2539" max="2783" width="11.42578125" style="20"/>
    <col min="2784" max="2784" width="4.42578125" style="20" customWidth="1"/>
    <col min="2785" max="2785" width="11.42578125" style="20"/>
    <col min="2786" max="2786" width="17.5703125" style="20" customWidth="1"/>
    <col min="2787" max="2787" width="11.5703125" style="20" customWidth="1"/>
    <col min="2788" max="2791" width="11.42578125" style="20"/>
    <col min="2792" max="2792" width="22.5703125" style="20" customWidth="1"/>
    <col min="2793" max="2793" width="14" style="20" customWidth="1"/>
    <col min="2794" max="2794" width="1.7109375" style="20" customWidth="1"/>
    <col min="2795" max="3039" width="11.42578125" style="20"/>
    <col min="3040" max="3040" width="4.42578125" style="20" customWidth="1"/>
    <col min="3041" max="3041" width="11.42578125" style="20"/>
    <col min="3042" max="3042" width="17.5703125" style="20" customWidth="1"/>
    <col min="3043" max="3043" width="11.5703125" style="20" customWidth="1"/>
    <col min="3044" max="3047" width="11.42578125" style="20"/>
    <col min="3048" max="3048" width="22.5703125" style="20" customWidth="1"/>
    <col min="3049" max="3049" width="14" style="20" customWidth="1"/>
    <col min="3050" max="3050" width="1.7109375" style="20" customWidth="1"/>
    <col min="3051" max="3295" width="11.42578125" style="20"/>
    <col min="3296" max="3296" width="4.42578125" style="20" customWidth="1"/>
    <col min="3297" max="3297" width="11.42578125" style="20"/>
    <col min="3298" max="3298" width="17.5703125" style="20" customWidth="1"/>
    <col min="3299" max="3299" width="11.5703125" style="20" customWidth="1"/>
    <col min="3300" max="3303" width="11.42578125" style="20"/>
    <col min="3304" max="3304" width="22.5703125" style="20" customWidth="1"/>
    <col min="3305" max="3305" width="14" style="20" customWidth="1"/>
    <col min="3306" max="3306" width="1.7109375" style="20" customWidth="1"/>
    <col min="3307" max="3551" width="11.42578125" style="20"/>
    <col min="3552" max="3552" width="4.42578125" style="20" customWidth="1"/>
    <col min="3553" max="3553" width="11.42578125" style="20"/>
    <col min="3554" max="3554" width="17.5703125" style="20" customWidth="1"/>
    <col min="3555" max="3555" width="11.5703125" style="20" customWidth="1"/>
    <col min="3556" max="3559" width="11.42578125" style="20"/>
    <col min="3560" max="3560" width="22.5703125" style="20" customWidth="1"/>
    <col min="3561" max="3561" width="14" style="20" customWidth="1"/>
    <col min="3562" max="3562" width="1.7109375" style="20" customWidth="1"/>
    <col min="3563" max="3807" width="11.42578125" style="20"/>
    <col min="3808" max="3808" width="4.42578125" style="20" customWidth="1"/>
    <col min="3809" max="3809" width="11.42578125" style="20"/>
    <col min="3810" max="3810" width="17.5703125" style="20" customWidth="1"/>
    <col min="3811" max="3811" width="11.5703125" style="20" customWidth="1"/>
    <col min="3812" max="3815" width="11.42578125" style="20"/>
    <col min="3816" max="3816" width="22.5703125" style="20" customWidth="1"/>
    <col min="3817" max="3817" width="14" style="20" customWidth="1"/>
    <col min="3818" max="3818" width="1.7109375" style="20" customWidth="1"/>
    <col min="3819" max="4063" width="11.42578125" style="20"/>
    <col min="4064" max="4064" width="4.42578125" style="20" customWidth="1"/>
    <col min="4065" max="4065" width="11.42578125" style="20"/>
    <col min="4066" max="4066" width="17.5703125" style="20" customWidth="1"/>
    <col min="4067" max="4067" width="11.5703125" style="20" customWidth="1"/>
    <col min="4068" max="4071" width="11.42578125" style="20"/>
    <col min="4072" max="4072" width="22.5703125" style="20" customWidth="1"/>
    <col min="4073" max="4073" width="14" style="20" customWidth="1"/>
    <col min="4074" max="4074" width="1.7109375" style="20" customWidth="1"/>
    <col min="4075" max="4319" width="11.42578125" style="20"/>
    <col min="4320" max="4320" width="4.42578125" style="20" customWidth="1"/>
    <col min="4321" max="4321" width="11.42578125" style="20"/>
    <col min="4322" max="4322" width="17.5703125" style="20" customWidth="1"/>
    <col min="4323" max="4323" width="11.5703125" style="20" customWidth="1"/>
    <col min="4324" max="4327" width="11.42578125" style="20"/>
    <col min="4328" max="4328" width="22.5703125" style="20" customWidth="1"/>
    <col min="4329" max="4329" width="14" style="20" customWidth="1"/>
    <col min="4330" max="4330" width="1.7109375" style="20" customWidth="1"/>
    <col min="4331" max="4575" width="11.42578125" style="20"/>
    <col min="4576" max="4576" width="4.42578125" style="20" customWidth="1"/>
    <col min="4577" max="4577" width="11.42578125" style="20"/>
    <col min="4578" max="4578" width="17.5703125" style="20" customWidth="1"/>
    <col min="4579" max="4579" width="11.5703125" style="20" customWidth="1"/>
    <col min="4580" max="4583" width="11.42578125" style="20"/>
    <col min="4584" max="4584" width="22.5703125" style="20" customWidth="1"/>
    <col min="4585" max="4585" width="14" style="20" customWidth="1"/>
    <col min="4586" max="4586" width="1.7109375" style="20" customWidth="1"/>
    <col min="4587" max="4831" width="11.42578125" style="20"/>
    <col min="4832" max="4832" width="4.42578125" style="20" customWidth="1"/>
    <col min="4833" max="4833" width="11.42578125" style="20"/>
    <col min="4834" max="4834" width="17.5703125" style="20" customWidth="1"/>
    <col min="4835" max="4835" width="11.5703125" style="20" customWidth="1"/>
    <col min="4836" max="4839" width="11.42578125" style="20"/>
    <col min="4840" max="4840" width="22.5703125" style="20" customWidth="1"/>
    <col min="4841" max="4841" width="14" style="20" customWidth="1"/>
    <col min="4842" max="4842" width="1.7109375" style="20" customWidth="1"/>
    <col min="4843" max="5087" width="11.42578125" style="20"/>
    <col min="5088" max="5088" width="4.42578125" style="20" customWidth="1"/>
    <col min="5089" max="5089" width="11.42578125" style="20"/>
    <col min="5090" max="5090" width="17.5703125" style="20" customWidth="1"/>
    <col min="5091" max="5091" width="11.5703125" style="20" customWidth="1"/>
    <col min="5092" max="5095" width="11.42578125" style="20"/>
    <col min="5096" max="5096" width="22.5703125" style="20" customWidth="1"/>
    <col min="5097" max="5097" width="14" style="20" customWidth="1"/>
    <col min="5098" max="5098" width="1.7109375" style="20" customWidth="1"/>
    <col min="5099" max="5343" width="11.42578125" style="20"/>
    <col min="5344" max="5344" width="4.42578125" style="20" customWidth="1"/>
    <col min="5345" max="5345" width="11.42578125" style="20"/>
    <col min="5346" max="5346" width="17.5703125" style="20" customWidth="1"/>
    <col min="5347" max="5347" width="11.5703125" style="20" customWidth="1"/>
    <col min="5348" max="5351" width="11.42578125" style="20"/>
    <col min="5352" max="5352" width="22.5703125" style="20" customWidth="1"/>
    <col min="5353" max="5353" width="14" style="20" customWidth="1"/>
    <col min="5354" max="5354" width="1.7109375" style="20" customWidth="1"/>
    <col min="5355" max="5599" width="11.42578125" style="20"/>
    <col min="5600" max="5600" width="4.42578125" style="20" customWidth="1"/>
    <col min="5601" max="5601" width="11.42578125" style="20"/>
    <col min="5602" max="5602" width="17.5703125" style="20" customWidth="1"/>
    <col min="5603" max="5603" width="11.5703125" style="20" customWidth="1"/>
    <col min="5604" max="5607" width="11.42578125" style="20"/>
    <col min="5608" max="5608" width="22.5703125" style="20" customWidth="1"/>
    <col min="5609" max="5609" width="14" style="20" customWidth="1"/>
    <col min="5610" max="5610" width="1.7109375" style="20" customWidth="1"/>
    <col min="5611" max="5855" width="11.42578125" style="20"/>
    <col min="5856" max="5856" width="4.42578125" style="20" customWidth="1"/>
    <col min="5857" max="5857" width="11.42578125" style="20"/>
    <col min="5858" max="5858" width="17.5703125" style="20" customWidth="1"/>
    <col min="5859" max="5859" width="11.5703125" style="20" customWidth="1"/>
    <col min="5860" max="5863" width="11.42578125" style="20"/>
    <col min="5864" max="5864" width="22.5703125" style="20" customWidth="1"/>
    <col min="5865" max="5865" width="14" style="20" customWidth="1"/>
    <col min="5866" max="5866" width="1.7109375" style="20" customWidth="1"/>
    <col min="5867" max="6111" width="11.42578125" style="20"/>
    <col min="6112" max="6112" width="4.42578125" style="20" customWidth="1"/>
    <col min="6113" max="6113" width="11.42578125" style="20"/>
    <col min="6114" max="6114" width="17.5703125" style="20" customWidth="1"/>
    <col min="6115" max="6115" width="11.5703125" style="20" customWidth="1"/>
    <col min="6116" max="6119" width="11.42578125" style="20"/>
    <col min="6120" max="6120" width="22.5703125" style="20" customWidth="1"/>
    <col min="6121" max="6121" width="14" style="20" customWidth="1"/>
    <col min="6122" max="6122" width="1.7109375" style="20" customWidth="1"/>
    <col min="6123" max="6367" width="11.42578125" style="20"/>
    <col min="6368" max="6368" width="4.42578125" style="20" customWidth="1"/>
    <col min="6369" max="6369" width="11.42578125" style="20"/>
    <col min="6370" max="6370" width="17.5703125" style="20" customWidth="1"/>
    <col min="6371" max="6371" width="11.5703125" style="20" customWidth="1"/>
    <col min="6372" max="6375" width="11.42578125" style="20"/>
    <col min="6376" max="6376" width="22.5703125" style="20" customWidth="1"/>
    <col min="6377" max="6377" width="14" style="20" customWidth="1"/>
    <col min="6378" max="6378" width="1.7109375" style="20" customWidth="1"/>
    <col min="6379" max="6623" width="11.42578125" style="20"/>
    <col min="6624" max="6624" width="4.42578125" style="20" customWidth="1"/>
    <col min="6625" max="6625" width="11.42578125" style="20"/>
    <col min="6626" max="6626" width="17.5703125" style="20" customWidth="1"/>
    <col min="6627" max="6627" width="11.5703125" style="20" customWidth="1"/>
    <col min="6628" max="6631" width="11.42578125" style="20"/>
    <col min="6632" max="6632" width="22.5703125" style="20" customWidth="1"/>
    <col min="6633" max="6633" width="14" style="20" customWidth="1"/>
    <col min="6634" max="6634" width="1.7109375" style="20" customWidth="1"/>
    <col min="6635" max="6879" width="11.42578125" style="20"/>
    <col min="6880" max="6880" width="4.42578125" style="20" customWidth="1"/>
    <col min="6881" max="6881" width="11.42578125" style="20"/>
    <col min="6882" max="6882" width="17.5703125" style="20" customWidth="1"/>
    <col min="6883" max="6883" width="11.5703125" style="20" customWidth="1"/>
    <col min="6884" max="6887" width="11.42578125" style="20"/>
    <col min="6888" max="6888" width="22.5703125" style="20" customWidth="1"/>
    <col min="6889" max="6889" width="14" style="20" customWidth="1"/>
    <col min="6890" max="6890" width="1.7109375" style="20" customWidth="1"/>
    <col min="6891" max="7135" width="11.42578125" style="20"/>
    <col min="7136" max="7136" width="4.42578125" style="20" customWidth="1"/>
    <col min="7137" max="7137" width="11.42578125" style="20"/>
    <col min="7138" max="7138" width="17.5703125" style="20" customWidth="1"/>
    <col min="7139" max="7139" width="11.5703125" style="20" customWidth="1"/>
    <col min="7140" max="7143" width="11.42578125" style="20"/>
    <col min="7144" max="7144" width="22.5703125" style="20" customWidth="1"/>
    <col min="7145" max="7145" width="14" style="20" customWidth="1"/>
    <col min="7146" max="7146" width="1.7109375" style="20" customWidth="1"/>
    <col min="7147" max="7391" width="11.42578125" style="20"/>
    <col min="7392" max="7392" width="4.42578125" style="20" customWidth="1"/>
    <col min="7393" max="7393" width="11.42578125" style="20"/>
    <col min="7394" max="7394" width="17.5703125" style="20" customWidth="1"/>
    <col min="7395" max="7395" width="11.5703125" style="20" customWidth="1"/>
    <col min="7396" max="7399" width="11.42578125" style="20"/>
    <col min="7400" max="7400" width="22.5703125" style="20" customWidth="1"/>
    <col min="7401" max="7401" width="14" style="20" customWidth="1"/>
    <col min="7402" max="7402" width="1.7109375" style="20" customWidth="1"/>
    <col min="7403" max="7647" width="11.42578125" style="20"/>
    <col min="7648" max="7648" width="4.42578125" style="20" customWidth="1"/>
    <col min="7649" max="7649" width="11.42578125" style="20"/>
    <col min="7650" max="7650" width="17.5703125" style="20" customWidth="1"/>
    <col min="7651" max="7651" width="11.5703125" style="20" customWidth="1"/>
    <col min="7652" max="7655" width="11.42578125" style="20"/>
    <col min="7656" max="7656" width="22.5703125" style="20" customWidth="1"/>
    <col min="7657" max="7657" width="14" style="20" customWidth="1"/>
    <col min="7658" max="7658" width="1.7109375" style="20" customWidth="1"/>
    <col min="7659" max="7903" width="11.42578125" style="20"/>
    <col min="7904" max="7904" width="4.42578125" style="20" customWidth="1"/>
    <col min="7905" max="7905" width="11.42578125" style="20"/>
    <col min="7906" max="7906" width="17.5703125" style="20" customWidth="1"/>
    <col min="7907" max="7907" width="11.5703125" style="20" customWidth="1"/>
    <col min="7908" max="7911" width="11.42578125" style="20"/>
    <col min="7912" max="7912" width="22.5703125" style="20" customWidth="1"/>
    <col min="7913" max="7913" width="14" style="20" customWidth="1"/>
    <col min="7914" max="7914" width="1.7109375" style="20" customWidth="1"/>
    <col min="7915" max="8159" width="11.42578125" style="20"/>
    <col min="8160" max="8160" width="4.42578125" style="20" customWidth="1"/>
    <col min="8161" max="8161" width="11.42578125" style="20"/>
    <col min="8162" max="8162" width="17.5703125" style="20" customWidth="1"/>
    <col min="8163" max="8163" width="11.5703125" style="20" customWidth="1"/>
    <col min="8164" max="8167" width="11.42578125" style="20"/>
    <col min="8168" max="8168" width="22.5703125" style="20" customWidth="1"/>
    <col min="8169" max="8169" width="14" style="20" customWidth="1"/>
    <col min="8170" max="8170" width="1.7109375" style="20" customWidth="1"/>
    <col min="8171" max="8415" width="11.42578125" style="20"/>
    <col min="8416" max="8416" width="4.42578125" style="20" customWidth="1"/>
    <col min="8417" max="8417" width="11.42578125" style="20"/>
    <col min="8418" max="8418" width="17.5703125" style="20" customWidth="1"/>
    <col min="8419" max="8419" width="11.5703125" style="20" customWidth="1"/>
    <col min="8420" max="8423" width="11.42578125" style="20"/>
    <col min="8424" max="8424" width="22.5703125" style="20" customWidth="1"/>
    <col min="8425" max="8425" width="14" style="20" customWidth="1"/>
    <col min="8426" max="8426" width="1.7109375" style="20" customWidth="1"/>
    <col min="8427" max="8671" width="11.42578125" style="20"/>
    <col min="8672" max="8672" width="4.42578125" style="20" customWidth="1"/>
    <col min="8673" max="8673" width="11.42578125" style="20"/>
    <col min="8674" max="8674" width="17.5703125" style="20" customWidth="1"/>
    <col min="8675" max="8675" width="11.5703125" style="20" customWidth="1"/>
    <col min="8676" max="8679" width="11.42578125" style="20"/>
    <col min="8680" max="8680" width="22.5703125" style="20" customWidth="1"/>
    <col min="8681" max="8681" width="14" style="20" customWidth="1"/>
    <col min="8682" max="8682" width="1.7109375" style="20" customWidth="1"/>
    <col min="8683" max="8927" width="11.42578125" style="20"/>
    <col min="8928" max="8928" width="4.42578125" style="20" customWidth="1"/>
    <col min="8929" max="8929" width="11.42578125" style="20"/>
    <col min="8930" max="8930" width="17.5703125" style="20" customWidth="1"/>
    <col min="8931" max="8931" width="11.5703125" style="20" customWidth="1"/>
    <col min="8932" max="8935" width="11.42578125" style="20"/>
    <col min="8936" max="8936" width="22.5703125" style="20" customWidth="1"/>
    <col min="8937" max="8937" width="14" style="20" customWidth="1"/>
    <col min="8938" max="8938" width="1.7109375" style="20" customWidth="1"/>
    <col min="8939" max="9183" width="11.42578125" style="20"/>
    <col min="9184" max="9184" width="4.42578125" style="20" customWidth="1"/>
    <col min="9185" max="9185" width="11.42578125" style="20"/>
    <col min="9186" max="9186" width="17.5703125" style="20" customWidth="1"/>
    <col min="9187" max="9187" width="11.5703125" style="20" customWidth="1"/>
    <col min="9188" max="9191" width="11.42578125" style="20"/>
    <col min="9192" max="9192" width="22.5703125" style="20" customWidth="1"/>
    <col min="9193" max="9193" width="14" style="20" customWidth="1"/>
    <col min="9194" max="9194" width="1.7109375" style="20" customWidth="1"/>
    <col min="9195" max="9439" width="11.42578125" style="20"/>
    <col min="9440" max="9440" width="4.42578125" style="20" customWidth="1"/>
    <col min="9441" max="9441" width="11.42578125" style="20"/>
    <col min="9442" max="9442" width="17.5703125" style="20" customWidth="1"/>
    <col min="9443" max="9443" width="11.5703125" style="20" customWidth="1"/>
    <col min="9444" max="9447" width="11.42578125" style="20"/>
    <col min="9448" max="9448" width="22.5703125" style="20" customWidth="1"/>
    <col min="9449" max="9449" width="14" style="20" customWidth="1"/>
    <col min="9450" max="9450" width="1.7109375" style="20" customWidth="1"/>
    <col min="9451" max="9695" width="11.42578125" style="20"/>
    <col min="9696" max="9696" width="4.42578125" style="20" customWidth="1"/>
    <col min="9697" max="9697" width="11.42578125" style="20"/>
    <col min="9698" max="9698" width="17.5703125" style="20" customWidth="1"/>
    <col min="9699" max="9699" width="11.5703125" style="20" customWidth="1"/>
    <col min="9700" max="9703" width="11.42578125" style="20"/>
    <col min="9704" max="9704" width="22.5703125" style="20" customWidth="1"/>
    <col min="9705" max="9705" width="14" style="20" customWidth="1"/>
    <col min="9706" max="9706" width="1.7109375" style="20" customWidth="1"/>
    <col min="9707" max="9951" width="11.42578125" style="20"/>
    <col min="9952" max="9952" width="4.42578125" style="20" customWidth="1"/>
    <col min="9953" max="9953" width="11.42578125" style="20"/>
    <col min="9954" max="9954" width="17.5703125" style="20" customWidth="1"/>
    <col min="9955" max="9955" width="11.5703125" style="20" customWidth="1"/>
    <col min="9956" max="9959" width="11.42578125" style="20"/>
    <col min="9960" max="9960" width="22.5703125" style="20" customWidth="1"/>
    <col min="9961" max="9961" width="14" style="20" customWidth="1"/>
    <col min="9962" max="9962" width="1.7109375" style="20" customWidth="1"/>
    <col min="9963" max="10207" width="11.42578125" style="20"/>
    <col min="10208" max="10208" width="4.42578125" style="20" customWidth="1"/>
    <col min="10209" max="10209" width="11.42578125" style="20"/>
    <col min="10210" max="10210" width="17.5703125" style="20" customWidth="1"/>
    <col min="10211" max="10211" width="11.5703125" style="20" customWidth="1"/>
    <col min="10212" max="10215" width="11.42578125" style="20"/>
    <col min="10216" max="10216" width="22.5703125" style="20" customWidth="1"/>
    <col min="10217" max="10217" width="14" style="20" customWidth="1"/>
    <col min="10218" max="10218" width="1.7109375" style="20" customWidth="1"/>
    <col min="10219" max="10463" width="11.42578125" style="20"/>
    <col min="10464" max="10464" width="4.42578125" style="20" customWidth="1"/>
    <col min="10465" max="10465" width="11.42578125" style="20"/>
    <col min="10466" max="10466" width="17.5703125" style="20" customWidth="1"/>
    <col min="10467" max="10467" width="11.5703125" style="20" customWidth="1"/>
    <col min="10468" max="10471" width="11.42578125" style="20"/>
    <col min="10472" max="10472" width="22.5703125" style="20" customWidth="1"/>
    <col min="10473" max="10473" width="14" style="20" customWidth="1"/>
    <col min="10474" max="10474" width="1.7109375" style="20" customWidth="1"/>
    <col min="10475" max="10719" width="11.42578125" style="20"/>
    <col min="10720" max="10720" width="4.42578125" style="20" customWidth="1"/>
    <col min="10721" max="10721" width="11.42578125" style="20"/>
    <col min="10722" max="10722" width="17.5703125" style="20" customWidth="1"/>
    <col min="10723" max="10723" width="11.5703125" style="20" customWidth="1"/>
    <col min="10724" max="10727" width="11.42578125" style="20"/>
    <col min="10728" max="10728" width="22.5703125" style="20" customWidth="1"/>
    <col min="10729" max="10729" width="14" style="20" customWidth="1"/>
    <col min="10730" max="10730" width="1.7109375" style="20" customWidth="1"/>
    <col min="10731" max="10975" width="11.42578125" style="20"/>
    <col min="10976" max="10976" width="4.42578125" style="20" customWidth="1"/>
    <col min="10977" max="10977" width="11.42578125" style="20"/>
    <col min="10978" max="10978" width="17.5703125" style="20" customWidth="1"/>
    <col min="10979" max="10979" width="11.5703125" style="20" customWidth="1"/>
    <col min="10980" max="10983" width="11.42578125" style="20"/>
    <col min="10984" max="10984" width="22.5703125" style="20" customWidth="1"/>
    <col min="10985" max="10985" width="14" style="20" customWidth="1"/>
    <col min="10986" max="10986" width="1.7109375" style="20" customWidth="1"/>
    <col min="10987" max="11231" width="11.42578125" style="20"/>
    <col min="11232" max="11232" width="4.42578125" style="20" customWidth="1"/>
    <col min="11233" max="11233" width="11.42578125" style="20"/>
    <col min="11234" max="11234" width="17.5703125" style="20" customWidth="1"/>
    <col min="11235" max="11235" width="11.5703125" style="20" customWidth="1"/>
    <col min="11236" max="11239" width="11.42578125" style="20"/>
    <col min="11240" max="11240" width="22.5703125" style="20" customWidth="1"/>
    <col min="11241" max="11241" width="14" style="20" customWidth="1"/>
    <col min="11242" max="11242" width="1.7109375" style="20" customWidth="1"/>
    <col min="11243" max="11487" width="11.42578125" style="20"/>
    <col min="11488" max="11488" width="4.42578125" style="20" customWidth="1"/>
    <col min="11489" max="11489" width="11.42578125" style="20"/>
    <col min="11490" max="11490" width="17.5703125" style="20" customWidth="1"/>
    <col min="11491" max="11491" width="11.5703125" style="20" customWidth="1"/>
    <col min="11492" max="11495" width="11.42578125" style="20"/>
    <col min="11496" max="11496" width="22.5703125" style="20" customWidth="1"/>
    <col min="11497" max="11497" width="14" style="20" customWidth="1"/>
    <col min="11498" max="11498" width="1.7109375" style="20" customWidth="1"/>
    <col min="11499" max="11743" width="11.42578125" style="20"/>
    <col min="11744" max="11744" width="4.42578125" style="20" customWidth="1"/>
    <col min="11745" max="11745" width="11.42578125" style="20"/>
    <col min="11746" max="11746" width="17.5703125" style="20" customWidth="1"/>
    <col min="11747" max="11747" width="11.5703125" style="20" customWidth="1"/>
    <col min="11748" max="11751" width="11.42578125" style="20"/>
    <col min="11752" max="11752" width="22.5703125" style="20" customWidth="1"/>
    <col min="11753" max="11753" width="14" style="20" customWidth="1"/>
    <col min="11754" max="11754" width="1.7109375" style="20" customWidth="1"/>
    <col min="11755" max="11999" width="11.42578125" style="20"/>
    <col min="12000" max="12000" width="4.42578125" style="20" customWidth="1"/>
    <col min="12001" max="12001" width="11.42578125" style="20"/>
    <col min="12002" max="12002" width="17.5703125" style="20" customWidth="1"/>
    <col min="12003" max="12003" width="11.5703125" style="20" customWidth="1"/>
    <col min="12004" max="12007" width="11.42578125" style="20"/>
    <col min="12008" max="12008" width="22.5703125" style="20" customWidth="1"/>
    <col min="12009" max="12009" width="14" style="20" customWidth="1"/>
    <col min="12010" max="12010" width="1.7109375" style="20" customWidth="1"/>
    <col min="12011" max="12255" width="11.42578125" style="20"/>
    <col min="12256" max="12256" width="4.42578125" style="20" customWidth="1"/>
    <col min="12257" max="12257" width="11.42578125" style="20"/>
    <col min="12258" max="12258" width="17.5703125" style="20" customWidth="1"/>
    <col min="12259" max="12259" width="11.5703125" style="20" customWidth="1"/>
    <col min="12260" max="12263" width="11.42578125" style="20"/>
    <col min="12264" max="12264" width="22.5703125" style="20" customWidth="1"/>
    <col min="12265" max="12265" width="14" style="20" customWidth="1"/>
    <col min="12266" max="12266" width="1.7109375" style="20" customWidth="1"/>
    <col min="12267" max="12511" width="11.42578125" style="20"/>
    <col min="12512" max="12512" width="4.42578125" style="20" customWidth="1"/>
    <col min="12513" max="12513" width="11.42578125" style="20"/>
    <col min="12514" max="12514" width="17.5703125" style="20" customWidth="1"/>
    <col min="12515" max="12515" width="11.5703125" style="20" customWidth="1"/>
    <col min="12516" max="12519" width="11.42578125" style="20"/>
    <col min="12520" max="12520" width="22.5703125" style="20" customWidth="1"/>
    <col min="12521" max="12521" width="14" style="20" customWidth="1"/>
    <col min="12522" max="12522" width="1.7109375" style="20" customWidth="1"/>
    <col min="12523" max="12767" width="11.42578125" style="20"/>
    <col min="12768" max="12768" width="4.42578125" style="20" customWidth="1"/>
    <col min="12769" max="12769" width="11.42578125" style="20"/>
    <col min="12770" max="12770" width="17.5703125" style="20" customWidth="1"/>
    <col min="12771" max="12771" width="11.5703125" style="20" customWidth="1"/>
    <col min="12772" max="12775" width="11.42578125" style="20"/>
    <col min="12776" max="12776" width="22.5703125" style="20" customWidth="1"/>
    <col min="12777" max="12777" width="14" style="20" customWidth="1"/>
    <col min="12778" max="12778" width="1.7109375" style="20" customWidth="1"/>
    <col min="12779" max="13023" width="11.42578125" style="20"/>
    <col min="13024" max="13024" width="4.42578125" style="20" customWidth="1"/>
    <col min="13025" max="13025" width="11.42578125" style="20"/>
    <col min="13026" max="13026" width="17.5703125" style="20" customWidth="1"/>
    <col min="13027" max="13027" width="11.5703125" style="20" customWidth="1"/>
    <col min="13028" max="13031" width="11.42578125" style="20"/>
    <col min="13032" max="13032" width="22.5703125" style="20" customWidth="1"/>
    <col min="13033" max="13033" width="14" style="20" customWidth="1"/>
    <col min="13034" max="13034" width="1.7109375" style="20" customWidth="1"/>
    <col min="13035" max="13279" width="11.42578125" style="20"/>
    <col min="13280" max="13280" width="4.42578125" style="20" customWidth="1"/>
    <col min="13281" max="13281" width="11.42578125" style="20"/>
    <col min="13282" max="13282" width="17.5703125" style="20" customWidth="1"/>
    <col min="13283" max="13283" width="11.5703125" style="20" customWidth="1"/>
    <col min="13284" max="13287" width="11.42578125" style="20"/>
    <col min="13288" max="13288" width="22.5703125" style="20" customWidth="1"/>
    <col min="13289" max="13289" width="14" style="20" customWidth="1"/>
    <col min="13290" max="13290" width="1.7109375" style="20" customWidth="1"/>
    <col min="13291" max="13535" width="11.42578125" style="20"/>
    <col min="13536" max="13536" width="4.42578125" style="20" customWidth="1"/>
    <col min="13537" max="13537" width="11.42578125" style="20"/>
    <col min="13538" max="13538" width="17.5703125" style="20" customWidth="1"/>
    <col min="13539" max="13539" width="11.5703125" style="20" customWidth="1"/>
    <col min="13540" max="13543" width="11.42578125" style="20"/>
    <col min="13544" max="13544" width="22.5703125" style="20" customWidth="1"/>
    <col min="13545" max="13545" width="14" style="20" customWidth="1"/>
    <col min="13546" max="13546" width="1.7109375" style="20" customWidth="1"/>
    <col min="13547" max="13791" width="11.42578125" style="20"/>
    <col min="13792" max="13792" width="4.42578125" style="20" customWidth="1"/>
    <col min="13793" max="13793" width="11.42578125" style="20"/>
    <col min="13794" max="13794" width="17.5703125" style="20" customWidth="1"/>
    <col min="13795" max="13795" width="11.5703125" style="20" customWidth="1"/>
    <col min="13796" max="13799" width="11.42578125" style="20"/>
    <col min="13800" max="13800" width="22.5703125" style="20" customWidth="1"/>
    <col min="13801" max="13801" width="14" style="20" customWidth="1"/>
    <col min="13802" max="13802" width="1.7109375" style="20" customWidth="1"/>
    <col min="13803" max="14047" width="11.42578125" style="20"/>
    <col min="14048" max="14048" width="4.42578125" style="20" customWidth="1"/>
    <col min="14049" max="14049" width="11.42578125" style="20"/>
    <col min="14050" max="14050" width="17.5703125" style="20" customWidth="1"/>
    <col min="14051" max="14051" width="11.5703125" style="20" customWidth="1"/>
    <col min="14052" max="14055" width="11.42578125" style="20"/>
    <col min="14056" max="14056" width="22.5703125" style="20" customWidth="1"/>
    <col min="14057" max="14057" width="14" style="20" customWidth="1"/>
    <col min="14058" max="14058" width="1.7109375" style="20" customWidth="1"/>
    <col min="14059" max="14303" width="11.42578125" style="20"/>
    <col min="14304" max="14304" width="4.42578125" style="20" customWidth="1"/>
    <col min="14305" max="14305" width="11.42578125" style="20"/>
    <col min="14306" max="14306" width="17.5703125" style="20" customWidth="1"/>
    <col min="14307" max="14307" width="11.5703125" style="20" customWidth="1"/>
    <col min="14308" max="14311" width="11.42578125" style="20"/>
    <col min="14312" max="14312" width="22.5703125" style="20" customWidth="1"/>
    <col min="14313" max="14313" width="14" style="20" customWidth="1"/>
    <col min="14314" max="14314" width="1.7109375" style="20" customWidth="1"/>
    <col min="14315" max="14559" width="11.42578125" style="20"/>
    <col min="14560" max="14560" width="4.42578125" style="20" customWidth="1"/>
    <col min="14561" max="14561" width="11.42578125" style="20"/>
    <col min="14562" max="14562" width="17.5703125" style="20" customWidth="1"/>
    <col min="14563" max="14563" width="11.5703125" style="20" customWidth="1"/>
    <col min="14564" max="14567" width="11.42578125" style="20"/>
    <col min="14568" max="14568" width="22.5703125" style="20" customWidth="1"/>
    <col min="14569" max="14569" width="14" style="20" customWidth="1"/>
    <col min="14570" max="14570" width="1.7109375" style="20" customWidth="1"/>
    <col min="14571" max="14815" width="11.42578125" style="20"/>
    <col min="14816" max="14816" width="4.42578125" style="20" customWidth="1"/>
    <col min="14817" max="14817" width="11.42578125" style="20"/>
    <col min="14818" max="14818" width="17.5703125" style="20" customWidth="1"/>
    <col min="14819" max="14819" width="11.5703125" style="20" customWidth="1"/>
    <col min="14820" max="14823" width="11.42578125" style="20"/>
    <col min="14824" max="14824" width="22.5703125" style="20" customWidth="1"/>
    <col min="14825" max="14825" width="14" style="20" customWidth="1"/>
    <col min="14826" max="14826" width="1.7109375" style="20" customWidth="1"/>
    <col min="14827" max="15071" width="11.42578125" style="20"/>
    <col min="15072" max="15072" width="4.42578125" style="20" customWidth="1"/>
    <col min="15073" max="15073" width="11.42578125" style="20"/>
    <col min="15074" max="15074" width="17.5703125" style="20" customWidth="1"/>
    <col min="15075" max="15075" width="11.5703125" style="20" customWidth="1"/>
    <col min="15076" max="15079" width="11.42578125" style="20"/>
    <col min="15080" max="15080" width="22.5703125" style="20" customWidth="1"/>
    <col min="15081" max="15081" width="14" style="20" customWidth="1"/>
    <col min="15082" max="15082" width="1.7109375" style="20" customWidth="1"/>
    <col min="15083" max="15327" width="11.42578125" style="20"/>
    <col min="15328" max="15328" width="4.42578125" style="20" customWidth="1"/>
    <col min="15329" max="15329" width="11.42578125" style="20"/>
    <col min="15330" max="15330" width="17.5703125" style="20" customWidth="1"/>
    <col min="15331" max="15331" width="11.5703125" style="20" customWidth="1"/>
    <col min="15332" max="15335" width="11.42578125" style="20"/>
    <col min="15336" max="15336" width="22.5703125" style="20" customWidth="1"/>
    <col min="15337" max="15337" width="14" style="20" customWidth="1"/>
    <col min="15338" max="15338" width="1.7109375" style="20" customWidth="1"/>
    <col min="15339" max="15583" width="11.42578125" style="20"/>
    <col min="15584" max="15584" width="4.42578125" style="20" customWidth="1"/>
    <col min="15585" max="15585" width="11.42578125" style="20"/>
    <col min="15586" max="15586" width="17.5703125" style="20" customWidth="1"/>
    <col min="15587" max="15587" width="11.5703125" style="20" customWidth="1"/>
    <col min="15588" max="15591" width="11.42578125" style="20"/>
    <col min="15592" max="15592" width="22.5703125" style="20" customWidth="1"/>
    <col min="15593" max="15593" width="14" style="20" customWidth="1"/>
    <col min="15594" max="15594" width="1.7109375" style="20" customWidth="1"/>
    <col min="15595" max="15839" width="11.42578125" style="20"/>
    <col min="15840" max="15840" width="4.42578125" style="20" customWidth="1"/>
    <col min="15841" max="15841" width="11.42578125" style="20"/>
    <col min="15842" max="15842" width="17.5703125" style="20" customWidth="1"/>
    <col min="15843" max="15843" width="11.5703125" style="20" customWidth="1"/>
    <col min="15844" max="15847" width="11.42578125" style="20"/>
    <col min="15848" max="15848" width="22.5703125" style="20" customWidth="1"/>
    <col min="15849" max="15849" width="14" style="20" customWidth="1"/>
    <col min="15850" max="15850" width="1.7109375" style="20" customWidth="1"/>
    <col min="15851" max="16095" width="11.42578125" style="20"/>
    <col min="16096" max="16096" width="4.42578125" style="20" customWidth="1"/>
    <col min="16097" max="16097" width="11.42578125" style="20"/>
    <col min="16098" max="16098" width="17.5703125" style="20" customWidth="1"/>
    <col min="16099" max="16099" width="11.5703125" style="20" customWidth="1"/>
    <col min="16100" max="16103" width="11.42578125" style="20"/>
    <col min="16104" max="16104" width="22.5703125" style="20" customWidth="1"/>
    <col min="16105" max="16105" width="21.5703125" style="20" bestFit="1" customWidth="1"/>
    <col min="16106" max="16106" width="1.7109375" style="20" customWidth="1"/>
    <col min="16107" max="16384" width="11.42578125" style="20"/>
  </cols>
  <sheetData>
    <row r="1" spans="2:10 16102:16105" ht="18" customHeight="1" thickBot="1" x14ac:dyDescent="0.25"/>
    <row r="2" spans="2:10 16102:16105" ht="19.5" customHeight="1" x14ac:dyDescent="0.2">
      <c r="B2" s="21"/>
      <c r="C2" s="22"/>
      <c r="D2" s="23" t="s">
        <v>162</v>
      </c>
      <c r="E2" s="24"/>
      <c r="F2" s="24"/>
      <c r="G2" s="24"/>
      <c r="H2" s="24"/>
      <c r="I2" s="25"/>
      <c r="J2" s="26" t="s">
        <v>163</v>
      </c>
    </row>
    <row r="3" spans="2:10 16102:16105" ht="13.5" thickBot="1" x14ac:dyDescent="0.25">
      <c r="B3" s="27"/>
      <c r="C3" s="28"/>
      <c r="D3" s="29"/>
      <c r="E3" s="30"/>
      <c r="F3" s="30"/>
      <c r="G3" s="30"/>
      <c r="H3" s="30"/>
      <c r="I3" s="31"/>
      <c r="J3" s="32"/>
    </row>
    <row r="4" spans="2:10 16102:16105" x14ac:dyDescent="0.2">
      <c r="B4" s="27"/>
      <c r="C4" s="28"/>
      <c r="D4" s="23" t="s">
        <v>164</v>
      </c>
      <c r="E4" s="24"/>
      <c r="F4" s="24"/>
      <c r="G4" s="24"/>
      <c r="H4" s="24"/>
      <c r="I4" s="25"/>
      <c r="J4" s="26" t="s">
        <v>165</v>
      </c>
    </row>
    <row r="5" spans="2:10 16102:16105" x14ac:dyDescent="0.2">
      <c r="B5" s="27"/>
      <c r="C5" s="28"/>
      <c r="D5" s="33"/>
      <c r="E5" s="34"/>
      <c r="F5" s="34"/>
      <c r="G5" s="34"/>
      <c r="H5" s="34"/>
      <c r="I5" s="35"/>
      <c r="J5" s="36"/>
      <c r="WUH5" s="37"/>
    </row>
    <row r="6" spans="2:10 16102:16105" ht="13.5" thickBot="1" x14ac:dyDescent="0.25">
      <c r="B6" s="38"/>
      <c r="C6" s="39"/>
      <c r="D6" s="29"/>
      <c r="E6" s="30"/>
      <c r="F6" s="30"/>
      <c r="G6" s="30"/>
      <c r="H6" s="30"/>
      <c r="I6" s="31"/>
      <c r="J6" s="32"/>
      <c r="WUI6" s="20" t="s">
        <v>166</v>
      </c>
      <c r="WUJ6" s="20" t="s">
        <v>167</v>
      </c>
      <c r="WUK6" s="40">
        <f ca="1">+TODAY()</f>
        <v>44838</v>
      </c>
    </row>
    <row r="7" spans="2:10 16102:16105" x14ac:dyDescent="0.2">
      <c r="B7" s="41"/>
      <c r="J7" s="42"/>
    </row>
    <row r="8" spans="2:10 16102:16105" x14ac:dyDescent="0.2">
      <c r="B8" s="41"/>
      <c r="J8" s="42"/>
    </row>
    <row r="9" spans="2:10 16102:16105" x14ac:dyDescent="0.2">
      <c r="B9" s="41"/>
      <c r="J9" s="42"/>
    </row>
    <row r="10" spans="2:10 16102:16105" x14ac:dyDescent="0.2">
      <c r="B10" s="41"/>
      <c r="C10" s="20" t="s">
        <v>168</v>
      </c>
      <c r="D10" s="40">
        <v>44838</v>
      </c>
      <c r="E10" s="37"/>
      <c r="J10" s="42"/>
    </row>
    <row r="11" spans="2:10 16102:16105" x14ac:dyDescent="0.2">
      <c r="B11" s="41"/>
      <c r="J11" s="42"/>
    </row>
    <row r="12" spans="2:10 16102:16105" x14ac:dyDescent="0.2">
      <c r="B12" s="41"/>
      <c r="C12" s="20" t="s">
        <v>189</v>
      </c>
      <c r="J12" s="42"/>
    </row>
    <row r="13" spans="2:10 16102:16105" x14ac:dyDescent="0.2">
      <c r="B13" s="41"/>
      <c r="C13" s="20" t="s">
        <v>188</v>
      </c>
      <c r="J13" s="42"/>
    </row>
    <row r="14" spans="2:10 16102:16105" x14ac:dyDescent="0.2">
      <c r="B14" s="41"/>
      <c r="J14" s="42"/>
    </row>
    <row r="15" spans="2:10 16102:16105" x14ac:dyDescent="0.2">
      <c r="B15" s="41"/>
      <c r="C15" s="20" t="s">
        <v>190</v>
      </c>
      <c r="J15" s="42"/>
    </row>
    <row r="16" spans="2:10 16102:16105" x14ac:dyDescent="0.2">
      <c r="B16" s="41"/>
      <c r="C16" s="43"/>
      <c r="J16" s="42"/>
    </row>
    <row r="17" spans="2:10" x14ac:dyDescent="0.2">
      <c r="B17" s="41"/>
      <c r="C17" s="20" t="s">
        <v>169</v>
      </c>
      <c r="D17" s="37"/>
      <c r="H17" s="44" t="s">
        <v>170</v>
      </c>
      <c r="I17" s="44" t="s">
        <v>171</v>
      </c>
      <c r="J17" s="42"/>
    </row>
    <row r="18" spans="2:10" x14ac:dyDescent="0.2">
      <c r="B18" s="41"/>
      <c r="C18" s="45" t="s">
        <v>172</v>
      </c>
      <c r="D18" s="45"/>
      <c r="E18" s="45"/>
      <c r="F18" s="45"/>
      <c r="H18" s="46"/>
      <c r="I18" s="47">
        <v>24369944</v>
      </c>
      <c r="J18" s="42"/>
    </row>
    <row r="19" spans="2:10" x14ac:dyDescent="0.2">
      <c r="B19" s="41"/>
      <c r="C19" s="20" t="s">
        <v>173</v>
      </c>
      <c r="H19" s="48">
        <v>12</v>
      </c>
      <c r="I19" s="49">
        <v>10125347</v>
      </c>
      <c r="J19" s="42"/>
    </row>
    <row r="20" spans="2:10" x14ac:dyDescent="0.2">
      <c r="B20" s="41"/>
      <c r="C20" s="20" t="s">
        <v>174</v>
      </c>
      <c r="H20" s="48">
        <v>18</v>
      </c>
      <c r="I20" s="49">
        <v>13874575</v>
      </c>
      <c r="J20" s="42"/>
    </row>
    <row r="21" spans="2:10" x14ac:dyDescent="0.2">
      <c r="B21" s="41"/>
      <c r="C21" s="20" t="s">
        <v>175</v>
      </c>
      <c r="H21" s="48">
        <v>0</v>
      </c>
      <c r="I21" s="49">
        <v>0</v>
      </c>
      <c r="J21" s="42"/>
    </row>
    <row r="22" spans="2:10" x14ac:dyDescent="0.2">
      <c r="B22" s="41"/>
      <c r="C22" s="20" t="s">
        <v>176</v>
      </c>
      <c r="H22" s="48">
        <v>0</v>
      </c>
      <c r="I22" s="49">
        <v>0</v>
      </c>
      <c r="J22" s="42"/>
    </row>
    <row r="23" spans="2:10" x14ac:dyDescent="0.2">
      <c r="B23" s="41"/>
      <c r="C23" s="20" t="s">
        <v>177</v>
      </c>
      <c r="H23" s="48">
        <v>0</v>
      </c>
      <c r="I23" s="49">
        <v>0</v>
      </c>
      <c r="J23" s="42"/>
    </row>
    <row r="24" spans="2:10" x14ac:dyDescent="0.2">
      <c r="B24" s="41"/>
      <c r="C24" s="20" t="s">
        <v>178</v>
      </c>
      <c r="H24" s="50">
        <v>0</v>
      </c>
      <c r="I24" s="51">
        <v>0</v>
      </c>
      <c r="J24" s="42"/>
    </row>
    <row r="25" spans="2:10" x14ac:dyDescent="0.2">
      <c r="B25" s="41"/>
      <c r="C25" s="45" t="s">
        <v>179</v>
      </c>
      <c r="D25" s="45"/>
      <c r="E25" s="45"/>
      <c r="F25" s="45"/>
      <c r="H25" s="52">
        <f>SUM(H19:H24)</f>
        <v>30</v>
      </c>
      <c r="I25" s="53">
        <f>(I19+I20+I21+I22+I23+I24)</f>
        <v>23999922</v>
      </c>
      <c r="J25" s="42"/>
    </row>
    <row r="26" spans="2:10" x14ac:dyDescent="0.2">
      <c r="B26" s="41"/>
      <c r="C26" s="20" t="s">
        <v>180</v>
      </c>
      <c r="H26" s="48">
        <v>2</v>
      </c>
      <c r="I26" s="49">
        <v>370022</v>
      </c>
      <c r="J26" s="42"/>
    </row>
    <row r="27" spans="2:10" x14ac:dyDescent="0.2">
      <c r="B27" s="41"/>
      <c r="C27" s="20" t="s">
        <v>181</v>
      </c>
      <c r="H27" s="48">
        <v>0</v>
      </c>
      <c r="I27" s="49">
        <v>0</v>
      </c>
      <c r="J27" s="42"/>
    </row>
    <row r="28" spans="2:10" ht="12.75" customHeight="1" thickBot="1" x14ac:dyDescent="0.25">
      <c r="B28" s="41"/>
      <c r="C28" s="20" t="s">
        <v>182</v>
      </c>
      <c r="H28" s="54">
        <v>0</v>
      </c>
      <c r="I28" s="51">
        <v>0</v>
      </c>
      <c r="J28" s="42"/>
    </row>
    <row r="29" spans="2:10" x14ac:dyDescent="0.2">
      <c r="B29" s="41"/>
      <c r="C29" s="45" t="s">
        <v>183</v>
      </c>
      <c r="D29" s="45"/>
      <c r="E29" s="45"/>
      <c r="F29" s="45"/>
      <c r="H29" s="52">
        <f>SUM(H26:H28)</f>
        <v>2</v>
      </c>
      <c r="I29" s="53">
        <f>(I27+I28+I26)</f>
        <v>370022</v>
      </c>
      <c r="J29" s="42"/>
    </row>
    <row r="30" spans="2:10" ht="13.5" thickBot="1" x14ac:dyDescent="0.25">
      <c r="B30" s="41"/>
      <c r="C30" s="45" t="s">
        <v>184</v>
      </c>
      <c r="D30" s="45"/>
      <c r="H30" s="55">
        <f>(H25+H29)</f>
        <v>32</v>
      </c>
      <c r="I30" s="56">
        <f>(I25+I29)</f>
        <v>24369944</v>
      </c>
      <c r="J30" s="42"/>
    </row>
    <row r="31" spans="2:10" ht="13.5" thickTop="1" x14ac:dyDescent="0.2">
      <c r="B31" s="41"/>
      <c r="C31" s="45"/>
      <c r="D31" s="45"/>
      <c r="H31" s="57"/>
      <c r="I31" s="49"/>
      <c r="J31" s="42"/>
    </row>
    <row r="32" spans="2:10" x14ac:dyDescent="0.2">
      <c r="B32" s="41"/>
      <c r="G32" s="57"/>
      <c r="H32" s="57"/>
      <c r="I32" s="57"/>
      <c r="J32" s="42"/>
    </row>
    <row r="33" spans="2:10" x14ac:dyDescent="0.2">
      <c r="B33" s="41"/>
      <c r="G33" s="57"/>
      <c r="H33" s="57"/>
      <c r="I33" s="57"/>
      <c r="J33" s="42"/>
    </row>
    <row r="34" spans="2:10" x14ac:dyDescent="0.2">
      <c r="B34" s="41"/>
      <c r="G34" s="57"/>
      <c r="H34" s="57"/>
      <c r="I34" s="57"/>
      <c r="J34" s="42"/>
    </row>
    <row r="35" spans="2:10" ht="13.5" thickBot="1" x14ac:dyDescent="0.25">
      <c r="B35" s="41"/>
      <c r="C35" s="58"/>
      <c r="D35" s="58"/>
      <c r="G35" s="58" t="s">
        <v>185</v>
      </c>
      <c r="H35" s="58"/>
      <c r="I35" s="57"/>
      <c r="J35" s="42"/>
    </row>
    <row r="36" spans="2:10" x14ac:dyDescent="0.2">
      <c r="B36" s="41"/>
      <c r="C36" s="57" t="s">
        <v>186</v>
      </c>
      <c r="D36" s="57"/>
      <c r="G36" s="57" t="s">
        <v>187</v>
      </c>
      <c r="H36" s="57"/>
      <c r="I36" s="57"/>
      <c r="J36" s="42"/>
    </row>
    <row r="37" spans="2:10" x14ac:dyDescent="0.2">
      <c r="B37" s="41"/>
      <c r="G37" s="57"/>
      <c r="H37" s="57"/>
      <c r="I37" s="57"/>
      <c r="J37" s="42"/>
    </row>
    <row r="38" spans="2:10" x14ac:dyDescent="0.2">
      <c r="B38" s="41"/>
      <c r="G38" s="57"/>
      <c r="H38" s="57"/>
      <c r="I38" s="57"/>
      <c r="J38" s="42"/>
    </row>
    <row r="39" spans="2:10" ht="18.75" customHeight="1" thickBot="1" x14ac:dyDescent="0.25">
      <c r="B39" s="59"/>
      <c r="C39" s="60"/>
      <c r="D39" s="60"/>
      <c r="E39" s="60"/>
      <c r="F39" s="60"/>
      <c r="G39" s="58"/>
      <c r="H39" s="58"/>
      <c r="I39" s="58"/>
      <c r="J39" s="61"/>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Hoja2</vt:lpstr>
      <vt:lpstr>ESTADO EPS</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Rafael Enrique Zambrano Castro</dc:creator>
  <cp:lastModifiedBy>Juan Camilo Paez Ramirez</cp:lastModifiedBy>
  <dcterms:created xsi:type="dcterms:W3CDTF">2022-09-26T20:33:51Z</dcterms:created>
  <dcterms:modified xsi:type="dcterms:W3CDTF">2022-10-04T16:31:09Z</dcterms:modified>
</cp:coreProperties>
</file>