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esktop\PENDIENTES\VASCULARES &amp; ENDOVASCULARES\"/>
    </mc:Choice>
  </mc:AlternateContent>
  <bookViews>
    <workbookView xWindow="0" yWindow="0" windowWidth="20490" windowHeight="74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FACTURA'!$A$1:$AW$45</definedName>
  </definedNames>
  <calcPr calcId="152511" iterate="1" iterateDelta="1E-4"/>
  <pivotCaches>
    <pivotCache cacheId="171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29" i="4" s="1"/>
  <c r="I24" i="4"/>
  <c r="I25" i="4" s="1"/>
  <c r="H29" i="4"/>
  <c r="H25" i="4"/>
  <c r="H30" i="4" s="1"/>
  <c r="WUG6" i="4"/>
  <c r="I30" i="4" l="1"/>
  <c r="H47" i="1" l="1"/>
</calcChain>
</file>

<file path=xl/sharedStrings.xml><?xml version="1.0" encoding="utf-8"?>
<sst xmlns="http://schemas.openxmlformats.org/spreadsheetml/2006/main" count="642" uniqueCount="203">
  <si>
    <t>NIT</t>
  </si>
  <si>
    <t>NOMBRE ENTIDAD</t>
  </si>
  <si>
    <t>PREFIJO</t>
  </si>
  <si>
    <t>NUMERO FACTURA</t>
  </si>
  <si>
    <t>FECHA FACTURA</t>
  </si>
  <si>
    <t>FECHA DE RADICACION</t>
  </si>
  <si>
    <t>VALOR INICIAL FATURA</t>
  </si>
  <si>
    <t>SALDO FACTURA</t>
  </si>
  <si>
    <t>VASCUALRES &amp; ENDOVASCULARES ASOCIADOS SAS</t>
  </si>
  <si>
    <t>FP</t>
  </si>
  <si>
    <t>VE</t>
  </si>
  <si>
    <t>FE</t>
  </si>
  <si>
    <t>NIT IPS</t>
  </si>
  <si>
    <t xml:space="preserve"> ENTIDAD</t>
  </si>
  <si>
    <t>Prefijo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</si>
  <si>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</si>
  <si>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</si>
  <si>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</si>
  <si>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</si>
  <si>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</si>
  <si>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</si>
  <si>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</si>
  <si>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</si>
  <si>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</si>
  <si>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</si>
  <si>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</si>
  <si>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</si>
  <si>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</si>
  <si>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</si>
  <si>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</si>
  <si>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</si>
  <si>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</si>
  <si>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</si>
  <si>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</si>
  <si>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</si>
  <si>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</si>
  <si>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</si>
  <si>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</si>
  <si>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</si>
  <si>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</si>
  <si>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</si>
  <si>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</si>
  <si>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</si>
  <si>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</si>
  <si>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</si>
  <si>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</si>
  <si>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</si>
  <si>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</si>
  <si>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</si>
  <si>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</si>
  <si>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</si>
  <si>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</si>
  <si>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</si>
  <si>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</si>
  <si>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</si>
  <si>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</si>
  <si>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</si>
  <si>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</si>
  <si>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</si>
  <si>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FE_3396</t>
  </si>
  <si>
    <t>900973690_FE_3396</t>
  </si>
  <si>
    <t>NULL</t>
  </si>
  <si>
    <t>A)Factura no radicada en ERP</t>
  </si>
  <si>
    <t>no_cruza</t>
  </si>
  <si>
    <t>SI</t>
  </si>
  <si>
    <t>FE_3397</t>
  </si>
  <si>
    <t>900973690_FE_3397</t>
  </si>
  <si>
    <t>FE_3422</t>
  </si>
  <si>
    <t>900973690_FE_3422</t>
  </si>
  <si>
    <t>FP_4931</t>
  </si>
  <si>
    <t>900973690_FP_4931</t>
  </si>
  <si>
    <t>FE_2373</t>
  </si>
  <si>
    <t>900973690_FE_2373</t>
  </si>
  <si>
    <t>B)Factura sin saldo ERP</t>
  </si>
  <si>
    <t>OK</t>
  </si>
  <si>
    <t>FE_2755</t>
  </si>
  <si>
    <t>900973690_FE_2755</t>
  </si>
  <si>
    <t>FE_3729</t>
  </si>
  <si>
    <t>900973690_FE_3729</t>
  </si>
  <si>
    <t>FE_3972</t>
  </si>
  <si>
    <t>900973690_FE_3972</t>
  </si>
  <si>
    <t>FE_3987</t>
  </si>
  <si>
    <t>900973690_FE_3987</t>
  </si>
  <si>
    <t>FE_5070</t>
  </si>
  <si>
    <t>900973690_FE_5070</t>
  </si>
  <si>
    <t>FE_5071</t>
  </si>
  <si>
    <t>900973690_FE_5071</t>
  </si>
  <si>
    <t>FE_5072</t>
  </si>
  <si>
    <t>900973690_FE_5072</t>
  </si>
  <si>
    <t>FE_5284</t>
  </si>
  <si>
    <t>900973690_FE_5284</t>
  </si>
  <si>
    <t>FE_5681</t>
  </si>
  <si>
    <t>900973690_FE_5681</t>
  </si>
  <si>
    <t>FP_77</t>
  </si>
  <si>
    <t>900973690_FP_77</t>
  </si>
  <si>
    <t>VE_1963</t>
  </si>
  <si>
    <t>900973690_VE_1963</t>
  </si>
  <si>
    <t>VE_1964</t>
  </si>
  <si>
    <t>900973690_VE_1964</t>
  </si>
  <si>
    <t>FE_4620</t>
  </si>
  <si>
    <t>900973690_FE_4620</t>
  </si>
  <si>
    <t>FE_4623</t>
  </si>
  <si>
    <t>900973690_FE_4623</t>
  </si>
  <si>
    <t>VE_1117</t>
  </si>
  <si>
    <t>900973690_VE_1117</t>
  </si>
  <si>
    <t>VE_1121</t>
  </si>
  <si>
    <t>900973690_VE_1121</t>
  </si>
  <si>
    <t>VE_1300</t>
  </si>
  <si>
    <t>900973690_VE_1300</t>
  </si>
  <si>
    <t>VE_1302</t>
  </si>
  <si>
    <t>900973690_VE_1302</t>
  </si>
  <si>
    <t>VE_1303</t>
  </si>
  <si>
    <t>900973690_VE_1303</t>
  </si>
  <si>
    <t>VE_1304</t>
  </si>
  <si>
    <t>900973690_VE_1304</t>
  </si>
  <si>
    <t>VE_1305</t>
  </si>
  <si>
    <t>900973690_VE_1305</t>
  </si>
  <si>
    <t>VE_1960</t>
  </si>
  <si>
    <t>900973690_VE_1960</t>
  </si>
  <si>
    <t>VE_1962</t>
  </si>
  <si>
    <t>900973690_VE_1962</t>
  </si>
  <si>
    <t>B)Factura sin saldo ERP/conciliar diferencia glosa aceptada</t>
  </si>
  <si>
    <t>VE_2643</t>
  </si>
  <si>
    <t>900973690_VE_2643</t>
  </si>
  <si>
    <t>FP_79</t>
  </si>
  <si>
    <t>900973690_FP_79</t>
  </si>
  <si>
    <t>VE_834</t>
  </si>
  <si>
    <t>900973690_VE_834</t>
  </si>
  <si>
    <t>ACEPTADO POR IPS CIERRE DE FACTURAS POR EXTEMPORANEIDAD, VO.BO COORDINACION DE CUENTAS SALUD25 DE ENERO 2021ELIZABETH FERNANDEZ</t>
  </si>
  <si>
    <t>VE_974</t>
  </si>
  <si>
    <t>900973690_VE_974</t>
  </si>
  <si>
    <t>FE_3141</t>
  </si>
  <si>
    <t>900973690_FE_3141</t>
  </si>
  <si>
    <t>FE_2716</t>
  </si>
  <si>
    <t>900973690_FE_2716</t>
  </si>
  <si>
    <t>FE_155</t>
  </si>
  <si>
    <t>900973690_FE_155</t>
  </si>
  <si>
    <t>FE_2136</t>
  </si>
  <si>
    <t>900973690_FE_2136</t>
  </si>
  <si>
    <t>FE_4622</t>
  </si>
  <si>
    <t>900973690_FE_4622</t>
  </si>
  <si>
    <t>C)Glosas total pendiente por respuesta de IPS</t>
  </si>
  <si>
    <t>DEVOLUCION</t>
  </si>
  <si>
    <t>AUT SE DEVUELVE FACTURA LA AUTORIZACION QUE ENVIAN213018516293214 ESTA GENERADA POR 10 SSESIONES Y FACTURAN #11 REVISAR.MILENA</t>
  </si>
  <si>
    <t>FE_4625</t>
  </si>
  <si>
    <t>900973690_FE_4625</t>
  </si>
  <si>
    <t>C)Glosas total pendiente por respuesta de IPS/conciliar diferencia valor de factura</t>
  </si>
  <si>
    <t>GLOSA</t>
  </si>
  <si>
    <t>FACTURACION SE OBJETA SOPORTE DE MULTIFACTURA CONTRIBUTIVOFACTURACION SE OBJETA SOPORTE DE MULTIFACTURA CONTRIBUTIVOS DE REGIMEN SUBISIDIADO Y DEBE SER FACTURADO POR APARTE DEFACTUA CONTRIBUTIVO. MILENA</t>
  </si>
  <si>
    <t>FE_4651</t>
  </si>
  <si>
    <t>900973690_FE_4651</t>
  </si>
  <si>
    <t>FACTURACION SE OBJETA SOPORTE SE FACTURA MULTIUSUARIO PACIENE  NOHEMI RINCON AUT  220343114623181 PERTENECE R.SUBSIDIADO Y FACTURAN EN CONTRIBUTIVO MULTIFACTURA DEBEN DE FACTURAR POR APARTE.MILENA</t>
  </si>
  <si>
    <t>FE_4196</t>
  </si>
  <si>
    <t>900973690_FE_4196</t>
  </si>
  <si>
    <t>FACTURACION SE DEVUELVE SOPORTES DE USUARIOS REGIMEN CONTRIBUTIVO FACTURA MULTIURSURIO DEBE DE SER FACTURADO PRO APARTEDE LOS DE CONTRIBUTIVO USUARIOS KERVIN GARCIA CC 94371705 YUSUARIO ROBINSON TORRES CC 53615582 MILENA</t>
  </si>
  <si>
    <t>FE_6201</t>
  </si>
  <si>
    <t>900973691_FE_6201</t>
  </si>
  <si>
    <t>FE_6225</t>
  </si>
  <si>
    <t>900973692_FE_6225</t>
  </si>
  <si>
    <t>FE_6679</t>
  </si>
  <si>
    <t>900973692_FE_6679</t>
  </si>
  <si>
    <t>FE_6680</t>
  </si>
  <si>
    <t>900973692_FE_6680</t>
  </si>
  <si>
    <t>Factura devuelta</t>
  </si>
  <si>
    <t>Factura no radicada</t>
  </si>
  <si>
    <t>Factura pendiente en programacion de pago</t>
  </si>
  <si>
    <t>Factura pendiente en programacion de pago - Glosa por conciliar</t>
  </si>
  <si>
    <t>Glosa por conciliar</t>
  </si>
  <si>
    <t>CANT</t>
  </si>
  <si>
    <t>Factura cancelada</t>
  </si>
  <si>
    <t>Cuenta de LLAVE</t>
  </si>
  <si>
    <t>Suma de SALDO FACT IPS</t>
  </si>
  <si>
    <t>Total general</t>
  </si>
  <si>
    <t>Suma de VALOR VAGLO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</si>
  <si>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</si>
  <si>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</si>
  <si>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</si>
  <si>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</si>
  <si>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</si>
  <si>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</si>
  <si>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</si>
  <si>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</si>
  <si>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</si>
  <si>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</si>
  <si>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</si>
  <si>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</si>
  <si>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</si>
  <si>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</si>
  <si>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</si>
  <si>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</si>
  <si>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</si>
  <si>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</si>
  <si>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</si>
  <si>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</si>
  <si>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</si>
  <si>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</si>
  <si>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</si>
  <si>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</si>
  <si>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</si>
  <si>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</si>
  <si>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VASCUALRES &amp; ENDOVASCULARES ASOCIADOS SAS</t>
  </si>
  <si>
    <t>NIT: 900973690</t>
  </si>
  <si>
    <t>A continuacion me permito remitir   nuestra respuesta al estado de cartera presentado en la fecha: 03/10/2022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</si>
</sst>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9" formatCode="[$-240A]d&quot; de &quot;mmmm&quot; de &quot;yyyy;@"/>
    <numFmt numFmtId="170" formatCode="&quot;$&quot;\ #,##0;[Red]&quot;$&quot;\ #,##0"/>
    <numFmt numFmtId="171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4" fillId="0" borderId="0"/>
  </cellStyleXfs>
  <cellXfs count="63">
    <xf numFmtId="0" fontId="0" fillId="0" borderId="0" xfId="0"/>
    <xf numFmtId="14" fontId="0" fillId="0" borderId="0" xfId="0" applyNumberFormat="1"/>
    <xf numFmtId="165" fontId="0" fillId="0" borderId="0" xfId="1" applyNumberFormat="1" applyFont="1"/>
    <xf numFmtId="14" fontId="0" fillId="0" borderId="0" xfId="0" applyNumberFormat="1" applyAlignment="1">
      <alignment horizontal="right"/>
    </xf>
    <xf numFmtId="165" fontId="0" fillId="0" borderId="0" xfId="0" applyNumberFormat="1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4" fontId="2" fillId="0" borderId="1" xfId="1" applyNumberFormat="1" applyFont="1" applyBorder="1" applyAlignment="1">
      <alignment horizontal="center" vertical="center" wrapText="1"/>
    </xf>
    <xf numFmtId="166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166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1" applyNumberFormat="1" applyFont="1" applyBorder="1"/>
    <xf numFmtId="166" fontId="3" fillId="0" borderId="1" xfId="1" applyNumberFormat="1" applyFont="1" applyBorder="1"/>
    <xf numFmtId="14" fontId="3" fillId="0" borderId="1" xfId="0" applyNumberFormat="1" applyFont="1" applyBorder="1"/>
    <xf numFmtId="0" fontId="3" fillId="0" borderId="0" xfId="0" applyFont="1"/>
    <xf numFmtId="165" fontId="3" fillId="0" borderId="1" xfId="1" applyNumberFormat="1" applyFont="1" applyBorder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9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70" fontId="6" fillId="0" borderId="0" xfId="2" applyNumberFormat="1" applyFont="1"/>
    <xf numFmtId="171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70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70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70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70" fontId="5" fillId="0" borderId="14" xfId="2" applyNumberFormat="1" applyFont="1" applyBorder="1" applyAlignment="1">
      <alignment horizontal="right"/>
    </xf>
    <xf numFmtId="170" fontId="5" fillId="0" borderId="0" xfId="2" applyNumberFormat="1" applyFont="1"/>
    <xf numFmtId="170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3" fillId="0" borderId="0" xfId="0" pivotButton="1" applyFont="1"/>
    <xf numFmtId="0" fontId="3" fillId="0" borderId="0" xfId="0" applyNumberFormat="1" applyFont="1"/>
    <xf numFmtId="165" fontId="3" fillId="0" borderId="0" xfId="0" applyNumberFormat="1" applyFont="1"/>
  </cellXfs>
  <cellStyles count="3">
    <cellStyle name="Millares" xfId="1" builtinId="3"/>
    <cellStyle name="Normal" xfId="0" builtinId="0"/>
    <cellStyle name="Normal 2" xfId="2"/>
  </cellStyles>
  <dxfs count="19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7" formatCode="_-* #,##0.0_-;\-* #,##0.0_-;_-* &quot;-&quot;??_-;_-@_-"/>
    </dxf>
    <dxf>
      <numFmt numFmtId="165" formatCode="_-* #,##0_-;\-* #,##0_-;_-* &quot;-&quot;??_-;_-@_-"/>
    </dxf>
    <dxf>
      <numFmt numFmtId="167" formatCode="_-* #,##0.0_-;\-* #,##0.0_-;_-* &quot;-&quot;??_-;_-@_-"/>
    </dxf>
    <dxf>
      <numFmt numFmtId="164" formatCode="_-* #,##0.00_-;\-* #,##0.00_-;_-* &quot;-&quot;??_-;_-@_-"/>
    </dxf>
    <dxf>
      <numFmt numFmtId="164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39.415423148152" createdVersion="5" refreshedVersion="5" minRefreshableVersion="3" recordCount="44">
  <cacheSource type="worksheet">
    <worksheetSource ref="A1:AW45" sheet="ESTADO DE CADA FACTURA"/>
  </cacheSource>
  <cacheFields count="49">
    <cacheField name="NIT IPS" numFmtId="0">
      <sharedItems containsSemiMixedTypes="0" containsString="0" containsNumber="1" containsInteger="1" minValue="900973690" maxValue="900973692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7" maxValue="6680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77" maxValue="6225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9-10T00:00:00" maxDate="2022-09-13T00:00:00"/>
    </cacheField>
    <cacheField name="VALOR FACT IPS" numFmtId="166">
      <sharedItems containsSemiMixedTypes="0" containsString="0" containsNumber="1" containsInteger="1" minValue="26600" maxValue="3501528"/>
    </cacheField>
    <cacheField name="SALDO FACT IPS" numFmtId="166">
      <sharedItems containsSemiMixedTypes="0" containsString="0" containsNumber="1" containsInteger="1" minValue="68" maxValue="3277328"/>
    </cacheField>
    <cacheField name="OBSERVACION SASS" numFmtId="0">
      <sharedItems/>
    </cacheField>
    <cacheField name="ESTADO EPS" numFmtId="0">
      <sharedItems count="6">
        <s v="Factura cancelada"/>
        <s v="Glosa por conciliar"/>
        <s v="Factura pendiente en programacion de pago - Glosa por conciliar"/>
        <s v="Factura pendiente en programacion de pago"/>
        <s v="Factura devuelta"/>
        <s v="Factura no radicada"/>
      </sharedItems>
    </cacheField>
    <cacheField name="POR PAGAR SAP" numFmtId="165">
      <sharedItems containsSemiMixedTypes="0" containsString="0" containsNumber="1" containsInteger="1" minValue="0" maxValue="2971712"/>
    </cacheField>
    <cacheField name="FUERA DE CIERRE" numFmtId="0">
      <sharedItems containsNonDate="0" containsString="0" containsBlank="1"/>
    </cacheField>
    <cacheField name="VALOR VAGLO" numFmtId="166">
      <sharedItems containsSemiMixedTypes="0" containsString="0" containsNumber="1" containsInteger="1" minValue="0" maxValue="485104"/>
    </cacheField>
    <cacheField name="ESTADO VAGLO" numFmtId="0">
      <sharedItems containsBlank="1"/>
    </cacheField>
    <cacheField name="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3501528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3501528"/>
    </cacheField>
    <cacheField name="SALDO SASS" numFmtId="166">
      <sharedItems containsSemiMixedTypes="0" containsString="0" containsNumber="1" containsInteger="1" minValue="0" maxValue="485104"/>
    </cacheField>
    <cacheField name="CANT" numFmtId="166">
      <sharedItems containsSemiMixedTypes="0" containsString="0" containsNumber="1" containsInteger="1" minValue="0" maxValue="2"/>
    </cacheField>
    <cacheField name="VALO CANCELADO SAP" numFmtId="166">
      <sharedItems containsSemiMixedTypes="0" containsString="0" containsNumber="1" minValue="0" maxValue="3429413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797512" maxValue="2201302170"/>
    </cacheField>
    <cacheField name="FECHA COMPENSACION SAP" numFmtId="0">
      <sharedItems containsNonDate="0" containsDate="1" containsString="0" containsBlank="1" minDate="2020-02-07T00:00:00" maxDate="2022-09-29T00:00:00"/>
    </cacheField>
    <cacheField name="VALOR TRANFERENCIA" numFmtId="166">
      <sharedItems containsSemiMixedTypes="0" containsString="0" containsNumber="1" minValue="0" maxValue="8202832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525000"/>
    </cacheField>
    <cacheField name="VALOR GLOSA DV" numFmtId="166">
      <sharedItems containsSemiMixedTypes="0" containsString="0" containsNumber="1" containsInteger="1" minValue="0" maxValue="485104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9-09-10T00:00:00" maxDate="2022-09-13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00130" maxValue="21001231"/>
    </cacheField>
    <cacheField name="F RAD SASS" numFmtId="0">
      <sharedItems containsString="0" containsBlank="1" containsNumber="1" containsInteger="1" minValue="20200102" maxValue="20220825"/>
    </cacheField>
    <cacheField name="VALOR REPORTADO CRICULAR 030" numFmtId="166">
      <sharedItems containsSemiMixedTypes="0" containsString="0" containsNumber="1" containsInteger="1" minValue="0" maxValue="3501528"/>
    </cacheField>
    <cacheField name="VALOR GLOSA ACEPTADA REPORTADO CIRCULAR 030" numFmtId="166">
      <sharedItems containsSemiMixedTypes="0" containsString="0" containsNumber="1" containsInteger="1" minValue="0" maxValue="525000"/>
    </cacheField>
    <cacheField name="OBSERVACION GLOSA ACEPTADA" numFmtId="0">
      <sharedItems containsBlank="1"/>
    </cacheField>
    <cacheField name="F CORTE" numFmtId="14">
      <sharedItems containsSemiMixedTypes="0" containsNonDate="0" containsDate="1" containsString="0" minDate="2022-10-05T00:00:00" maxDate="2022-10-06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4">
  <r>
    <n v="900973690"/>
    <s v="VASCUALRES &amp; ENDOVASCULARES ASOCIADOS SAS"/>
    <s v="FE"/>
    <n v="2373"/>
    <s v="FE_2373"/>
    <s v="900973690_FE_2373"/>
    <s v="FE"/>
    <n v="2373"/>
    <s v="NULL"/>
    <d v="2021-07-07T00:00:00"/>
    <n v="3501528"/>
    <n v="2084"/>
    <s v="B)Factura sin saldo ERP"/>
    <x v="0"/>
    <n v="0"/>
    <m/>
    <n v="0"/>
    <m/>
    <m/>
    <s v="OK"/>
    <n v="3501528"/>
    <n v="0"/>
    <n v="0"/>
    <n v="0"/>
    <n v="3501528"/>
    <n v="0"/>
    <n v="1"/>
    <n v="3429413"/>
    <n v="0"/>
    <n v="2201196249"/>
    <d v="2022-03-01T00:00:00"/>
    <n v="3429413"/>
    <m/>
    <m/>
    <n v="0"/>
    <n v="0"/>
    <m/>
    <d v="2021-07-07T00:00:00"/>
    <m/>
    <n v="2"/>
    <m/>
    <s v="SI"/>
    <n v="1"/>
    <n v="20210730"/>
    <n v="20210708"/>
    <n v="3501528"/>
    <n v="0"/>
    <m/>
    <d v="2022-10-05T00:00:00"/>
  </r>
  <r>
    <n v="900973690"/>
    <s v="VASCUALRES &amp; ENDOVASCULARES ASOCIADOS SAS"/>
    <s v="FE"/>
    <n v="3972"/>
    <s v="FE_3972"/>
    <s v="900973690_FE_3972"/>
    <s v="FE"/>
    <n v="3972"/>
    <s v="NULL"/>
    <d v="2021-12-15T00:00:00"/>
    <n v="3326228"/>
    <n v="1390"/>
    <s v="B)Factura sin saldo ERP"/>
    <x v="0"/>
    <n v="0"/>
    <m/>
    <n v="0"/>
    <m/>
    <m/>
    <s v="OK"/>
    <n v="3326228"/>
    <n v="0"/>
    <n v="0"/>
    <n v="0"/>
    <n v="3326228"/>
    <n v="0"/>
    <n v="1"/>
    <n v="3258313"/>
    <n v="0"/>
    <n v="2201288669"/>
    <d v="2022-08-30T00:00:00"/>
    <n v="8202832"/>
    <m/>
    <m/>
    <n v="0"/>
    <n v="0"/>
    <m/>
    <d v="2021-12-17T00:00:00"/>
    <m/>
    <n v="2"/>
    <m/>
    <s v="SI"/>
    <n v="1"/>
    <n v="20220130"/>
    <n v="20220119"/>
    <n v="3326228"/>
    <n v="0"/>
    <m/>
    <d v="2022-10-05T00:00:00"/>
  </r>
  <r>
    <n v="900973690"/>
    <s v="VASCUALRES &amp; ENDOVASCULARES ASOCIADOS SAS"/>
    <s v="FE"/>
    <n v="2716"/>
    <s v="FE_2716"/>
    <s v="900973690_FE_2716"/>
    <s v="FE"/>
    <n v="2716"/>
    <s v="NULL"/>
    <d v="2021-08-09T00:00:00"/>
    <n v="3395728"/>
    <n v="132750"/>
    <s v="B)Factura sin saldo ERP/conciliar diferencia glosa aceptada"/>
    <x v="0"/>
    <n v="0"/>
    <m/>
    <n v="0"/>
    <m/>
    <m/>
    <s v="OK"/>
    <n v="3381828"/>
    <n v="0"/>
    <n v="0"/>
    <n v="0"/>
    <n v="3260552"/>
    <n v="0"/>
    <n v="1"/>
    <n v="3195063"/>
    <n v="0"/>
    <n v="2201215326"/>
    <d v="2022-04-26T00:00:00"/>
    <n v="5286022"/>
    <m/>
    <m/>
    <n v="121276"/>
    <n v="0"/>
    <m/>
    <d v="2021-08-10T00:00:00"/>
    <m/>
    <n v="2"/>
    <m/>
    <s v="SI"/>
    <n v="2"/>
    <n v="20220712"/>
    <n v="20220625"/>
    <n v="3381828"/>
    <n v="121276"/>
    <m/>
    <d v="2022-10-05T00:00:00"/>
  </r>
  <r>
    <n v="900973690"/>
    <s v="VASCUALRES &amp; ENDOVASCULARES ASOCIADOS SAS"/>
    <s v="VE"/>
    <n v="1962"/>
    <s v="VE_1962"/>
    <s v="900973690_VE_1962"/>
    <s v="VE"/>
    <n v="1962"/>
    <s v="NULL"/>
    <d v="2020-03-19T00:00:00"/>
    <n v="2965200"/>
    <n v="19712"/>
    <s v="B)Factura sin saldo ERP/conciliar diferencia glosa aceptada"/>
    <x v="0"/>
    <n v="0"/>
    <m/>
    <n v="0"/>
    <m/>
    <m/>
    <s v="OK"/>
    <n v="2965200"/>
    <n v="0"/>
    <n v="0"/>
    <n v="0"/>
    <n v="2946000"/>
    <n v="0"/>
    <n v="1"/>
    <n v="2886184"/>
    <n v="0"/>
    <n v="2200874897"/>
    <d v="2020-06-30T00:00:00"/>
    <n v="4138128"/>
    <m/>
    <m/>
    <n v="19200"/>
    <n v="0"/>
    <m/>
    <d v="2020-04-14T00:00:00"/>
    <m/>
    <n v="2"/>
    <m/>
    <s v="SI"/>
    <n v="2"/>
    <n v="20220712"/>
    <n v="20220625"/>
    <n v="2965200"/>
    <n v="19200"/>
    <m/>
    <d v="2022-10-05T00:00:00"/>
  </r>
  <r>
    <n v="900973690"/>
    <s v="VASCUALRES &amp; ENDOVASCULARES ASOCIADOS SAS"/>
    <s v="FE"/>
    <n v="4196"/>
    <s v="FE_4196"/>
    <s v="900973690_FE_4196"/>
    <s v="FE"/>
    <n v="4196"/>
    <s v="NULL"/>
    <d v="2021-01-18T00:00:00"/>
    <n v="2719848"/>
    <n v="476792"/>
    <s v="C)Glosas total pendiente por respuesta de IPS/conciliar diferencia valor de factura"/>
    <x v="1"/>
    <n v="0"/>
    <m/>
    <n v="485104"/>
    <s v="GLOSA"/>
    <m/>
    <s v="OK"/>
    <n v="2719848"/>
    <n v="0"/>
    <n v="0"/>
    <n v="0"/>
    <n v="2234744"/>
    <n v="485104"/>
    <n v="1"/>
    <n v="2188659"/>
    <n v="0"/>
    <n v="2201288669"/>
    <d v="2022-08-30T00:00:00"/>
    <n v="8202832"/>
    <m/>
    <m/>
    <n v="0"/>
    <n v="485104"/>
    <s v="FACTURACION SE DEVUELVE SOPORTES DE USUARIOS REGIMEN CONTRIBUTIVO FACTURA MULTIURSURIO DEBE DE SER FACTURADO PRO APARTEDE LOS DE CONTRIBUTIVO USUARIOS KERVIN GARCIA CC 94371705 YUSUARIO ROBINSON TORRES CC 53615582 MILENA"/>
    <d v="2021-01-18T00:00:00"/>
    <m/>
    <n v="9"/>
    <m/>
    <s v="SI"/>
    <n v="1"/>
    <n v="21001231"/>
    <n v="20220219"/>
    <n v="2719848"/>
    <n v="0"/>
    <m/>
    <d v="2022-10-05T00:00:00"/>
  </r>
  <r>
    <n v="900973690"/>
    <s v="VASCUALRES &amp; ENDOVASCULARES ASOCIADOS SAS"/>
    <s v="FE"/>
    <n v="3141"/>
    <s v="FE_3141"/>
    <s v="900973690_FE_3141"/>
    <s v="FE"/>
    <n v="3141"/>
    <s v="NULL"/>
    <d v="2021-09-15T00:00:00"/>
    <n v="1751740"/>
    <n v="31348"/>
    <s v="B)Factura sin saldo ERP/conciliar diferencia glosa aceptada"/>
    <x v="0"/>
    <n v="0"/>
    <m/>
    <n v="0"/>
    <m/>
    <m/>
    <s v="OK"/>
    <n v="1751740"/>
    <n v="0"/>
    <n v="0"/>
    <n v="0"/>
    <n v="1721740"/>
    <n v="0"/>
    <n v="1"/>
    <n v="1685357"/>
    <n v="0"/>
    <n v="2201215326"/>
    <d v="2022-04-26T00:00:00"/>
    <n v="5286022"/>
    <m/>
    <m/>
    <n v="30000"/>
    <n v="0"/>
    <m/>
    <d v="2021-09-17T00:00:00"/>
    <m/>
    <n v="2"/>
    <m/>
    <s v="SI"/>
    <n v="2"/>
    <n v="20220712"/>
    <n v="20220625"/>
    <n v="1751740"/>
    <n v="30000"/>
    <m/>
    <d v="2022-10-05T00:00:00"/>
  </r>
  <r>
    <n v="900973690"/>
    <s v="VASCUALRES &amp; ENDOVASCULARES ASOCIADOS SAS"/>
    <s v="FE"/>
    <n v="2136"/>
    <s v="FE_2136"/>
    <s v="900973690_FE_2136"/>
    <s v="FE"/>
    <n v="2136"/>
    <s v="NULL"/>
    <d v="2021-06-08T00:00:00"/>
    <n v="1763540"/>
    <n v="61162"/>
    <s v="B)Factura sin saldo ERP/conciliar diferencia glosa aceptada"/>
    <x v="0"/>
    <n v="0"/>
    <m/>
    <n v="0"/>
    <m/>
    <m/>
    <s v="OK"/>
    <n v="1763540"/>
    <n v="0"/>
    <n v="0"/>
    <n v="0"/>
    <n v="1702264"/>
    <n v="0"/>
    <n v="1"/>
    <n v="1667107"/>
    <n v="0"/>
    <n v="2201166835"/>
    <d v="2022-01-12T00:00:00"/>
    <n v="1843507"/>
    <m/>
    <m/>
    <n v="61276"/>
    <n v="0"/>
    <m/>
    <d v="2021-06-10T00:00:00"/>
    <m/>
    <n v="2"/>
    <m/>
    <s v="SI"/>
    <n v="2"/>
    <n v="20220712"/>
    <n v="20220625"/>
    <n v="1763540"/>
    <n v="61276"/>
    <m/>
    <d v="2022-10-05T00:00:00"/>
  </r>
  <r>
    <n v="900973690"/>
    <s v="VASCUALRES &amp; ENDOVASCULARES ASOCIADOS SAS"/>
    <s v="FE"/>
    <n v="3729"/>
    <s v="FE_3729"/>
    <s v="900973690_FE_3729"/>
    <s v="FE"/>
    <n v="3729"/>
    <s v="NULL"/>
    <d v="2021-11-12T00:00:00"/>
    <n v="1483412"/>
    <n v="138"/>
    <s v="B)Factura sin saldo ERP"/>
    <x v="0"/>
    <n v="0"/>
    <m/>
    <n v="0"/>
    <m/>
    <m/>
    <s v="OK"/>
    <n v="1483412"/>
    <n v="0"/>
    <n v="0"/>
    <n v="0"/>
    <n v="1483412"/>
    <n v="0"/>
    <n v="1"/>
    <n v="1453606"/>
    <n v="0"/>
    <n v="2201288669"/>
    <d v="2022-08-30T00:00:00"/>
    <n v="8202832"/>
    <m/>
    <m/>
    <n v="0"/>
    <n v="0"/>
    <m/>
    <d v="2021-11-12T00:00:00"/>
    <m/>
    <n v="2"/>
    <m/>
    <s v="SI"/>
    <n v="1"/>
    <n v="20211230"/>
    <n v="20211206"/>
    <n v="1483412"/>
    <n v="0"/>
    <m/>
    <d v="2022-10-05T00:00:00"/>
  </r>
  <r>
    <n v="900973690"/>
    <s v="VASCUALRES &amp; ENDOVASCULARES ASOCIADOS SAS"/>
    <s v="FE"/>
    <n v="3987"/>
    <s v="FE_3987"/>
    <s v="900973690_FE_3987"/>
    <s v="FE"/>
    <n v="3987"/>
    <s v="NULL"/>
    <d v="2021-12-16T00:00:00"/>
    <n v="1049684"/>
    <n v="836"/>
    <s v="B)Factura sin saldo ERP"/>
    <x v="0"/>
    <n v="0"/>
    <m/>
    <n v="0"/>
    <m/>
    <m/>
    <s v="OK"/>
    <n v="1049684"/>
    <n v="0"/>
    <n v="0"/>
    <n v="0"/>
    <n v="1049684"/>
    <n v="0"/>
    <n v="1"/>
    <n v="1027854"/>
    <n v="0"/>
    <n v="2201288669"/>
    <d v="2022-08-30T00:00:00"/>
    <n v="8202832"/>
    <m/>
    <m/>
    <n v="0"/>
    <n v="0"/>
    <m/>
    <d v="2021-12-17T00:00:00"/>
    <m/>
    <n v="2"/>
    <m/>
    <s v="SI"/>
    <n v="1"/>
    <n v="20220130"/>
    <n v="20220119"/>
    <n v="1049684"/>
    <n v="0"/>
    <m/>
    <d v="2022-10-05T00:00:00"/>
  </r>
  <r>
    <n v="900973690"/>
    <s v="VASCUALRES &amp; ENDOVASCULARES ASOCIADOS SAS"/>
    <s v="VE"/>
    <n v="1960"/>
    <s v="VE_1960"/>
    <s v="900973690_VE_1960"/>
    <s v="VE"/>
    <n v="1960"/>
    <s v="NULL"/>
    <d v="2020-03-19T00:00:00"/>
    <n v="949208"/>
    <n v="420"/>
    <s v="B)Factura sin saldo ERP"/>
    <x v="0"/>
    <n v="0"/>
    <m/>
    <n v="0"/>
    <m/>
    <m/>
    <s v="OK"/>
    <n v="949208"/>
    <n v="0"/>
    <n v="0"/>
    <n v="0"/>
    <n v="949208"/>
    <n v="0"/>
    <n v="1"/>
    <n v="929804"/>
    <n v="0"/>
    <n v="2200874897"/>
    <d v="2020-06-30T00:00:00"/>
    <n v="4138128"/>
    <m/>
    <m/>
    <n v="0"/>
    <n v="0"/>
    <m/>
    <d v="2020-04-14T00:00:00"/>
    <m/>
    <n v="2"/>
    <m/>
    <s v="SI"/>
    <n v="1"/>
    <n v="20200430"/>
    <n v="20200415"/>
    <n v="949208"/>
    <n v="0"/>
    <m/>
    <d v="2022-10-05T00:00:00"/>
  </r>
  <r>
    <n v="900973690"/>
    <s v="VASCUALRES &amp; ENDOVASCULARES ASOCIADOS SAS"/>
    <s v="FE"/>
    <n v="6225"/>
    <s v="FE_6225"/>
    <s v="900973692_FE_6225"/>
    <s v="FE"/>
    <n v="6225"/>
    <s v="NULL"/>
    <d v="2022-08-03T00:00:00"/>
    <n v="848942"/>
    <n v="848942"/>
    <s v="B)Factura sin saldo ERP"/>
    <x v="0"/>
    <n v="0"/>
    <m/>
    <n v="0"/>
    <m/>
    <m/>
    <s v="OK"/>
    <n v="848932"/>
    <n v="0"/>
    <n v="0"/>
    <n v="0"/>
    <n v="848942"/>
    <n v="0"/>
    <n v="1"/>
    <n v="831953"/>
    <n v="0"/>
    <n v="2201302170"/>
    <d v="2022-09-28T00:00:00"/>
    <n v="831953"/>
    <m/>
    <m/>
    <n v="0"/>
    <n v="0"/>
    <m/>
    <d v="2022-08-03T00:00:00"/>
    <m/>
    <n v="2"/>
    <m/>
    <s v="SI"/>
    <m/>
    <m/>
    <n v="20220825"/>
    <n v="0"/>
    <n v="0"/>
    <m/>
    <d v="2022-10-05T00:00:00"/>
  </r>
  <r>
    <n v="900973690"/>
    <s v="VASCUALRES &amp; ENDOVASCULARES ASOCIADOS SAS"/>
    <s v="FE"/>
    <n v="155"/>
    <s v="FE_155"/>
    <s v="900973690_FE_155"/>
    <s v="FE"/>
    <n v="155"/>
    <s v="NULL"/>
    <d v="2020-10-16T00:00:00"/>
    <n v="847656"/>
    <n v="129043"/>
    <s v="B)Factura sin saldo ERP/conciliar diferencia glosa aceptada"/>
    <x v="0"/>
    <n v="0"/>
    <m/>
    <n v="0"/>
    <m/>
    <m/>
    <s v="OK"/>
    <n v="847656"/>
    <n v="0"/>
    <n v="0"/>
    <n v="0"/>
    <n v="715980"/>
    <n v="0"/>
    <n v="2"/>
    <n v="701660"/>
    <n v="0"/>
    <n v="2201005633"/>
    <d v="2021-02-08T00:00:00"/>
    <n v="1455979"/>
    <m/>
    <m/>
    <n v="131676"/>
    <n v="0"/>
    <m/>
    <d v="2020-10-19T00:00:00"/>
    <m/>
    <n v="2"/>
    <m/>
    <s v="SI"/>
    <n v="2"/>
    <n v="20220712"/>
    <n v="20220625"/>
    <n v="847656"/>
    <n v="131676"/>
    <m/>
    <d v="2022-10-05T00:00:00"/>
  </r>
  <r>
    <n v="900973690"/>
    <s v="VASCUALRES &amp; ENDOVASCULARES ASOCIADOS SAS"/>
    <s v="VE"/>
    <n v="974"/>
    <s v="VE_974"/>
    <s v="900973690_VE_974"/>
    <s v="VE"/>
    <n v="974"/>
    <s v="NULL"/>
    <d v="2019-11-20T00:00:00"/>
    <n v="700000"/>
    <n v="103953"/>
    <s v="B)Factura sin saldo ERP/conciliar diferencia glosa aceptada"/>
    <x v="0"/>
    <n v="0"/>
    <m/>
    <n v="0"/>
    <m/>
    <m/>
    <s v="OK"/>
    <n v="700000"/>
    <n v="0"/>
    <n v="0"/>
    <n v="0"/>
    <n v="665000"/>
    <n v="0"/>
    <n v="2"/>
    <n v="582046.71999999997"/>
    <n v="0"/>
    <n v="2200811720"/>
    <d v="2020-03-11T00:00:00"/>
    <n v="2138250.7200000002"/>
    <m/>
    <m/>
    <n v="35000"/>
    <n v="0"/>
    <m/>
    <d v="2019-11-20T00:00:00"/>
    <m/>
    <n v="2"/>
    <m/>
    <s v="SI"/>
    <n v="2"/>
    <n v="20220208"/>
    <n v="20220125"/>
    <n v="700000"/>
    <n v="35000"/>
    <s v="ACEPTADO POR IPS CIERRE DE FACTURAS POR EXTEMPORANEIDAD, VO.BO COORDINACION DE CUENTAS SALUD25 DE ENERO 2021ELIZABETH FERNANDEZ"/>
    <d v="2022-10-05T00:00:00"/>
  </r>
  <r>
    <n v="900973690"/>
    <s v="VASCUALRES &amp; ENDOVASCULARES ASOCIADOS SAS"/>
    <s v="VE"/>
    <n v="2643"/>
    <s v="VE_2643"/>
    <s v="900973690_VE_2643"/>
    <s v="VE"/>
    <n v="2643"/>
    <s v="NULL"/>
    <d v="2020-07-14T00:00:00"/>
    <n v="1004328"/>
    <n v="1004328"/>
    <s v="B)Factura sin saldo ERP/conciliar diferencia glosa aceptada"/>
    <x v="0"/>
    <n v="0"/>
    <m/>
    <n v="0"/>
    <m/>
    <m/>
    <s v="OK"/>
    <n v="1004328"/>
    <n v="0"/>
    <n v="0"/>
    <n v="0"/>
    <n v="479328"/>
    <n v="0"/>
    <n v="1"/>
    <n v="469551"/>
    <n v="0"/>
    <n v="2200951243"/>
    <d v="2020-11-11T00:00:00"/>
    <n v="469551"/>
    <m/>
    <m/>
    <n v="525000"/>
    <n v="0"/>
    <m/>
    <d v="2020-08-14T00:00:00"/>
    <m/>
    <n v="2"/>
    <m/>
    <s v="SI"/>
    <n v="2"/>
    <n v="20220712"/>
    <n v="20220625"/>
    <n v="1004328"/>
    <n v="525000"/>
    <m/>
    <d v="2022-10-05T00:00:00"/>
  </r>
  <r>
    <n v="900973690"/>
    <s v="VASCUALRES &amp; ENDOVASCULARES ASOCIADOS SAS"/>
    <s v="FE"/>
    <n v="2755"/>
    <s v="FE_2755"/>
    <s v="900973690_FE_2755"/>
    <s v="FE"/>
    <n v="2755"/>
    <s v="NULL"/>
    <d v="2021-08-11T00:00:00"/>
    <n v="415304"/>
    <n v="1396"/>
    <s v="B)Factura sin saldo ERP"/>
    <x v="0"/>
    <n v="0"/>
    <m/>
    <n v="0"/>
    <m/>
    <m/>
    <s v="OK"/>
    <n v="415304"/>
    <n v="0"/>
    <n v="0"/>
    <n v="0"/>
    <n v="415304"/>
    <n v="0"/>
    <n v="1"/>
    <n v="405602"/>
    <n v="0"/>
    <n v="2201215326"/>
    <d v="2022-04-26T00:00:00"/>
    <n v="5286022"/>
    <m/>
    <m/>
    <n v="0"/>
    <n v="0"/>
    <m/>
    <d v="2021-08-11T00:00:00"/>
    <m/>
    <n v="2"/>
    <m/>
    <s v="SI"/>
    <n v="1"/>
    <n v="20210831"/>
    <n v="20210826"/>
    <n v="415304"/>
    <n v="0"/>
    <m/>
    <d v="2022-10-05T00:00:00"/>
  </r>
  <r>
    <n v="900973690"/>
    <s v="VASCUALRES &amp; ENDOVASCULARES ASOCIADOS SAS"/>
    <s v="VE"/>
    <n v="1117"/>
    <s v="VE_1117"/>
    <s v="900973690_VE_1117"/>
    <s v="VE"/>
    <n v="1117"/>
    <s v="NULL"/>
    <d v="2019-12-20T00:00:00"/>
    <n v="363828"/>
    <n v="363828"/>
    <s v="B)Factura sin saldo ERP"/>
    <x v="0"/>
    <n v="0"/>
    <m/>
    <n v="0"/>
    <m/>
    <m/>
    <s v="OK"/>
    <n v="363828"/>
    <n v="0"/>
    <n v="0"/>
    <n v="0"/>
    <n v="363828"/>
    <n v="0"/>
    <n v="1"/>
    <n v="363828"/>
    <n v="0"/>
    <n v="2200824661"/>
    <d v="2020-03-31T00:00:00"/>
    <n v="1329828"/>
    <m/>
    <m/>
    <n v="0"/>
    <n v="0"/>
    <m/>
    <d v="2020-01-02T00:00:00"/>
    <m/>
    <n v="2"/>
    <m/>
    <s v="SI"/>
    <n v="1"/>
    <n v="20200130"/>
    <n v="20200102"/>
    <n v="363828"/>
    <n v="0"/>
    <m/>
    <d v="2022-10-05T00:00:00"/>
  </r>
  <r>
    <n v="900973690"/>
    <s v="VASCUALRES &amp; ENDOVASCULARES ASOCIADOS SAS"/>
    <s v="VE"/>
    <n v="1121"/>
    <s v="VE_1121"/>
    <s v="900973690_VE_1121"/>
    <s v="VE"/>
    <n v="1121"/>
    <s v="NULL"/>
    <d v="2019-12-20T00:00:00"/>
    <n v="350000"/>
    <n v="350000"/>
    <s v="B)Factura sin saldo ERP"/>
    <x v="0"/>
    <n v="0"/>
    <m/>
    <n v="0"/>
    <m/>
    <m/>
    <s v="OK"/>
    <n v="350000"/>
    <n v="0"/>
    <n v="0"/>
    <n v="0"/>
    <n v="350000"/>
    <n v="0"/>
    <n v="1"/>
    <n v="350000"/>
    <n v="0"/>
    <n v="2200824661"/>
    <d v="2020-03-31T00:00:00"/>
    <n v="1329828"/>
    <m/>
    <m/>
    <n v="0"/>
    <n v="0"/>
    <m/>
    <d v="2020-01-02T00:00:00"/>
    <m/>
    <n v="2"/>
    <m/>
    <s v="SI"/>
    <n v="1"/>
    <n v="20200130"/>
    <n v="20200102"/>
    <n v="350000"/>
    <n v="0"/>
    <m/>
    <d v="2022-10-05T00:00:00"/>
  </r>
  <r>
    <n v="900973690"/>
    <s v="VASCUALRES &amp; ENDOVASCULARES ASOCIADOS SAS"/>
    <s v="VE"/>
    <n v="1963"/>
    <s v="VE_1963"/>
    <s v="900973690_VE_1963"/>
    <s v="VE"/>
    <n v="1963"/>
    <s v="NULL"/>
    <d v="2020-03-19T00:00:00"/>
    <n v="303000"/>
    <n v="800"/>
    <s v="B)Factura sin saldo ERP"/>
    <x v="0"/>
    <n v="0"/>
    <m/>
    <n v="0"/>
    <m/>
    <m/>
    <s v="OK"/>
    <n v="303000"/>
    <n v="0"/>
    <n v="0"/>
    <n v="0"/>
    <n v="303000"/>
    <n v="0"/>
    <n v="1"/>
    <n v="296140"/>
    <n v="0"/>
    <n v="2200874897"/>
    <d v="2020-06-30T00:00:00"/>
    <n v="4138128"/>
    <m/>
    <m/>
    <n v="0"/>
    <n v="0"/>
    <m/>
    <d v="2020-04-14T00:00:00"/>
    <m/>
    <n v="2"/>
    <m/>
    <s v="SI"/>
    <n v="1"/>
    <n v="20200430"/>
    <n v="20200415"/>
    <n v="303000"/>
    <n v="0"/>
    <m/>
    <d v="2022-10-05T00:00:00"/>
  </r>
  <r>
    <n v="900973690"/>
    <s v="VASCUALRES &amp; ENDOVASCULARES ASOCIADOS SAS"/>
    <s v="FP"/>
    <n v="77"/>
    <s v="FP_77"/>
    <s v="900973690_FP_77"/>
    <s v="FP"/>
    <n v="77"/>
    <s v="NULL"/>
    <d v="2020-09-10T00:00:00"/>
    <n v="299816"/>
    <n v="1281"/>
    <s v="B)Factura sin saldo ERP"/>
    <x v="0"/>
    <n v="0"/>
    <m/>
    <n v="0"/>
    <m/>
    <m/>
    <s v="OK"/>
    <n v="299816"/>
    <n v="0"/>
    <n v="0"/>
    <n v="0"/>
    <n v="299816"/>
    <n v="0"/>
    <n v="2"/>
    <n v="292539"/>
    <n v="0"/>
    <n v="2201005633"/>
    <d v="2021-02-08T00:00:00"/>
    <n v="1455979"/>
    <m/>
    <m/>
    <n v="0"/>
    <n v="0"/>
    <m/>
    <d v="2020-09-14T00:00:00"/>
    <m/>
    <n v="2"/>
    <m/>
    <s v="SI"/>
    <n v="1"/>
    <n v="20200930"/>
    <n v="20200918"/>
    <n v="299816"/>
    <n v="0"/>
    <m/>
    <d v="2022-10-05T00:00:00"/>
  </r>
  <r>
    <n v="900973690"/>
    <s v="VASCUALRES &amp; ENDOVASCULARES ASOCIADOS SAS"/>
    <s v="VE"/>
    <n v="1304"/>
    <s v="VE_1304"/>
    <s v="900973690_VE_1304"/>
    <s v="VE"/>
    <n v="1304"/>
    <s v="NULL"/>
    <d v="2020-01-15T00:00:00"/>
    <n v="280000"/>
    <n v="280000"/>
    <s v="B)Factura sin saldo ERP"/>
    <x v="0"/>
    <n v="0"/>
    <m/>
    <n v="0"/>
    <m/>
    <m/>
    <s v="OK"/>
    <n v="280000"/>
    <n v="0"/>
    <n v="0"/>
    <n v="0"/>
    <n v="280000"/>
    <n v="0"/>
    <n v="1"/>
    <n v="280000"/>
    <n v="0"/>
    <n v="2200824661"/>
    <d v="2020-03-31T00:00:00"/>
    <n v="1329828"/>
    <m/>
    <m/>
    <n v="0"/>
    <n v="0"/>
    <m/>
    <d v="2020-01-15T00:00:00"/>
    <m/>
    <n v="2"/>
    <m/>
    <s v="SI"/>
    <n v="1"/>
    <n v="20200130"/>
    <n v="20200115"/>
    <n v="280000"/>
    <n v="0"/>
    <m/>
    <d v="2022-10-05T00:00:00"/>
  </r>
  <r>
    <n v="900973690"/>
    <s v="VASCUALRES &amp; ENDOVASCULARES ASOCIADOS SAS"/>
    <s v="VE"/>
    <n v="834"/>
    <s v="VE_834"/>
    <s v="900973690_VE_834"/>
    <s v="VE"/>
    <n v="834"/>
    <s v="NULL"/>
    <d v="2019-10-17T00:00:00"/>
    <n v="315000"/>
    <n v="36900"/>
    <s v="B)Factura sin saldo ERP/conciliar diferencia glosa aceptada"/>
    <x v="0"/>
    <n v="0"/>
    <m/>
    <n v="0"/>
    <m/>
    <m/>
    <s v="OK"/>
    <n v="315000"/>
    <n v="0"/>
    <n v="0"/>
    <n v="0"/>
    <n v="271800"/>
    <n v="0"/>
    <n v="1"/>
    <n v="271800"/>
    <n v="0"/>
    <n v="2200797512"/>
    <d v="2020-02-07T00:00:00"/>
    <n v="1989760"/>
    <m/>
    <m/>
    <n v="43200"/>
    <n v="0"/>
    <m/>
    <d v="2019-10-18T00:00:00"/>
    <m/>
    <n v="2"/>
    <m/>
    <s v="SI"/>
    <n v="2"/>
    <n v="20220208"/>
    <n v="20220125"/>
    <n v="315000"/>
    <n v="43200"/>
    <s v="ACEPTADO POR IPS CIERRE DE FACTURAS POR EXTEMPORANEIDAD, VO.BO COORDINACION DE CUENTAS SALUD25 DE ENERO 2021ELIZABETH FERNANDEZ"/>
    <d v="2022-10-05T00:00:00"/>
  </r>
  <r>
    <n v="900973690"/>
    <s v="VASCUALRES &amp; ENDOVASCULARES ASOCIADOS SAS"/>
    <s v="FP"/>
    <n v="79"/>
    <s v="FP_79"/>
    <s v="900973690_FP_79"/>
    <s v="FP"/>
    <n v="79"/>
    <s v="NULL"/>
    <d v="2020-09-10T00:00:00"/>
    <n v="242552"/>
    <n v="13622"/>
    <s v="B)Factura sin saldo ERP/conciliar diferencia glosa aceptada"/>
    <x v="0"/>
    <n v="0"/>
    <m/>
    <n v="0"/>
    <m/>
    <m/>
    <s v="OK"/>
    <n v="242552"/>
    <n v="0"/>
    <n v="0"/>
    <n v="0"/>
    <n v="228652"/>
    <n v="0"/>
    <n v="2"/>
    <n v="224079"/>
    <n v="0"/>
    <n v="2201005633"/>
    <d v="2021-02-08T00:00:00"/>
    <n v="1455979"/>
    <m/>
    <m/>
    <n v="13900"/>
    <n v="0"/>
    <m/>
    <d v="2020-09-14T00:00:00"/>
    <m/>
    <n v="2"/>
    <m/>
    <s v="SI"/>
    <n v="2"/>
    <n v="20220712"/>
    <n v="20220625"/>
    <n v="242552"/>
    <n v="13900"/>
    <m/>
    <d v="2022-10-05T00:00:00"/>
  </r>
  <r>
    <n v="900973690"/>
    <s v="VASCUALRES &amp; ENDOVASCULARES ASOCIADOS SAS"/>
    <s v="VE"/>
    <n v="1302"/>
    <s v="VE_1302"/>
    <s v="900973690_VE_1302"/>
    <s v="VE"/>
    <n v="1302"/>
    <s v="NULL"/>
    <d v="2020-01-15T00:00:00"/>
    <n v="175000"/>
    <n v="175000"/>
    <s v="B)Factura sin saldo ERP"/>
    <x v="0"/>
    <n v="0"/>
    <m/>
    <n v="0"/>
    <m/>
    <m/>
    <s v="OK"/>
    <n v="175000"/>
    <n v="0"/>
    <n v="0"/>
    <n v="0"/>
    <n v="175000"/>
    <n v="0"/>
    <n v="1"/>
    <n v="175000"/>
    <n v="0"/>
    <n v="2200824661"/>
    <d v="2020-03-31T00:00:00"/>
    <n v="1329828"/>
    <m/>
    <m/>
    <n v="0"/>
    <n v="0"/>
    <m/>
    <d v="2020-01-15T00:00:00"/>
    <m/>
    <n v="2"/>
    <m/>
    <s v="SI"/>
    <n v="1"/>
    <n v="20200130"/>
    <n v="20200115"/>
    <n v="175000"/>
    <n v="0"/>
    <m/>
    <d v="2022-10-05T00:00:00"/>
  </r>
  <r>
    <n v="900973690"/>
    <s v="VASCUALRES &amp; ENDOVASCULARES ASOCIADOS SAS"/>
    <s v="VE"/>
    <n v="1300"/>
    <s v="VE_1300"/>
    <s v="900973690_VE_1300"/>
    <s v="VE"/>
    <n v="1300"/>
    <s v="NULL"/>
    <d v="2020-01-15T00:00:00"/>
    <n v="70000"/>
    <n v="70000"/>
    <s v="B)Factura sin saldo ERP"/>
    <x v="0"/>
    <n v="0"/>
    <m/>
    <n v="0"/>
    <m/>
    <m/>
    <s v="OK"/>
    <n v="70000"/>
    <n v="0"/>
    <n v="0"/>
    <n v="0"/>
    <n v="70000"/>
    <n v="0"/>
    <n v="1"/>
    <n v="70000"/>
    <n v="0"/>
    <n v="2200824661"/>
    <d v="2020-03-31T00:00:00"/>
    <n v="1329828"/>
    <m/>
    <m/>
    <n v="0"/>
    <n v="0"/>
    <m/>
    <d v="2020-01-15T00:00:00"/>
    <m/>
    <n v="2"/>
    <m/>
    <s v="SI"/>
    <n v="1"/>
    <n v="20200130"/>
    <n v="20200115"/>
    <n v="70000"/>
    <n v="0"/>
    <m/>
    <d v="2022-10-05T00:00:00"/>
  </r>
  <r>
    <n v="900973690"/>
    <s v="VASCUALRES &amp; ENDOVASCULARES ASOCIADOS SAS"/>
    <s v="VE"/>
    <n v="1303"/>
    <s v="VE_1303"/>
    <s v="900973690_VE_1303"/>
    <s v="VE"/>
    <n v="1303"/>
    <s v="NULL"/>
    <d v="2020-01-15T00:00:00"/>
    <n v="56000"/>
    <n v="56000"/>
    <s v="B)Factura sin saldo ERP"/>
    <x v="0"/>
    <n v="0"/>
    <m/>
    <n v="0"/>
    <m/>
    <m/>
    <s v="OK"/>
    <n v="56000"/>
    <n v="0"/>
    <n v="0"/>
    <n v="0"/>
    <n v="56000"/>
    <n v="0"/>
    <n v="1"/>
    <n v="56000"/>
    <n v="0"/>
    <n v="2200824661"/>
    <d v="2020-03-31T00:00:00"/>
    <n v="1329828"/>
    <m/>
    <m/>
    <n v="0"/>
    <n v="0"/>
    <m/>
    <d v="2020-01-15T00:00:00"/>
    <m/>
    <n v="2"/>
    <m/>
    <s v="SI"/>
    <n v="1"/>
    <n v="20200130"/>
    <n v="20200115"/>
    <n v="56000"/>
    <n v="0"/>
    <m/>
    <d v="2022-10-05T00:00:00"/>
  </r>
  <r>
    <n v="900973690"/>
    <s v="VASCUALRES &amp; ENDOVASCULARES ASOCIADOS SAS"/>
    <s v="VE"/>
    <n v="1305"/>
    <s v="VE_1305"/>
    <s v="900973690_VE_1305"/>
    <s v="VE"/>
    <n v="1305"/>
    <s v="NULL"/>
    <d v="2020-01-15T00:00:00"/>
    <n v="35000"/>
    <n v="35000"/>
    <s v="B)Factura sin saldo ERP"/>
    <x v="0"/>
    <n v="0"/>
    <m/>
    <n v="0"/>
    <m/>
    <m/>
    <s v="OK"/>
    <n v="35000"/>
    <n v="0"/>
    <n v="0"/>
    <n v="0"/>
    <n v="35000"/>
    <n v="0"/>
    <n v="1"/>
    <n v="35000"/>
    <n v="0"/>
    <n v="2200824661"/>
    <d v="2020-03-31T00:00:00"/>
    <n v="1329828"/>
    <m/>
    <m/>
    <n v="0"/>
    <n v="0"/>
    <m/>
    <d v="2020-01-15T00:00:00"/>
    <m/>
    <n v="2"/>
    <m/>
    <s v="SI"/>
    <n v="1"/>
    <n v="20200130"/>
    <n v="20200115"/>
    <n v="35000"/>
    <n v="0"/>
    <m/>
    <d v="2022-10-05T00:00:00"/>
  </r>
  <r>
    <n v="900973690"/>
    <s v="VASCUALRES &amp; ENDOVASCULARES ASOCIADOS SAS"/>
    <s v="VE"/>
    <n v="1964"/>
    <s v="VE_1964"/>
    <s v="900973690_VE_1964"/>
    <s v="VE"/>
    <n v="1964"/>
    <s v="NULL"/>
    <d v="2020-03-19T00:00:00"/>
    <n v="26600"/>
    <n v="68"/>
    <s v="B)Factura sin saldo ERP"/>
    <x v="0"/>
    <n v="0"/>
    <m/>
    <n v="0"/>
    <m/>
    <m/>
    <s v="OK"/>
    <n v="26600"/>
    <n v="0"/>
    <n v="0"/>
    <n v="0"/>
    <n v="26600"/>
    <n v="0"/>
    <n v="1"/>
    <n v="26000"/>
    <n v="0"/>
    <n v="2200874897"/>
    <d v="2020-06-30T00:00:00"/>
    <n v="4138128"/>
    <m/>
    <m/>
    <n v="0"/>
    <n v="0"/>
    <m/>
    <d v="2020-04-14T00:00:00"/>
    <m/>
    <n v="2"/>
    <m/>
    <s v="SI"/>
    <n v="1"/>
    <n v="20200430"/>
    <n v="20200415"/>
    <n v="26600"/>
    <n v="0"/>
    <m/>
    <d v="2022-10-05T00:00:00"/>
  </r>
  <r>
    <n v="900973690"/>
    <s v="VASCUALRES &amp; ENDOVASCULARES ASOCIADOS SAS"/>
    <s v="FE"/>
    <n v="4651"/>
    <s v="FE_4651"/>
    <s v="900973690_FE_4651"/>
    <s v="FE"/>
    <n v="4651"/>
    <s v="NULL"/>
    <d v="2022-03-01T00:00:00"/>
    <n v="3277328"/>
    <n v="3277328"/>
    <s v="C)Glosas total pendiente por respuesta de IPS/conciliar diferencia valor de factura"/>
    <x v="2"/>
    <n v="2971712"/>
    <m/>
    <n v="242552"/>
    <s v="GLOSA"/>
    <m/>
    <s v="OK"/>
    <n v="3277328"/>
    <n v="0"/>
    <n v="0"/>
    <n v="0"/>
    <n v="3034776"/>
    <n v="242552"/>
    <n v="0"/>
    <n v="0"/>
    <n v="0"/>
    <m/>
    <m/>
    <n v="0"/>
    <m/>
    <m/>
    <n v="0"/>
    <n v="242552"/>
    <s v="FACTURACION SE OBJETA SOPORTE SE FACTURA MULTIUSUARIO PACIENE  NOHEMI RINCON AUT  220343114623181 PERTENECE R.SUBSIDIADO Y FACTURAN EN CONTRIBUTIVO MULTIFACTURA DEBEN DE FACTURAR POR APARTE.MILENA"/>
    <d v="2022-03-01T00:00:00"/>
    <m/>
    <n v="9"/>
    <m/>
    <s v="SI"/>
    <n v="1"/>
    <n v="21001231"/>
    <n v="20220302"/>
    <n v="3277328"/>
    <n v="0"/>
    <m/>
    <d v="2022-10-05T00:00:00"/>
  </r>
  <r>
    <n v="900973690"/>
    <s v="VASCUALRES &amp; ENDOVASCULARES ASOCIADOS SAS"/>
    <s v="FE"/>
    <n v="4625"/>
    <s v="FE_4625"/>
    <s v="900973690_FE_4625"/>
    <s v="FE"/>
    <n v="4625"/>
    <s v="NULL"/>
    <d v="2022-02-24T00:00:00"/>
    <n v="1505712"/>
    <n v="1505712"/>
    <s v="C)Glosas total pendiente por respuesta de IPS/conciliar diferencia valor de factura"/>
    <x v="2"/>
    <n v="1355355"/>
    <m/>
    <n v="121276"/>
    <s v="GLOSA"/>
    <m/>
    <s v="OK"/>
    <n v="1505712"/>
    <n v="0"/>
    <n v="0"/>
    <n v="0"/>
    <n v="1384436"/>
    <n v="121276"/>
    <n v="0"/>
    <n v="0"/>
    <n v="0"/>
    <m/>
    <m/>
    <n v="0"/>
    <m/>
    <m/>
    <n v="0"/>
    <n v="121276"/>
    <s v="FACTURACION SE OBJETA SOPORTE DE MULTIFACTURA CONTRIBUTIVOFACTURACION SE OBJETA SOPORTE DE MULTIFACTURA CONTRIBUTIVOS DE REGIMEN SUBISIDIADO Y DEBE SER FACTURADO POR APARTE DEFACTUA CONTRIBUTIVO. MILENA"/>
    <d v="2022-03-01T00:00:00"/>
    <m/>
    <n v="9"/>
    <m/>
    <s v="SI"/>
    <n v="1"/>
    <n v="21001231"/>
    <n v="20220302"/>
    <n v="1505712"/>
    <n v="0"/>
    <m/>
    <d v="2022-10-05T00:00:00"/>
  </r>
  <r>
    <n v="900973690"/>
    <s v="VASCUALRES &amp; ENDOVASCULARES ASOCIADOS SAS"/>
    <s v="FE"/>
    <n v="4620"/>
    <s v="FE_4620"/>
    <s v="900973690_FE_4620"/>
    <s v="FE"/>
    <n v="4620"/>
    <s v="NULL"/>
    <d v="2022-02-24T00:00:00"/>
    <n v="350000"/>
    <n v="350000"/>
    <s v="B)Factura sin saldo ERP"/>
    <x v="3"/>
    <n v="343000"/>
    <m/>
    <n v="0"/>
    <m/>
    <m/>
    <s v="OK"/>
    <n v="350000"/>
    <n v="0"/>
    <n v="0"/>
    <n v="0"/>
    <n v="350000"/>
    <n v="0"/>
    <n v="0"/>
    <n v="0"/>
    <n v="0"/>
    <m/>
    <m/>
    <n v="0"/>
    <m/>
    <m/>
    <n v="0"/>
    <n v="0"/>
    <m/>
    <d v="2022-03-01T00:00:00"/>
    <m/>
    <n v="2"/>
    <m/>
    <s v="SI"/>
    <n v="1"/>
    <n v="20220330"/>
    <n v="20220302"/>
    <n v="350000"/>
    <n v="0"/>
    <m/>
    <d v="2022-10-05T00:00:00"/>
  </r>
  <r>
    <n v="900973690"/>
    <s v="VASCUALRES &amp; ENDOVASCULARES ASOCIADOS SAS"/>
    <s v="FE"/>
    <n v="4623"/>
    <s v="FE_4623"/>
    <s v="900973690_FE_4623"/>
    <s v="FE"/>
    <n v="4623"/>
    <s v="NULL"/>
    <d v="2022-02-24T00:00:00"/>
    <n v="175000"/>
    <n v="175000"/>
    <s v="B)Factura sin saldo ERP"/>
    <x v="3"/>
    <n v="171500"/>
    <m/>
    <n v="0"/>
    <m/>
    <m/>
    <s v="OK"/>
    <n v="175000"/>
    <n v="0"/>
    <n v="0"/>
    <n v="0"/>
    <n v="175000"/>
    <n v="0"/>
    <n v="0"/>
    <n v="0"/>
    <n v="0"/>
    <m/>
    <m/>
    <n v="0"/>
    <m/>
    <m/>
    <n v="0"/>
    <n v="0"/>
    <m/>
    <d v="2022-03-01T00:00:00"/>
    <m/>
    <n v="2"/>
    <m/>
    <s v="SI"/>
    <n v="1"/>
    <n v="20220330"/>
    <n v="20220302"/>
    <n v="175000"/>
    <n v="0"/>
    <m/>
    <d v="2022-10-05T00:00:00"/>
  </r>
  <r>
    <n v="900973690"/>
    <s v="VASCUALRES &amp; ENDOVASCULARES ASOCIADOS SAS"/>
    <s v="FE"/>
    <n v="4622"/>
    <s v="FE_4622"/>
    <s v="900973690_FE_4622"/>
    <s v="FE"/>
    <n v="4622"/>
    <s v="NULL"/>
    <d v="2022-02-24T00:00:00"/>
    <n v="385000"/>
    <n v="385000"/>
    <s v="C)Glosas total pendiente por respuesta de IPS"/>
    <x v="4"/>
    <n v="0"/>
    <m/>
    <n v="385000"/>
    <s v="DEVOLUCION"/>
    <m/>
    <s v="OK"/>
    <n v="385000"/>
    <n v="0"/>
    <n v="0"/>
    <n v="0"/>
    <n v="0"/>
    <n v="385000"/>
    <n v="0"/>
    <n v="0"/>
    <n v="0"/>
    <m/>
    <m/>
    <n v="0"/>
    <m/>
    <m/>
    <n v="0"/>
    <n v="385000"/>
    <s v="AUT SE DEVUELVE FACTURA LA AUTORIZACION QUE ENVIAN213018516293214 ESTA GENERADA POR 10 SSESIONES Y FACTURAN #11 REVISAR.MILENA"/>
    <d v="2022-03-01T00:00:00"/>
    <m/>
    <n v="9"/>
    <m/>
    <s v="SI"/>
    <n v="1"/>
    <n v="21001231"/>
    <n v="20220302"/>
    <n v="385000"/>
    <n v="0"/>
    <m/>
    <d v="2022-10-05T00:00:00"/>
  </r>
  <r>
    <n v="900973690"/>
    <s v="VASCUALRES &amp; ENDOVASCULARES ASOCIADOS SAS"/>
    <s v="FE"/>
    <n v="3396"/>
    <s v="FE_3396"/>
    <s v="900973690_FE_3396"/>
    <s v="NULL"/>
    <s v="NULL"/>
    <s v="NULL"/>
    <d v="2021-10-11T00:00:00"/>
    <n v="420000"/>
    <n v="420000"/>
    <s v="A)Factura no radicada en ERP"/>
    <x v="5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10-20T00:00:00"/>
    <m/>
    <m/>
    <m/>
    <s v="SI"/>
    <m/>
    <m/>
    <m/>
    <n v="0"/>
    <n v="0"/>
    <m/>
    <d v="2022-10-05T00:00:00"/>
  </r>
  <r>
    <n v="900973690"/>
    <s v="VASCUALRES &amp; ENDOVASCULARES ASOCIADOS SAS"/>
    <s v="FE"/>
    <n v="3397"/>
    <s v="FE_3397"/>
    <s v="900973690_FE_3397"/>
    <s v="NULL"/>
    <s v="NULL"/>
    <s v="NULL"/>
    <d v="2021-10-11T00:00:00"/>
    <n v="210000"/>
    <n v="210000"/>
    <s v="A)Factura no radicada en ERP"/>
    <x v="5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10-20T00:00:00"/>
    <m/>
    <m/>
    <m/>
    <s v="SI"/>
    <m/>
    <m/>
    <m/>
    <n v="0"/>
    <n v="0"/>
    <m/>
    <d v="2022-10-05T00:00:00"/>
  </r>
  <r>
    <n v="900973690"/>
    <s v="VASCUALRES &amp; ENDOVASCULARES ASOCIADOS SAS"/>
    <s v="FE"/>
    <n v="3422"/>
    <s v="FE_3422"/>
    <s v="900973690_FE_3422"/>
    <s v="NULL"/>
    <s v="NULL"/>
    <s v="NULL"/>
    <d v="2021-10-13T00:00:00"/>
    <n v="2698848"/>
    <n v="2698848"/>
    <s v="A)Factura no radicada en ERP"/>
    <x v="5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10-20T00:00:00"/>
    <m/>
    <m/>
    <m/>
    <s v="SI"/>
    <m/>
    <m/>
    <m/>
    <n v="0"/>
    <n v="0"/>
    <m/>
    <d v="2022-10-05T00:00:00"/>
  </r>
  <r>
    <n v="900973690"/>
    <s v="VASCUALRES &amp; ENDOVASCULARES ASOCIADOS SAS"/>
    <s v="FP"/>
    <n v="4931"/>
    <s v="FP_4931"/>
    <s v="900973690_FP_4931"/>
    <s v="NULL"/>
    <s v="NULL"/>
    <s v="NULL"/>
    <d v="2019-09-10T00:00:00"/>
    <n v="1627128"/>
    <n v="1627128"/>
    <s v="A)Factura no radicada en ERP"/>
    <x v="5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9-09-10T00:00:00"/>
    <m/>
    <m/>
    <m/>
    <s v="SI"/>
    <m/>
    <m/>
    <m/>
    <n v="0"/>
    <n v="0"/>
    <m/>
    <d v="2022-10-05T00:00:00"/>
  </r>
  <r>
    <n v="900973690"/>
    <s v="VASCUALRES &amp; ENDOVASCULARES ASOCIADOS SAS"/>
    <s v="FE"/>
    <n v="5070"/>
    <s v="FE_5070"/>
    <s v="900973690_FE_5070"/>
    <s v="FE"/>
    <n v="5070"/>
    <s v="NULL"/>
    <d v="2022-04-13T00:00:00"/>
    <n v="2127368"/>
    <n v="2127368"/>
    <s v="B)Factura sin saldo ERP"/>
    <x v="3"/>
    <n v="0"/>
    <m/>
    <n v="0"/>
    <m/>
    <m/>
    <s v="OK"/>
    <n v="2127368"/>
    <n v="0"/>
    <n v="0"/>
    <n v="0"/>
    <n v="2127368"/>
    <n v="0"/>
    <n v="0"/>
    <n v="0"/>
    <n v="0"/>
    <m/>
    <m/>
    <n v="0"/>
    <m/>
    <m/>
    <n v="0"/>
    <n v="0"/>
    <m/>
    <d v="2022-04-19T00:00:00"/>
    <m/>
    <n v="2"/>
    <m/>
    <s v="SI"/>
    <n v="1"/>
    <n v="20220530"/>
    <n v="20220517"/>
    <n v="2127368"/>
    <n v="0"/>
    <m/>
    <d v="2022-10-05T00:00:00"/>
  </r>
  <r>
    <n v="900973690"/>
    <s v="VASCUALRES &amp; ENDOVASCULARES ASOCIADOS SAS"/>
    <s v="FE"/>
    <n v="5071"/>
    <s v="FE_5071"/>
    <s v="900973690_FE_5071"/>
    <s v="FE"/>
    <n v="5071"/>
    <s v="NULL"/>
    <d v="2022-04-13T00:00:00"/>
    <n v="350000"/>
    <n v="350000"/>
    <s v="B)Factura sin saldo ERP"/>
    <x v="3"/>
    <n v="0"/>
    <m/>
    <n v="0"/>
    <m/>
    <m/>
    <s v="OK"/>
    <n v="350000"/>
    <n v="0"/>
    <n v="0"/>
    <n v="0"/>
    <n v="350000"/>
    <n v="0"/>
    <n v="0"/>
    <n v="0"/>
    <n v="0"/>
    <m/>
    <m/>
    <n v="0"/>
    <m/>
    <m/>
    <n v="0"/>
    <n v="0"/>
    <m/>
    <d v="2022-04-19T00:00:00"/>
    <m/>
    <n v="2"/>
    <m/>
    <s v="SI"/>
    <n v="1"/>
    <n v="20220530"/>
    <n v="20220517"/>
    <n v="350000"/>
    <n v="0"/>
    <m/>
    <d v="2022-10-05T00:00:00"/>
  </r>
  <r>
    <n v="900973690"/>
    <s v="VASCUALRES &amp; ENDOVASCULARES ASOCIADOS SAS"/>
    <s v="FE"/>
    <n v="5072"/>
    <s v="FE_5072"/>
    <s v="900973690_FE_5072"/>
    <s v="FE"/>
    <n v="5072"/>
    <s v="NULL"/>
    <d v="2022-04-13T00:00:00"/>
    <n v="520200"/>
    <n v="520200"/>
    <s v="B)Factura sin saldo ERP"/>
    <x v="3"/>
    <n v="0"/>
    <m/>
    <n v="0"/>
    <m/>
    <m/>
    <s v="OK"/>
    <n v="520200"/>
    <n v="0"/>
    <n v="0"/>
    <n v="0"/>
    <n v="520200"/>
    <n v="0"/>
    <n v="0"/>
    <n v="0"/>
    <n v="0"/>
    <m/>
    <m/>
    <n v="0"/>
    <m/>
    <m/>
    <n v="0"/>
    <n v="0"/>
    <m/>
    <d v="2022-04-19T00:00:00"/>
    <m/>
    <n v="2"/>
    <m/>
    <s v="SI"/>
    <n v="1"/>
    <n v="20220530"/>
    <n v="20220517"/>
    <n v="520200"/>
    <n v="0"/>
    <m/>
    <d v="2022-10-05T00:00:00"/>
  </r>
  <r>
    <n v="900973690"/>
    <s v="VASCUALRES &amp; ENDOVASCULARES ASOCIADOS SAS"/>
    <s v="FE"/>
    <n v="5284"/>
    <s v="FE_5284"/>
    <s v="900973690_FE_5284"/>
    <s v="FE"/>
    <n v="5284"/>
    <s v="NULL"/>
    <d v="2022-05-04T00:00:00"/>
    <n v="2169068"/>
    <n v="2169068"/>
    <s v="B)Factura sin saldo ERP"/>
    <x v="3"/>
    <n v="0"/>
    <m/>
    <n v="0"/>
    <m/>
    <m/>
    <s v="OK"/>
    <n v="2169068"/>
    <n v="0"/>
    <n v="0"/>
    <n v="0"/>
    <n v="2169068"/>
    <n v="0"/>
    <n v="0"/>
    <n v="0"/>
    <n v="0"/>
    <m/>
    <m/>
    <n v="0"/>
    <m/>
    <m/>
    <n v="0"/>
    <n v="0"/>
    <m/>
    <d v="2022-05-10T00:00:00"/>
    <m/>
    <n v="2"/>
    <m/>
    <s v="SI"/>
    <n v="1"/>
    <n v="20220530"/>
    <n v="20220519"/>
    <n v="2169068"/>
    <n v="0"/>
    <m/>
    <d v="2022-10-05T00:00:00"/>
  </r>
  <r>
    <n v="900973690"/>
    <s v="VASCUALRES &amp; ENDOVASCULARES ASOCIADOS SAS"/>
    <s v="FE"/>
    <n v="5681"/>
    <s v="FE_5681"/>
    <s v="900973690_FE_5681"/>
    <s v="FE"/>
    <n v="5681"/>
    <s v="NULL"/>
    <d v="2022-06-08T00:00:00"/>
    <n v="2934720"/>
    <n v="2934720"/>
    <s v="B)Factura sin saldo ERP"/>
    <x v="3"/>
    <n v="0"/>
    <m/>
    <n v="0"/>
    <m/>
    <m/>
    <s v="OK"/>
    <n v="2934720"/>
    <n v="0"/>
    <n v="0"/>
    <n v="0"/>
    <n v="2934720"/>
    <n v="0"/>
    <n v="0"/>
    <n v="0"/>
    <n v="0"/>
    <m/>
    <m/>
    <n v="0"/>
    <m/>
    <m/>
    <n v="0"/>
    <n v="0"/>
    <m/>
    <d v="2022-06-08T00:00:00"/>
    <m/>
    <n v="2"/>
    <m/>
    <s v="SI"/>
    <n v="1"/>
    <n v="20220630"/>
    <n v="20220622"/>
    <n v="2934720"/>
    <n v="0"/>
    <m/>
    <d v="2022-10-05T00:00:00"/>
  </r>
  <r>
    <n v="900973691"/>
    <s v="VASCUALRES &amp; ENDOVASCULARES ASOCIADOS SAS"/>
    <s v="FE"/>
    <n v="6201"/>
    <s v="FE_6201"/>
    <s v="900973691_FE_6201"/>
    <s v="NULL"/>
    <s v="NULL"/>
    <s v="NULL"/>
    <d v="2022-08-03T00:00:00"/>
    <n v="2206844"/>
    <n v="2206844"/>
    <s v="A)Factura no radicada en ERP"/>
    <x v="5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d v="2022-10-05T00:00:00"/>
  </r>
  <r>
    <n v="900973692"/>
    <s v="VASCUALRES &amp; ENDOVASCULARES ASOCIADOS SAS"/>
    <s v="FE"/>
    <n v="6679"/>
    <s v="FE_6679"/>
    <s v="900973692_FE_6679"/>
    <s v="NULL"/>
    <s v="NULL"/>
    <s v="NULL"/>
    <d v="2022-09-12T00:00:00"/>
    <n v="1306136"/>
    <n v="1306136"/>
    <s v="A)Factura no radicada en ERP"/>
    <x v="5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9-12T00:00:00"/>
    <m/>
    <m/>
    <m/>
    <s v="SI"/>
    <m/>
    <m/>
    <m/>
    <n v="0"/>
    <n v="0"/>
    <m/>
    <d v="2022-10-05T00:00:00"/>
  </r>
  <r>
    <n v="900973692"/>
    <s v="VASCUALRES &amp; ENDOVASCULARES ASOCIADOS SAS"/>
    <s v="FE"/>
    <n v="6680"/>
    <s v="FE_6680"/>
    <s v="900973692_FE_6680"/>
    <s v="NULL"/>
    <s v="NULL"/>
    <s v="NULL"/>
    <d v="2022-09-12T00:00:00"/>
    <n v="121276"/>
    <n v="121276"/>
    <s v="A)Factura no radicada en ERP"/>
    <x v="5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9-12T00:00:00"/>
    <m/>
    <m/>
    <m/>
    <s v="SI"/>
    <m/>
    <m/>
    <m/>
    <n v="0"/>
    <n v="0"/>
    <m/>
    <d v="2022-10-05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7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0" firstHeaderRow="0" firstDataRow="1" firstDataCol="1"/>
  <pivotFields count="49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6" outline="0" showAll="0" defaultSubtotal="0"/>
    <pivotField dataField="1" compact="0" numFmtId="166" outline="0" showAll="0" defaultSubtotal="0"/>
    <pivotField compact="0" outline="0" showAll="0" defaultSubtotal="0"/>
    <pivotField axis="axisRow" compact="0" outline="0" showAll="0" defaultSubtotal="0">
      <items count="6">
        <item x="0"/>
        <item x="4"/>
        <item x="5"/>
        <item x="3"/>
        <item x="2"/>
        <item x="1"/>
      </items>
    </pivotField>
    <pivotField compact="0" numFmtId="165" outline="0" showAll="0" defaultSubtotal="0"/>
    <pivotField compact="0" outline="0" showAll="0" defaultSubtotal="0"/>
    <pivotField dataField="1"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numFmtId="14" outline="0" showAll="0" defaultSubtota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5"/>
    <dataField name="Suma de VALOR VAGLO" fld="16" baseField="0" baseItem="0" numFmtId="165"/>
  </dataFields>
  <formats count="13">
    <format dxfId="15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3" type="button" dataOnly="0" labelOnly="1" outline="0" axis="axisRow" fieldPosition="0"/>
    </format>
    <format dxfId="8">
      <pivotArea dataOnly="0" labelOnly="1" outline="0" fieldPosition="0">
        <references count="1">
          <reference field="13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outline="0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7"/>
  <sheetViews>
    <sheetView topLeftCell="A27" workbookViewId="0">
      <selection activeCell="B39" sqref="B39"/>
    </sheetView>
  </sheetViews>
  <sheetFormatPr baseColWidth="10" defaultRowHeight="15" x14ac:dyDescent="0.25"/>
  <cols>
    <col min="2" max="2" width="46.42578125" bestFit="1" customWidth="1"/>
    <col min="4" max="4" width="17.7109375" bestFit="1" customWidth="1"/>
    <col min="5" max="5" width="15.28515625" bestFit="1" customWidth="1"/>
    <col min="6" max="6" width="21.42578125" bestFit="1" customWidth="1"/>
    <col min="7" max="7" width="21.5703125" bestFit="1" customWidth="1"/>
    <col min="8" max="8" width="15.4257812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>
        <v>900973690</v>
      </c>
      <c r="B2" t="s">
        <v>8</v>
      </c>
      <c r="C2" t="s">
        <v>9</v>
      </c>
      <c r="D2">
        <v>4931</v>
      </c>
      <c r="E2" s="1">
        <v>43718</v>
      </c>
      <c r="F2" s="1">
        <v>43718</v>
      </c>
      <c r="G2" s="2">
        <v>1627128</v>
      </c>
      <c r="H2" s="2">
        <v>1627128</v>
      </c>
    </row>
    <row r="3" spans="1:8" x14ac:dyDescent="0.25">
      <c r="A3">
        <v>900973690</v>
      </c>
      <c r="B3" t="s">
        <v>8</v>
      </c>
      <c r="C3" t="s">
        <v>10</v>
      </c>
      <c r="D3">
        <v>834</v>
      </c>
      <c r="E3" s="1">
        <v>43755</v>
      </c>
      <c r="F3" s="1">
        <v>43756</v>
      </c>
      <c r="G3" s="2">
        <v>315000</v>
      </c>
      <c r="H3" s="2">
        <v>36900</v>
      </c>
    </row>
    <row r="4" spans="1:8" x14ac:dyDescent="0.25">
      <c r="A4">
        <v>900973690</v>
      </c>
      <c r="B4" t="s">
        <v>8</v>
      </c>
      <c r="C4" t="s">
        <v>10</v>
      </c>
      <c r="D4">
        <v>974</v>
      </c>
      <c r="E4" s="1">
        <v>43789</v>
      </c>
      <c r="F4" s="1">
        <v>43789</v>
      </c>
      <c r="G4" s="2">
        <v>700000</v>
      </c>
      <c r="H4" s="2">
        <v>103953.28000000003</v>
      </c>
    </row>
    <row r="5" spans="1:8" x14ac:dyDescent="0.25">
      <c r="A5">
        <v>900973690</v>
      </c>
      <c r="B5" t="s">
        <v>8</v>
      </c>
      <c r="C5" t="s">
        <v>10</v>
      </c>
      <c r="D5">
        <v>1117</v>
      </c>
      <c r="E5" s="3">
        <v>43819</v>
      </c>
      <c r="F5" s="1">
        <v>43832</v>
      </c>
      <c r="G5" s="2">
        <v>363828</v>
      </c>
      <c r="H5" s="2">
        <v>363828</v>
      </c>
    </row>
    <row r="6" spans="1:8" x14ac:dyDescent="0.25">
      <c r="A6">
        <v>900973690</v>
      </c>
      <c r="B6" t="s">
        <v>8</v>
      </c>
      <c r="C6" t="s">
        <v>10</v>
      </c>
      <c r="D6">
        <v>1121</v>
      </c>
      <c r="E6" s="3">
        <v>43819</v>
      </c>
      <c r="F6" s="1">
        <v>43832</v>
      </c>
      <c r="G6" s="2">
        <v>350000</v>
      </c>
      <c r="H6" s="2">
        <v>350000</v>
      </c>
    </row>
    <row r="7" spans="1:8" x14ac:dyDescent="0.25">
      <c r="A7">
        <v>900973690</v>
      </c>
      <c r="B7" t="s">
        <v>8</v>
      </c>
      <c r="C7" t="s">
        <v>10</v>
      </c>
      <c r="D7">
        <v>1300</v>
      </c>
      <c r="E7" s="3">
        <v>43845</v>
      </c>
      <c r="F7" s="1">
        <v>43845</v>
      </c>
      <c r="G7" s="2">
        <v>70000</v>
      </c>
      <c r="H7" s="2">
        <v>70000</v>
      </c>
    </row>
    <row r="8" spans="1:8" x14ac:dyDescent="0.25">
      <c r="A8">
        <v>900973690</v>
      </c>
      <c r="B8" t="s">
        <v>8</v>
      </c>
      <c r="C8" t="s">
        <v>10</v>
      </c>
      <c r="D8">
        <v>1302</v>
      </c>
      <c r="E8" s="3">
        <v>43845</v>
      </c>
      <c r="F8" s="3">
        <v>43845</v>
      </c>
      <c r="G8" s="2">
        <v>175000</v>
      </c>
      <c r="H8" s="2">
        <v>175000</v>
      </c>
    </row>
    <row r="9" spans="1:8" x14ac:dyDescent="0.25">
      <c r="A9">
        <v>900973690</v>
      </c>
      <c r="B9" t="s">
        <v>8</v>
      </c>
      <c r="C9" t="s">
        <v>10</v>
      </c>
      <c r="D9">
        <v>1303</v>
      </c>
      <c r="E9" s="3">
        <v>43845</v>
      </c>
      <c r="F9" s="3">
        <v>43845</v>
      </c>
      <c r="G9" s="2">
        <v>56000</v>
      </c>
      <c r="H9" s="2">
        <v>56000</v>
      </c>
    </row>
    <row r="10" spans="1:8" x14ac:dyDescent="0.25">
      <c r="A10">
        <v>900973690</v>
      </c>
      <c r="B10" t="s">
        <v>8</v>
      </c>
      <c r="C10" t="s">
        <v>10</v>
      </c>
      <c r="D10">
        <v>1304</v>
      </c>
      <c r="E10" s="3">
        <v>43845</v>
      </c>
      <c r="F10" s="3">
        <v>43845</v>
      </c>
      <c r="G10" s="2">
        <v>280000</v>
      </c>
      <c r="H10" s="2">
        <v>280000</v>
      </c>
    </row>
    <row r="11" spans="1:8" x14ac:dyDescent="0.25">
      <c r="A11">
        <v>900973690</v>
      </c>
      <c r="B11" t="s">
        <v>8</v>
      </c>
      <c r="C11" t="s">
        <v>10</v>
      </c>
      <c r="D11">
        <v>1305</v>
      </c>
      <c r="E11" s="3">
        <v>43845</v>
      </c>
      <c r="F11" s="3">
        <v>43845</v>
      </c>
      <c r="G11" s="2">
        <v>35000</v>
      </c>
      <c r="H11" s="2">
        <v>35000</v>
      </c>
    </row>
    <row r="12" spans="1:8" x14ac:dyDescent="0.25">
      <c r="A12">
        <v>900973690</v>
      </c>
      <c r="B12" t="s">
        <v>8</v>
      </c>
      <c r="C12" t="s">
        <v>10</v>
      </c>
      <c r="D12">
        <v>1960</v>
      </c>
      <c r="E12" s="3">
        <v>43909</v>
      </c>
      <c r="F12" s="3">
        <v>43935</v>
      </c>
      <c r="G12" s="2">
        <v>949208</v>
      </c>
      <c r="H12" s="2">
        <v>419.8399999999674</v>
      </c>
    </row>
    <row r="13" spans="1:8" x14ac:dyDescent="0.25">
      <c r="A13">
        <v>900973690</v>
      </c>
      <c r="B13" t="s">
        <v>8</v>
      </c>
      <c r="C13" t="s">
        <v>10</v>
      </c>
      <c r="D13">
        <v>1962</v>
      </c>
      <c r="E13" s="3">
        <v>43909</v>
      </c>
      <c r="F13" s="3">
        <v>43935</v>
      </c>
      <c r="G13" s="2">
        <v>2965200</v>
      </c>
      <c r="H13" s="2">
        <v>19712</v>
      </c>
    </row>
    <row r="14" spans="1:8" x14ac:dyDescent="0.25">
      <c r="A14">
        <v>900973690</v>
      </c>
      <c r="B14" t="s">
        <v>8</v>
      </c>
      <c r="C14" t="s">
        <v>10</v>
      </c>
      <c r="D14">
        <v>1963</v>
      </c>
      <c r="E14" s="3">
        <v>43909</v>
      </c>
      <c r="F14" s="3">
        <v>43935</v>
      </c>
      <c r="G14" s="2">
        <v>303000</v>
      </c>
      <c r="H14" s="2">
        <v>800</v>
      </c>
    </row>
    <row r="15" spans="1:8" x14ac:dyDescent="0.25">
      <c r="A15">
        <v>900973690</v>
      </c>
      <c r="B15" t="s">
        <v>8</v>
      </c>
      <c r="C15" t="s">
        <v>10</v>
      </c>
      <c r="D15">
        <v>1964</v>
      </c>
      <c r="E15" s="3">
        <v>43909</v>
      </c>
      <c r="F15" s="3">
        <v>43935</v>
      </c>
      <c r="G15" s="2">
        <v>26600</v>
      </c>
      <c r="H15" s="2">
        <v>68</v>
      </c>
    </row>
    <row r="16" spans="1:8" x14ac:dyDescent="0.25">
      <c r="A16">
        <v>900973690</v>
      </c>
      <c r="B16" t="s">
        <v>8</v>
      </c>
      <c r="C16" t="s">
        <v>10</v>
      </c>
      <c r="D16">
        <v>2643</v>
      </c>
      <c r="E16" s="3">
        <v>44026</v>
      </c>
      <c r="F16" s="1">
        <v>44057</v>
      </c>
      <c r="G16" s="2">
        <v>1004328</v>
      </c>
      <c r="H16" s="2">
        <v>1004328</v>
      </c>
    </row>
    <row r="17" spans="1:8" x14ac:dyDescent="0.25">
      <c r="A17">
        <v>900973690</v>
      </c>
      <c r="B17" t="s">
        <v>8</v>
      </c>
      <c r="C17" t="s">
        <v>9</v>
      </c>
      <c r="D17">
        <v>77</v>
      </c>
      <c r="E17" s="3">
        <v>44084</v>
      </c>
      <c r="F17" s="3">
        <v>44088</v>
      </c>
      <c r="G17" s="2">
        <v>299816</v>
      </c>
      <c r="H17" s="2">
        <v>1280.679999999993</v>
      </c>
    </row>
    <row r="18" spans="1:8" x14ac:dyDescent="0.25">
      <c r="A18">
        <v>900973690</v>
      </c>
      <c r="B18" t="s">
        <v>8</v>
      </c>
      <c r="C18" t="s">
        <v>9</v>
      </c>
      <c r="D18">
        <v>79</v>
      </c>
      <c r="E18" s="3">
        <v>44084</v>
      </c>
      <c r="F18" s="3">
        <v>44088</v>
      </c>
      <c r="G18" s="2">
        <v>242552</v>
      </c>
      <c r="H18" s="2">
        <v>13621.959999999992</v>
      </c>
    </row>
    <row r="19" spans="1:8" x14ac:dyDescent="0.25">
      <c r="A19">
        <v>900973690</v>
      </c>
      <c r="B19" t="s">
        <v>8</v>
      </c>
      <c r="C19" t="s">
        <v>11</v>
      </c>
      <c r="D19">
        <v>155</v>
      </c>
      <c r="E19" s="3">
        <v>44120</v>
      </c>
      <c r="F19" s="3">
        <v>44123</v>
      </c>
      <c r="G19" s="2">
        <v>847656</v>
      </c>
      <c r="H19" s="2">
        <v>129042.88</v>
      </c>
    </row>
    <row r="20" spans="1:8" x14ac:dyDescent="0.25">
      <c r="A20">
        <v>900973690</v>
      </c>
      <c r="B20" t="s">
        <v>8</v>
      </c>
      <c r="C20" t="s">
        <v>11</v>
      </c>
      <c r="D20">
        <v>2136</v>
      </c>
      <c r="E20" s="3">
        <v>44355</v>
      </c>
      <c r="F20" s="3">
        <v>44357</v>
      </c>
      <c r="G20" s="2">
        <v>1763540</v>
      </c>
      <c r="H20" s="2">
        <v>61162.199999999953</v>
      </c>
    </row>
    <row r="21" spans="1:8" x14ac:dyDescent="0.25">
      <c r="A21">
        <v>900973690</v>
      </c>
      <c r="B21" t="s">
        <v>8</v>
      </c>
      <c r="C21" t="s">
        <v>11</v>
      </c>
      <c r="D21">
        <v>2373</v>
      </c>
      <c r="E21" s="1">
        <v>44384</v>
      </c>
      <c r="F21" s="1">
        <v>44384</v>
      </c>
      <c r="G21" s="2">
        <v>3501528</v>
      </c>
      <c r="H21" s="2">
        <v>2084.4399999999441</v>
      </c>
    </row>
    <row r="22" spans="1:8" x14ac:dyDescent="0.25">
      <c r="A22">
        <v>900973690</v>
      </c>
      <c r="B22" t="s">
        <v>8</v>
      </c>
      <c r="C22" t="s">
        <v>11</v>
      </c>
      <c r="D22">
        <v>2716</v>
      </c>
      <c r="E22" s="3">
        <v>44417</v>
      </c>
      <c r="F22" s="3">
        <v>44418</v>
      </c>
      <c r="G22" s="2">
        <v>3395728</v>
      </c>
      <c r="H22" s="2">
        <v>132750.43999999994</v>
      </c>
    </row>
    <row r="23" spans="1:8" x14ac:dyDescent="0.25">
      <c r="A23">
        <v>900973690</v>
      </c>
      <c r="B23" t="s">
        <v>8</v>
      </c>
      <c r="C23" t="s">
        <v>11</v>
      </c>
      <c r="D23">
        <v>2755</v>
      </c>
      <c r="E23" s="3">
        <v>44419</v>
      </c>
      <c r="F23" s="3">
        <v>44419</v>
      </c>
      <c r="G23" s="2">
        <v>415304</v>
      </c>
      <c r="H23" s="2">
        <v>1395.9199999999837</v>
      </c>
    </row>
    <row r="24" spans="1:8" x14ac:dyDescent="0.25">
      <c r="A24">
        <v>900973690</v>
      </c>
      <c r="B24" t="s">
        <v>8</v>
      </c>
      <c r="C24" t="s">
        <v>11</v>
      </c>
      <c r="D24">
        <v>3141</v>
      </c>
      <c r="E24" s="3">
        <v>44454</v>
      </c>
      <c r="F24" s="3">
        <v>44456</v>
      </c>
      <c r="G24" s="2">
        <v>1751740</v>
      </c>
      <c r="H24" s="2">
        <v>31348.199999999953</v>
      </c>
    </row>
    <row r="25" spans="1:8" x14ac:dyDescent="0.25">
      <c r="A25">
        <v>900973690</v>
      </c>
      <c r="B25" t="s">
        <v>8</v>
      </c>
      <c r="C25" t="s">
        <v>11</v>
      </c>
      <c r="D25">
        <v>3396</v>
      </c>
      <c r="E25" s="3">
        <v>44480</v>
      </c>
      <c r="F25" s="3">
        <v>44489</v>
      </c>
      <c r="G25" s="2">
        <v>420000</v>
      </c>
      <c r="H25" s="2">
        <v>420000</v>
      </c>
    </row>
    <row r="26" spans="1:8" x14ac:dyDescent="0.25">
      <c r="A26">
        <v>900973690</v>
      </c>
      <c r="B26" t="s">
        <v>8</v>
      </c>
      <c r="C26" t="s">
        <v>11</v>
      </c>
      <c r="D26">
        <v>3397</v>
      </c>
      <c r="E26" s="3">
        <v>44480</v>
      </c>
      <c r="F26" s="3">
        <v>44489</v>
      </c>
      <c r="G26" s="2">
        <v>210000</v>
      </c>
      <c r="H26" s="2">
        <v>210000</v>
      </c>
    </row>
    <row r="27" spans="1:8" x14ac:dyDescent="0.25">
      <c r="A27">
        <v>900973690</v>
      </c>
      <c r="B27" t="s">
        <v>8</v>
      </c>
      <c r="C27" t="s">
        <v>11</v>
      </c>
      <c r="D27">
        <v>3422</v>
      </c>
      <c r="E27" s="3">
        <v>44482</v>
      </c>
      <c r="F27" s="3">
        <v>44489</v>
      </c>
      <c r="G27" s="2">
        <v>2698848</v>
      </c>
      <c r="H27" s="2">
        <v>2698848</v>
      </c>
    </row>
    <row r="28" spans="1:8" x14ac:dyDescent="0.25">
      <c r="A28">
        <v>900973690</v>
      </c>
      <c r="B28" t="s">
        <v>8</v>
      </c>
      <c r="C28" t="s">
        <v>11</v>
      </c>
      <c r="D28">
        <v>3729</v>
      </c>
      <c r="E28" s="3">
        <v>44512</v>
      </c>
      <c r="F28" s="3">
        <v>44512</v>
      </c>
      <c r="G28" s="2">
        <v>1483412</v>
      </c>
      <c r="H28" s="2">
        <v>137.76000000000931</v>
      </c>
    </row>
    <row r="29" spans="1:8" x14ac:dyDescent="0.25">
      <c r="A29">
        <v>900973690</v>
      </c>
      <c r="B29" t="s">
        <v>8</v>
      </c>
      <c r="C29" t="s">
        <v>11</v>
      </c>
      <c r="D29">
        <v>3972</v>
      </c>
      <c r="E29" s="3">
        <v>44545</v>
      </c>
      <c r="F29" s="3">
        <v>44547</v>
      </c>
      <c r="G29" s="2">
        <v>3326228</v>
      </c>
      <c r="H29" s="2">
        <v>1390.4399999999441</v>
      </c>
    </row>
    <row r="30" spans="1:8" x14ac:dyDescent="0.25">
      <c r="A30">
        <v>900973690</v>
      </c>
      <c r="B30" t="s">
        <v>8</v>
      </c>
      <c r="C30" t="s">
        <v>11</v>
      </c>
      <c r="D30">
        <v>3987</v>
      </c>
      <c r="E30" s="3">
        <v>44546</v>
      </c>
      <c r="F30" s="3">
        <v>44547</v>
      </c>
      <c r="G30" s="2">
        <v>1049684</v>
      </c>
      <c r="H30" s="2">
        <v>836.31999999994878</v>
      </c>
    </row>
    <row r="31" spans="1:8" x14ac:dyDescent="0.25">
      <c r="A31">
        <v>900973690</v>
      </c>
      <c r="B31" t="s">
        <v>8</v>
      </c>
      <c r="C31" t="s">
        <v>11</v>
      </c>
      <c r="D31">
        <v>4196</v>
      </c>
      <c r="E31" s="3">
        <v>44214</v>
      </c>
      <c r="F31" s="3">
        <v>44214</v>
      </c>
      <c r="G31" s="2">
        <v>2719848</v>
      </c>
      <c r="H31" s="2">
        <v>476792.04000000004</v>
      </c>
    </row>
    <row r="32" spans="1:8" x14ac:dyDescent="0.25">
      <c r="A32">
        <v>900973690</v>
      </c>
      <c r="B32" t="s">
        <v>8</v>
      </c>
      <c r="C32" t="s">
        <v>11</v>
      </c>
      <c r="D32">
        <v>4620</v>
      </c>
      <c r="E32" s="3">
        <v>44616</v>
      </c>
      <c r="F32" s="3">
        <v>44621</v>
      </c>
      <c r="G32" s="2">
        <v>350000</v>
      </c>
      <c r="H32" s="2">
        <v>350000</v>
      </c>
    </row>
    <row r="33" spans="1:8" x14ac:dyDescent="0.25">
      <c r="A33">
        <v>900973690</v>
      </c>
      <c r="B33" t="s">
        <v>8</v>
      </c>
      <c r="C33" t="s">
        <v>11</v>
      </c>
      <c r="D33">
        <v>4622</v>
      </c>
      <c r="E33" s="3">
        <v>44616</v>
      </c>
      <c r="F33" s="3">
        <v>44621</v>
      </c>
      <c r="G33" s="2">
        <v>385000</v>
      </c>
      <c r="H33" s="2">
        <v>385000</v>
      </c>
    </row>
    <row r="34" spans="1:8" x14ac:dyDescent="0.25">
      <c r="A34">
        <v>900973690</v>
      </c>
      <c r="B34" t="s">
        <v>8</v>
      </c>
      <c r="C34" t="s">
        <v>11</v>
      </c>
      <c r="D34">
        <v>4623</v>
      </c>
      <c r="E34" s="3">
        <v>44616</v>
      </c>
      <c r="F34" s="3">
        <v>44621</v>
      </c>
      <c r="G34" s="2">
        <v>175000</v>
      </c>
      <c r="H34" s="2">
        <v>175000</v>
      </c>
    </row>
    <row r="35" spans="1:8" x14ac:dyDescent="0.25">
      <c r="A35">
        <v>900973690</v>
      </c>
      <c r="B35" t="s">
        <v>8</v>
      </c>
      <c r="C35" t="s">
        <v>11</v>
      </c>
      <c r="D35">
        <v>4625</v>
      </c>
      <c r="E35" s="3">
        <v>44616</v>
      </c>
      <c r="F35" s="3">
        <v>44621</v>
      </c>
      <c r="G35" s="2">
        <v>1505712</v>
      </c>
      <c r="H35" s="2">
        <v>1505712</v>
      </c>
    </row>
    <row r="36" spans="1:8" x14ac:dyDescent="0.25">
      <c r="A36">
        <v>900973690</v>
      </c>
      <c r="B36" t="s">
        <v>8</v>
      </c>
      <c r="C36" t="s">
        <v>11</v>
      </c>
      <c r="D36">
        <v>4651</v>
      </c>
      <c r="E36" s="3">
        <v>44621</v>
      </c>
      <c r="F36" s="3">
        <v>44621</v>
      </c>
      <c r="G36" s="2">
        <v>3277328</v>
      </c>
      <c r="H36" s="2">
        <v>3277328</v>
      </c>
    </row>
    <row r="37" spans="1:8" x14ac:dyDescent="0.25">
      <c r="A37">
        <v>900973690</v>
      </c>
      <c r="B37" t="s">
        <v>8</v>
      </c>
      <c r="C37" t="s">
        <v>11</v>
      </c>
      <c r="D37">
        <v>5070</v>
      </c>
      <c r="E37" s="3">
        <v>44664</v>
      </c>
      <c r="F37" s="1">
        <v>44670</v>
      </c>
      <c r="G37" s="2">
        <v>2127368</v>
      </c>
      <c r="H37" s="2">
        <v>2127368</v>
      </c>
    </row>
    <row r="38" spans="1:8" x14ac:dyDescent="0.25">
      <c r="A38">
        <v>900973690</v>
      </c>
      <c r="B38" t="s">
        <v>8</v>
      </c>
      <c r="C38" t="s">
        <v>11</v>
      </c>
      <c r="D38">
        <v>5071</v>
      </c>
      <c r="E38" s="3">
        <v>44664</v>
      </c>
      <c r="F38" s="1">
        <v>44670</v>
      </c>
      <c r="G38" s="2">
        <v>350000</v>
      </c>
      <c r="H38" s="2">
        <v>350000</v>
      </c>
    </row>
    <row r="39" spans="1:8" x14ac:dyDescent="0.25">
      <c r="A39">
        <v>900973690</v>
      </c>
      <c r="B39" t="s">
        <v>8</v>
      </c>
      <c r="C39" t="s">
        <v>11</v>
      </c>
      <c r="D39">
        <v>5072</v>
      </c>
      <c r="E39" s="3">
        <v>44664</v>
      </c>
      <c r="F39" s="1">
        <v>44670</v>
      </c>
      <c r="G39" s="2">
        <v>520200</v>
      </c>
      <c r="H39" s="2">
        <v>520200</v>
      </c>
    </row>
    <row r="40" spans="1:8" x14ac:dyDescent="0.25">
      <c r="A40">
        <v>900973690</v>
      </c>
      <c r="B40" t="s">
        <v>8</v>
      </c>
      <c r="C40" t="s">
        <v>11</v>
      </c>
      <c r="D40">
        <v>5284</v>
      </c>
      <c r="E40" s="3">
        <v>44685</v>
      </c>
      <c r="F40" s="1">
        <v>44691</v>
      </c>
      <c r="G40" s="2">
        <v>2169068</v>
      </c>
      <c r="H40" s="2">
        <v>2169068</v>
      </c>
    </row>
    <row r="41" spans="1:8" x14ac:dyDescent="0.25">
      <c r="A41">
        <v>900973690</v>
      </c>
      <c r="B41" t="s">
        <v>8</v>
      </c>
      <c r="C41" t="s">
        <v>11</v>
      </c>
      <c r="D41">
        <v>5681</v>
      </c>
      <c r="E41" s="3">
        <v>44720</v>
      </c>
      <c r="F41" s="3">
        <v>44720</v>
      </c>
      <c r="G41" s="2">
        <v>2934720</v>
      </c>
      <c r="H41" s="2">
        <v>2934720</v>
      </c>
    </row>
    <row r="42" spans="1:8" x14ac:dyDescent="0.25">
      <c r="A42">
        <v>900973691</v>
      </c>
      <c r="B42" t="s">
        <v>8</v>
      </c>
      <c r="C42" t="s">
        <v>11</v>
      </c>
      <c r="D42">
        <v>6201</v>
      </c>
      <c r="E42" s="1">
        <v>44776</v>
      </c>
      <c r="F42" s="1">
        <v>44776</v>
      </c>
      <c r="G42" s="2">
        <v>2206844</v>
      </c>
      <c r="H42" s="2">
        <v>2206844</v>
      </c>
    </row>
    <row r="43" spans="1:8" x14ac:dyDescent="0.25">
      <c r="A43">
        <v>900973692</v>
      </c>
      <c r="B43" t="s">
        <v>8</v>
      </c>
      <c r="C43" t="s">
        <v>11</v>
      </c>
      <c r="D43">
        <v>6225</v>
      </c>
      <c r="E43" s="1">
        <v>44776</v>
      </c>
      <c r="F43" s="1">
        <v>44776</v>
      </c>
      <c r="G43" s="2">
        <v>848942</v>
      </c>
      <c r="H43" s="2">
        <v>848942</v>
      </c>
    </row>
    <row r="44" spans="1:8" x14ac:dyDescent="0.25">
      <c r="A44">
        <v>900973692</v>
      </c>
      <c r="B44" t="s">
        <v>8</v>
      </c>
      <c r="C44" t="s">
        <v>11</v>
      </c>
      <c r="D44">
        <v>6679</v>
      </c>
      <c r="E44" s="1">
        <v>44816</v>
      </c>
      <c r="F44" s="1">
        <v>44816</v>
      </c>
      <c r="G44" s="2">
        <v>1306136</v>
      </c>
      <c r="H44" s="2">
        <v>1306136</v>
      </c>
    </row>
    <row r="45" spans="1:8" x14ac:dyDescent="0.25">
      <c r="A45">
        <v>900973692</v>
      </c>
      <c r="B45" t="s">
        <v>8</v>
      </c>
      <c r="C45" t="s">
        <v>11</v>
      </c>
      <c r="D45">
        <v>6680</v>
      </c>
      <c r="E45" s="1">
        <v>44816</v>
      </c>
      <c r="F45" s="1">
        <v>44816</v>
      </c>
      <c r="G45" s="2">
        <v>121276</v>
      </c>
      <c r="H45" s="2">
        <v>121276</v>
      </c>
    </row>
    <row r="46" spans="1:8" x14ac:dyDescent="0.25">
      <c r="E46" s="1"/>
      <c r="F46" s="1"/>
      <c r="G46" s="2"/>
      <c r="H46" s="2"/>
    </row>
    <row r="47" spans="1:8" x14ac:dyDescent="0.25">
      <c r="H47" s="4">
        <f>SUM(H2:H45)</f>
        <v>26581422.400000002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workbookViewId="0">
      <selection activeCell="A3" sqref="A3:D10"/>
    </sheetView>
  </sheetViews>
  <sheetFormatPr baseColWidth="10" defaultRowHeight="10.5" x14ac:dyDescent="0.15"/>
  <cols>
    <col min="1" max="1" width="46" style="16" bestFit="1" customWidth="1"/>
    <col min="2" max="2" width="14.28515625" style="16" bestFit="1" customWidth="1"/>
    <col min="3" max="3" width="21.5703125" style="16" bestFit="1" customWidth="1"/>
    <col min="4" max="4" width="19.5703125" style="16" bestFit="1" customWidth="1"/>
    <col min="5" max="16384" width="11.42578125" style="16"/>
  </cols>
  <sheetData>
    <row r="3" spans="1:4" x14ac:dyDescent="0.15">
      <c r="A3" s="60" t="s">
        <v>24</v>
      </c>
      <c r="B3" s="16" t="s">
        <v>170</v>
      </c>
      <c r="C3" s="16" t="s">
        <v>171</v>
      </c>
      <c r="D3" s="16" t="s">
        <v>173</v>
      </c>
    </row>
    <row r="4" spans="1:4" x14ac:dyDescent="0.15">
      <c r="A4" s="16" t="s">
        <v>169</v>
      </c>
      <c r="B4" s="61">
        <v>26</v>
      </c>
      <c r="C4" s="62">
        <v>3720001</v>
      </c>
      <c r="D4" s="62">
        <v>0</v>
      </c>
    </row>
    <row r="5" spans="1:4" x14ac:dyDescent="0.15">
      <c r="A5" s="16" t="s">
        <v>163</v>
      </c>
      <c r="B5" s="61">
        <v>1</v>
      </c>
      <c r="C5" s="62">
        <v>385000</v>
      </c>
      <c r="D5" s="62">
        <v>385000</v>
      </c>
    </row>
    <row r="6" spans="1:4" x14ac:dyDescent="0.15">
      <c r="A6" s="16" t="s">
        <v>164</v>
      </c>
      <c r="B6" s="61">
        <v>7</v>
      </c>
      <c r="C6" s="62">
        <v>8590232</v>
      </c>
      <c r="D6" s="62">
        <v>0</v>
      </c>
    </row>
    <row r="7" spans="1:4" x14ac:dyDescent="0.15">
      <c r="A7" s="16" t="s">
        <v>165</v>
      </c>
      <c r="B7" s="61">
        <v>7</v>
      </c>
      <c r="C7" s="62">
        <v>8626356</v>
      </c>
      <c r="D7" s="62">
        <v>0</v>
      </c>
    </row>
    <row r="8" spans="1:4" x14ac:dyDescent="0.15">
      <c r="A8" s="16" t="s">
        <v>166</v>
      </c>
      <c r="B8" s="61">
        <v>2</v>
      </c>
      <c r="C8" s="62">
        <v>4783040</v>
      </c>
      <c r="D8" s="62">
        <v>363828</v>
      </c>
    </row>
    <row r="9" spans="1:4" x14ac:dyDescent="0.15">
      <c r="A9" s="16" t="s">
        <v>167</v>
      </c>
      <c r="B9" s="61">
        <v>1</v>
      </c>
      <c r="C9" s="62">
        <v>476792</v>
      </c>
      <c r="D9" s="62">
        <v>485104</v>
      </c>
    </row>
    <row r="10" spans="1:4" x14ac:dyDescent="0.15">
      <c r="A10" s="16" t="s">
        <v>172</v>
      </c>
      <c r="B10" s="61">
        <v>44</v>
      </c>
      <c r="C10" s="62">
        <v>26581421</v>
      </c>
      <c r="D10" s="62">
        <v>1233932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4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6384" width="11.42578125" style="16"/>
  </cols>
  <sheetData>
    <row r="1" spans="1:49" ht="63" x14ac:dyDescent="0.15">
      <c r="A1" s="5" t="s">
        <v>12</v>
      </c>
      <c r="B1" s="5" t="s">
        <v>13</v>
      </c>
      <c r="C1" s="5" t="s">
        <v>14</v>
      </c>
      <c r="D1" s="5" t="s">
        <v>3</v>
      </c>
      <c r="E1" s="6" t="s">
        <v>15</v>
      </c>
      <c r="F1" s="6" t="s">
        <v>16</v>
      </c>
      <c r="G1" s="5" t="s">
        <v>17</v>
      </c>
      <c r="H1" s="5" t="s">
        <v>18</v>
      </c>
      <c r="I1" s="5" t="s">
        <v>19</v>
      </c>
      <c r="J1" s="7" t="s">
        <v>20</v>
      </c>
      <c r="K1" s="8" t="s">
        <v>21</v>
      </c>
      <c r="L1" s="8" t="s">
        <v>22</v>
      </c>
      <c r="M1" s="5" t="s">
        <v>23</v>
      </c>
      <c r="N1" s="9" t="s">
        <v>24</v>
      </c>
      <c r="O1" s="9" t="s">
        <v>25</v>
      </c>
      <c r="P1" s="9" t="s">
        <v>26</v>
      </c>
      <c r="Q1" s="10" t="s">
        <v>27</v>
      </c>
      <c r="R1" s="9" t="s">
        <v>28</v>
      </c>
      <c r="S1" s="9" t="s">
        <v>29</v>
      </c>
      <c r="T1" s="5" t="s">
        <v>30</v>
      </c>
      <c r="U1" s="8" t="s">
        <v>31</v>
      </c>
      <c r="V1" s="8" t="s">
        <v>32</v>
      </c>
      <c r="W1" s="8" t="s">
        <v>33</v>
      </c>
      <c r="X1" s="8" t="s">
        <v>34</v>
      </c>
      <c r="Y1" s="8" t="s">
        <v>35</v>
      </c>
      <c r="Z1" s="8" t="s">
        <v>36</v>
      </c>
      <c r="AA1" s="8" t="s">
        <v>168</v>
      </c>
      <c r="AB1" s="11" t="s">
        <v>37</v>
      </c>
      <c r="AC1" s="11" t="s">
        <v>38</v>
      </c>
      <c r="AD1" s="6" t="s">
        <v>39</v>
      </c>
      <c r="AE1" s="6" t="s">
        <v>40</v>
      </c>
      <c r="AF1" s="11" t="s">
        <v>41</v>
      </c>
      <c r="AG1" s="5" t="s">
        <v>42</v>
      </c>
      <c r="AH1" s="5" t="s">
        <v>43</v>
      </c>
      <c r="AI1" s="11" t="s">
        <v>44</v>
      </c>
      <c r="AJ1" s="11" t="s">
        <v>45</v>
      </c>
      <c r="AK1" s="6" t="s">
        <v>46</v>
      </c>
      <c r="AL1" s="5" t="s">
        <v>47</v>
      </c>
      <c r="AM1" s="5" t="s">
        <v>48</v>
      </c>
      <c r="AN1" s="6" t="s">
        <v>49</v>
      </c>
      <c r="AO1" s="5" t="s">
        <v>50</v>
      </c>
      <c r="AP1" s="5" t="s">
        <v>51</v>
      </c>
      <c r="AQ1" s="5" t="s">
        <v>52</v>
      </c>
      <c r="AR1" s="6" t="s">
        <v>53</v>
      </c>
      <c r="AS1" s="6" t="s">
        <v>54</v>
      </c>
      <c r="AT1" s="8" t="s">
        <v>55</v>
      </c>
      <c r="AU1" s="8" t="s">
        <v>56</v>
      </c>
      <c r="AV1" s="5" t="s">
        <v>57</v>
      </c>
      <c r="AW1" s="5" t="s">
        <v>58</v>
      </c>
    </row>
    <row r="2" spans="1:49" x14ac:dyDescent="0.15">
      <c r="A2" s="12">
        <v>900973690</v>
      </c>
      <c r="B2" s="12" t="s">
        <v>8</v>
      </c>
      <c r="C2" s="12" t="s">
        <v>11</v>
      </c>
      <c r="D2" s="12">
        <v>2373</v>
      </c>
      <c r="E2" s="12" t="s">
        <v>71</v>
      </c>
      <c r="F2" s="12" t="s">
        <v>72</v>
      </c>
      <c r="G2" s="12" t="s">
        <v>11</v>
      </c>
      <c r="H2" s="12">
        <v>2373</v>
      </c>
      <c r="I2" s="12" t="s">
        <v>61</v>
      </c>
      <c r="J2" s="13">
        <v>44384</v>
      </c>
      <c r="K2" s="14">
        <v>3501528</v>
      </c>
      <c r="L2" s="14">
        <v>2084</v>
      </c>
      <c r="M2" s="12" t="s">
        <v>73</v>
      </c>
      <c r="N2" s="12" t="s">
        <v>169</v>
      </c>
      <c r="O2" s="17">
        <v>0</v>
      </c>
      <c r="P2" s="12"/>
      <c r="Q2" s="14">
        <v>0</v>
      </c>
      <c r="R2" s="12"/>
      <c r="S2" s="12"/>
      <c r="T2" s="12" t="s">
        <v>74</v>
      </c>
      <c r="U2" s="14">
        <v>3501528</v>
      </c>
      <c r="V2" s="14">
        <v>0</v>
      </c>
      <c r="W2" s="14">
        <v>0</v>
      </c>
      <c r="X2" s="14">
        <v>0</v>
      </c>
      <c r="Y2" s="14">
        <v>3501528</v>
      </c>
      <c r="Z2" s="14">
        <v>0</v>
      </c>
      <c r="AA2" s="14">
        <v>1</v>
      </c>
      <c r="AB2" s="14">
        <v>3429413</v>
      </c>
      <c r="AC2" s="14">
        <v>0</v>
      </c>
      <c r="AD2" s="12">
        <v>2201196249</v>
      </c>
      <c r="AE2" s="15">
        <v>44621</v>
      </c>
      <c r="AF2" s="14">
        <v>3429413</v>
      </c>
      <c r="AG2" s="12"/>
      <c r="AH2" s="12"/>
      <c r="AI2" s="14">
        <v>0</v>
      </c>
      <c r="AJ2" s="14">
        <v>0</v>
      </c>
      <c r="AK2" s="12"/>
      <c r="AL2" s="15">
        <v>44384</v>
      </c>
      <c r="AM2" s="12"/>
      <c r="AN2" s="12">
        <v>2</v>
      </c>
      <c r="AO2" s="12"/>
      <c r="AP2" s="12" t="s">
        <v>64</v>
      </c>
      <c r="AQ2" s="12">
        <v>1</v>
      </c>
      <c r="AR2" s="12">
        <v>20210730</v>
      </c>
      <c r="AS2" s="12">
        <v>20210708</v>
      </c>
      <c r="AT2" s="14">
        <v>3501528</v>
      </c>
      <c r="AU2" s="14">
        <v>0</v>
      </c>
      <c r="AV2" s="12"/>
      <c r="AW2" s="15">
        <v>44839</v>
      </c>
    </row>
    <row r="3" spans="1:49" x14ac:dyDescent="0.15">
      <c r="A3" s="12">
        <v>900973690</v>
      </c>
      <c r="B3" s="12" t="s">
        <v>8</v>
      </c>
      <c r="C3" s="12" t="s">
        <v>11</v>
      </c>
      <c r="D3" s="12">
        <v>3972</v>
      </c>
      <c r="E3" s="12" t="s">
        <v>79</v>
      </c>
      <c r="F3" s="12" t="s">
        <v>80</v>
      </c>
      <c r="G3" s="12" t="s">
        <v>11</v>
      </c>
      <c r="H3" s="12">
        <v>3972</v>
      </c>
      <c r="I3" s="12" t="s">
        <v>61</v>
      </c>
      <c r="J3" s="13">
        <v>44545</v>
      </c>
      <c r="K3" s="14">
        <v>3326228</v>
      </c>
      <c r="L3" s="14">
        <v>1390</v>
      </c>
      <c r="M3" s="12" t="s">
        <v>73</v>
      </c>
      <c r="N3" s="12" t="s">
        <v>169</v>
      </c>
      <c r="O3" s="17">
        <v>0</v>
      </c>
      <c r="P3" s="12"/>
      <c r="Q3" s="14">
        <v>0</v>
      </c>
      <c r="R3" s="12"/>
      <c r="S3" s="12"/>
      <c r="T3" s="12" t="s">
        <v>74</v>
      </c>
      <c r="U3" s="14">
        <v>3326228</v>
      </c>
      <c r="V3" s="14">
        <v>0</v>
      </c>
      <c r="W3" s="14">
        <v>0</v>
      </c>
      <c r="X3" s="14">
        <v>0</v>
      </c>
      <c r="Y3" s="14">
        <v>3326228</v>
      </c>
      <c r="Z3" s="14">
        <v>0</v>
      </c>
      <c r="AA3" s="14">
        <v>1</v>
      </c>
      <c r="AB3" s="14">
        <v>3258313</v>
      </c>
      <c r="AC3" s="14">
        <v>0</v>
      </c>
      <c r="AD3" s="12">
        <v>2201288669</v>
      </c>
      <c r="AE3" s="15">
        <v>44803</v>
      </c>
      <c r="AF3" s="14">
        <v>8202832</v>
      </c>
      <c r="AG3" s="12"/>
      <c r="AH3" s="12"/>
      <c r="AI3" s="14">
        <v>0</v>
      </c>
      <c r="AJ3" s="14">
        <v>0</v>
      </c>
      <c r="AK3" s="12"/>
      <c r="AL3" s="15">
        <v>44547</v>
      </c>
      <c r="AM3" s="12"/>
      <c r="AN3" s="12">
        <v>2</v>
      </c>
      <c r="AO3" s="12"/>
      <c r="AP3" s="12" t="s">
        <v>64</v>
      </c>
      <c r="AQ3" s="12">
        <v>1</v>
      </c>
      <c r="AR3" s="12">
        <v>20220130</v>
      </c>
      <c r="AS3" s="12">
        <v>20220119</v>
      </c>
      <c r="AT3" s="14">
        <v>3326228</v>
      </c>
      <c r="AU3" s="14">
        <v>0</v>
      </c>
      <c r="AV3" s="12"/>
      <c r="AW3" s="15">
        <v>44839</v>
      </c>
    </row>
    <row r="4" spans="1:49" x14ac:dyDescent="0.15">
      <c r="A4" s="12">
        <v>900973690</v>
      </c>
      <c r="B4" s="12" t="s">
        <v>8</v>
      </c>
      <c r="C4" s="12" t="s">
        <v>11</v>
      </c>
      <c r="D4" s="12">
        <v>2716</v>
      </c>
      <c r="E4" s="12" t="s">
        <v>133</v>
      </c>
      <c r="F4" s="12" t="s">
        <v>134</v>
      </c>
      <c r="G4" s="12" t="s">
        <v>11</v>
      </c>
      <c r="H4" s="12">
        <v>2716</v>
      </c>
      <c r="I4" s="12" t="s">
        <v>61</v>
      </c>
      <c r="J4" s="13">
        <v>44417</v>
      </c>
      <c r="K4" s="14">
        <v>3395728</v>
      </c>
      <c r="L4" s="14">
        <v>132750</v>
      </c>
      <c r="M4" s="12" t="s">
        <v>121</v>
      </c>
      <c r="N4" s="12" t="s">
        <v>169</v>
      </c>
      <c r="O4" s="17">
        <v>0</v>
      </c>
      <c r="P4" s="12"/>
      <c r="Q4" s="14">
        <v>0</v>
      </c>
      <c r="R4" s="12"/>
      <c r="S4" s="12"/>
      <c r="T4" s="12" t="s">
        <v>74</v>
      </c>
      <c r="U4" s="14">
        <v>3381828</v>
      </c>
      <c r="V4" s="14">
        <v>0</v>
      </c>
      <c r="W4" s="14">
        <v>0</v>
      </c>
      <c r="X4" s="14">
        <v>0</v>
      </c>
      <c r="Y4" s="14">
        <v>3260552</v>
      </c>
      <c r="Z4" s="14">
        <v>0</v>
      </c>
      <c r="AA4" s="14">
        <v>1</v>
      </c>
      <c r="AB4" s="14">
        <v>3195063</v>
      </c>
      <c r="AC4" s="14">
        <v>0</v>
      </c>
      <c r="AD4" s="12">
        <v>2201215326</v>
      </c>
      <c r="AE4" s="15">
        <v>44677</v>
      </c>
      <c r="AF4" s="14">
        <v>5286022</v>
      </c>
      <c r="AG4" s="12"/>
      <c r="AH4" s="12"/>
      <c r="AI4" s="14">
        <v>121276</v>
      </c>
      <c r="AJ4" s="14">
        <v>0</v>
      </c>
      <c r="AK4" s="12"/>
      <c r="AL4" s="15">
        <v>44418</v>
      </c>
      <c r="AM4" s="12"/>
      <c r="AN4" s="12">
        <v>2</v>
      </c>
      <c r="AO4" s="12"/>
      <c r="AP4" s="12" t="s">
        <v>64</v>
      </c>
      <c r="AQ4" s="12">
        <v>2</v>
      </c>
      <c r="AR4" s="12">
        <v>20220712</v>
      </c>
      <c r="AS4" s="12">
        <v>20220625</v>
      </c>
      <c r="AT4" s="14">
        <v>3381828</v>
      </c>
      <c r="AU4" s="14">
        <v>121276</v>
      </c>
      <c r="AV4" s="12"/>
      <c r="AW4" s="15">
        <v>44839</v>
      </c>
    </row>
    <row r="5" spans="1:49" x14ac:dyDescent="0.15">
      <c r="A5" s="12">
        <v>900973690</v>
      </c>
      <c r="B5" s="12" t="s">
        <v>8</v>
      </c>
      <c r="C5" s="12" t="s">
        <v>10</v>
      </c>
      <c r="D5" s="12">
        <v>1962</v>
      </c>
      <c r="E5" s="12" t="s">
        <v>119</v>
      </c>
      <c r="F5" s="12" t="s">
        <v>120</v>
      </c>
      <c r="G5" s="12" t="s">
        <v>10</v>
      </c>
      <c r="H5" s="12">
        <v>1962</v>
      </c>
      <c r="I5" s="12" t="s">
        <v>61</v>
      </c>
      <c r="J5" s="13">
        <v>43909</v>
      </c>
      <c r="K5" s="14">
        <v>2965200</v>
      </c>
      <c r="L5" s="14">
        <v>19712</v>
      </c>
      <c r="M5" s="12" t="s">
        <v>121</v>
      </c>
      <c r="N5" s="12" t="s">
        <v>169</v>
      </c>
      <c r="O5" s="17">
        <v>0</v>
      </c>
      <c r="P5" s="12"/>
      <c r="Q5" s="14">
        <v>0</v>
      </c>
      <c r="R5" s="12"/>
      <c r="S5" s="12"/>
      <c r="T5" s="12" t="s">
        <v>74</v>
      </c>
      <c r="U5" s="14">
        <v>2965200</v>
      </c>
      <c r="V5" s="14">
        <v>0</v>
      </c>
      <c r="W5" s="14">
        <v>0</v>
      </c>
      <c r="X5" s="14">
        <v>0</v>
      </c>
      <c r="Y5" s="14">
        <v>2946000</v>
      </c>
      <c r="Z5" s="14">
        <v>0</v>
      </c>
      <c r="AA5" s="14">
        <v>1</v>
      </c>
      <c r="AB5" s="14">
        <v>2886184</v>
      </c>
      <c r="AC5" s="14">
        <v>0</v>
      </c>
      <c r="AD5" s="12">
        <v>2200874897</v>
      </c>
      <c r="AE5" s="15">
        <v>44012</v>
      </c>
      <c r="AF5" s="14">
        <v>4138128</v>
      </c>
      <c r="AG5" s="12"/>
      <c r="AH5" s="12"/>
      <c r="AI5" s="14">
        <v>19200</v>
      </c>
      <c r="AJ5" s="14">
        <v>0</v>
      </c>
      <c r="AK5" s="12"/>
      <c r="AL5" s="15">
        <v>43935</v>
      </c>
      <c r="AM5" s="12"/>
      <c r="AN5" s="12">
        <v>2</v>
      </c>
      <c r="AO5" s="12"/>
      <c r="AP5" s="12" t="s">
        <v>64</v>
      </c>
      <c r="AQ5" s="12">
        <v>2</v>
      </c>
      <c r="AR5" s="12">
        <v>20220712</v>
      </c>
      <c r="AS5" s="12">
        <v>20220625</v>
      </c>
      <c r="AT5" s="14">
        <v>2965200</v>
      </c>
      <c r="AU5" s="14">
        <v>19200</v>
      </c>
      <c r="AV5" s="12"/>
      <c r="AW5" s="15">
        <v>44839</v>
      </c>
    </row>
    <row r="6" spans="1:49" x14ac:dyDescent="0.15">
      <c r="A6" s="12">
        <v>900973690</v>
      </c>
      <c r="B6" s="12" t="s">
        <v>8</v>
      </c>
      <c r="C6" s="12" t="s">
        <v>11</v>
      </c>
      <c r="D6" s="12">
        <v>4196</v>
      </c>
      <c r="E6" s="12" t="s">
        <v>152</v>
      </c>
      <c r="F6" s="12" t="s">
        <v>153</v>
      </c>
      <c r="G6" s="12" t="s">
        <v>11</v>
      </c>
      <c r="H6" s="12">
        <v>4196</v>
      </c>
      <c r="I6" s="12" t="s">
        <v>61</v>
      </c>
      <c r="J6" s="13">
        <v>44214</v>
      </c>
      <c r="K6" s="14">
        <v>2719848</v>
      </c>
      <c r="L6" s="14">
        <v>476792</v>
      </c>
      <c r="M6" s="12" t="s">
        <v>146</v>
      </c>
      <c r="N6" s="12" t="s">
        <v>167</v>
      </c>
      <c r="O6" s="17">
        <v>0</v>
      </c>
      <c r="P6" s="12"/>
      <c r="Q6" s="14">
        <v>485104</v>
      </c>
      <c r="R6" s="12" t="s">
        <v>147</v>
      </c>
      <c r="S6" s="12"/>
      <c r="T6" s="12" t="s">
        <v>74</v>
      </c>
      <c r="U6" s="14">
        <v>2719848</v>
      </c>
      <c r="V6" s="14">
        <v>0</v>
      </c>
      <c r="W6" s="14">
        <v>0</v>
      </c>
      <c r="X6" s="14">
        <v>0</v>
      </c>
      <c r="Y6" s="14">
        <v>2234744</v>
      </c>
      <c r="Z6" s="14">
        <v>485104</v>
      </c>
      <c r="AA6" s="14">
        <v>1</v>
      </c>
      <c r="AB6" s="14">
        <v>2188659</v>
      </c>
      <c r="AC6" s="14">
        <v>0</v>
      </c>
      <c r="AD6" s="12">
        <v>2201288669</v>
      </c>
      <c r="AE6" s="15">
        <v>44803</v>
      </c>
      <c r="AF6" s="14">
        <v>8202832</v>
      </c>
      <c r="AG6" s="12"/>
      <c r="AH6" s="12"/>
      <c r="AI6" s="14">
        <v>0</v>
      </c>
      <c r="AJ6" s="14">
        <v>485104</v>
      </c>
      <c r="AK6" s="12" t="s">
        <v>154</v>
      </c>
      <c r="AL6" s="15">
        <v>44214</v>
      </c>
      <c r="AM6" s="12"/>
      <c r="AN6" s="12">
        <v>9</v>
      </c>
      <c r="AO6" s="12"/>
      <c r="AP6" s="12" t="s">
        <v>64</v>
      </c>
      <c r="AQ6" s="12">
        <v>1</v>
      </c>
      <c r="AR6" s="12">
        <v>21001231</v>
      </c>
      <c r="AS6" s="12">
        <v>20220219</v>
      </c>
      <c r="AT6" s="14">
        <v>2719848</v>
      </c>
      <c r="AU6" s="14">
        <v>0</v>
      </c>
      <c r="AV6" s="12"/>
      <c r="AW6" s="15">
        <v>44839</v>
      </c>
    </row>
    <row r="7" spans="1:49" x14ac:dyDescent="0.15">
      <c r="A7" s="12">
        <v>900973690</v>
      </c>
      <c r="B7" s="12" t="s">
        <v>8</v>
      </c>
      <c r="C7" s="12" t="s">
        <v>11</v>
      </c>
      <c r="D7" s="12">
        <v>3141</v>
      </c>
      <c r="E7" s="12" t="s">
        <v>131</v>
      </c>
      <c r="F7" s="12" t="s">
        <v>132</v>
      </c>
      <c r="G7" s="12" t="s">
        <v>11</v>
      </c>
      <c r="H7" s="12">
        <v>3141</v>
      </c>
      <c r="I7" s="12" t="s">
        <v>61</v>
      </c>
      <c r="J7" s="13">
        <v>44454</v>
      </c>
      <c r="K7" s="14">
        <v>1751740</v>
      </c>
      <c r="L7" s="14">
        <v>31348</v>
      </c>
      <c r="M7" s="12" t="s">
        <v>121</v>
      </c>
      <c r="N7" s="12" t="s">
        <v>169</v>
      </c>
      <c r="O7" s="17">
        <v>0</v>
      </c>
      <c r="P7" s="12"/>
      <c r="Q7" s="14">
        <v>0</v>
      </c>
      <c r="R7" s="12"/>
      <c r="S7" s="12"/>
      <c r="T7" s="12" t="s">
        <v>74</v>
      </c>
      <c r="U7" s="14">
        <v>1751740</v>
      </c>
      <c r="V7" s="14">
        <v>0</v>
      </c>
      <c r="W7" s="14">
        <v>0</v>
      </c>
      <c r="X7" s="14">
        <v>0</v>
      </c>
      <c r="Y7" s="14">
        <v>1721740</v>
      </c>
      <c r="Z7" s="14">
        <v>0</v>
      </c>
      <c r="AA7" s="14">
        <v>1</v>
      </c>
      <c r="AB7" s="14">
        <v>1685357</v>
      </c>
      <c r="AC7" s="14">
        <v>0</v>
      </c>
      <c r="AD7" s="12">
        <v>2201215326</v>
      </c>
      <c r="AE7" s="15">
        <v>44677</v>
      </c>
      <c r="AF7" s="14">
        <v>5286022</v>
      </c>
      <c r="AG7" s="12"/>
      <c r="AH7" s="12"/>
      <c r="AI7" s="14">
        <v>30000</v>
      </c>
      <c r="AJ7" s="14">
        <v>0</v>
      </c>
      <c r="AK7" s="12"/>
      <c r="AL7" s="15">
        <v>44456</v>
      </c>
      <c r="AM7" s="12"/>
      <c r="AN7" s="12">
        <v>2</v>
      </c>
      <c r="AO7" s="12"/>
      <c r="AP7" s="12" t="s">
        <v>64</v>
      </c>
      <c r="AQ7" s="12">
        <v>2</v>
      </c>
      <c r="AR7" s="12">
        <v>20220712</v>
      </c>
      <c r="AS7" s="12">
        <v>20220625</v>
      </c>
      <c r="AT7" s="14">
        <v>1751740</v>
      </c>
      <c r="AU7" s="14">
        <v>30000</v>
      </c>
      <c r="AV7" s="12"/>
      <c r="AW7" s="15">
        <v>44839</v>
      </c>
    </row>
    <row r="8" spans="1:49" x14ac:dyDescent="0.15">
      <c r="A8" s="12">
        <v>900973690</v>
      </c>
      <c r="B8" s="12" t="s">
        <v>8</v>
      </c>
      <c r="C8" s="12" t="s">
        <v>11</v>
      </c>
      <c r="D8" s="12">
        <v>2136</v>
      </c>
      <c r="E8" s="12" t="s">
        <v>137</v>
      </c>
      <c r="F8" s="12" t="s">
        <v>138</v>
      </c>
      <c r="G8" s="12" t="s">
        <v>11</v>
      </c>
      <c r="H8" s="12">
        <v>2136</v>
      </c>
      <c r="I8" s="12" t="s">
        <v>61</v>
      </c>
      <c r="J8" s="13">
        <v>44355</v>
      </c>
      <c r="K8" s="14">
        <v>1763540</v>
      </c>
      <c r="L8" s="14">
        <v>61162</v>
      </c>
      <c r="M8" s="12" t="s">
        <v>121</v>
      </c>
      <c r="N8" s="12" t="s">
        <v>169</v>
      </c>
      <c r="O8" s="17">
        <v>0</v>
      </c>
      <c r="P8" s="12"/>
      <c r="Q8" s="14">
        <v>0</v>
      </c>
      <c r="R8" s="12"/>
      <c r="S8" s="12"/>
      <c r="T8" s="12" t="s">
        <v>74</v>
      </c>
      <c r="U8" s="14">
        <v>1763540</v>
      </c>
      <c r="V8" s="14">
        <v>0</v>
      </c>
      <c r="W8" s="14">
        <v>0</v>
      </c>
      <c r="X8" s="14">
        <v>0</v>
      </c>
      <c r="Y8" s="14">
        <v>1702264</v>
      </c>
      <c r="Z8" s="14">
        <v>0</v>
      </c>
      <c r="AA8" s="14">
        <v>1</v>
      </c>
      <c r="AB8" s="14">
        <v>1667107</v>
      </c>
      <c r="AC8" s="14">
        <v>0</v>
      </c>
      <c r="AD8" s="12">
        <v>2201166835</v>
      </c>
      <c r="AE8" s="15">
        <v>44573</v>
      </c>
      <c r="AF8" s="14">
        <v>1843507</v>
      </c>
      <c r="AG8" s="12"/>
      <c r="AH8" s="12"/>
      <c r="AI8" s="14">
        <v>61276</v>
      </c>
      <c r="AJ8" s="14">
        <v>0</v>
      </c>
      <c r="AK8" s="12"/>
      <c r="AL8" s="15">
        <v>44357</v>
      </c>
      <c r="AM8" s="12"/>
      <c r="AN8" s="12">
        <v>2</v>
      </c>
      <c r="AO8" s="12"/>
      <c r="AP8" s="12" t="s">
        <v>64</v>
      </c>
      <c r="AQ8" s="12">
        <v>2</v>
      </c>
      <c r="AR8" s="12">
        <v>20220712</v>
      </c>
      <c r="AS8" s="12">
        <v>20220625</v>
      </c>
      <c r="AT8" s="14">
        <v>1763540</v>
      </c>
      <c r="AU8" s="14">
        <v>61276</v>
      </c>
      <c r="AV8" s="12"/>
      <c r="AW8" s="15">
        <v>44839</v>
      </c>
    </row>
    <row r="9" spans="1:49" x14ac:dyDescent="0.15">
      <c r="A9" s="12">
        <v>900973690</v>
      </c>
      <c r="B9" s="12" t="s">
        <v>8</v>
      </c>
      <c r="C9" s="12" t="s">
        <v>11</v>
      </c>
      <c r="D9" s="12">
        <v>3729</v>
      </c>
      <c r="E9" s="12" t="s">
        <v>77</v>
      </c>
      <c r="F9" s="12" t="s">
        <v>78</v>
      </c>
      <c r="G9" s="12" t="s">
        <v>11</v>
      </c>
      <c r="H9" s="12">
        <v>3729</v>
      </c>
      <c r="I9" s="12" t="s">
        <v>61</v>
      </c>
      <c r="J9" s="13">
        <v>44512</v>
      </c>
      <c r="K9" s="14">
        <v>1483412</v>
      </c>
      <c r="L9" s="14">
        <v>138</v>
      </c>
      <c r="M9" s="12" t="s">
        <v>73</v>
      </c>
      <c r="N9" s="12" t="s">
        <v>169</v>
      </c>
      <c r="O9" s="17">
        <v>0</v>
      </c>
      <c r="P9" s="12"/>
      <c r="Q9" s="14">
        <v>0</v>
      </c>
      <c r="R9" s="12"/>
      <c r="S9" s="12"/>
      <c r="T9" s="12" t="s">
        <v>74</v>
      </c>
      <c r="U9" s="14">
        <v>1483412</v>
      </c>
      <c r="V9" s="14">
        <v>0</v>
      </c>
      <c r="W9" s="14">
        <v>0</v>
      </c>
      <c r="X9" s="14">
        <v>0</v>
      </c>
      <c r="Y9" s="14">
        <v>1483412</v>
      </c>
      <c r="Z9" s="14">
        <v>0</v>
      </c>
      <c r="AA9" s="14">
        <v>1</v>
      </c>
      <c r="AB9" s="14">
        <v>1453606</v>
      </c>
      <c r="AC9" s="14">
        <v>0</v>
      </c>
      <c r="AD9" s="12">
        <v>2201288669</v>
      </c>
      <c r="AE9" s="15">
        <v>44803</v>
      </c>
      <c r="AF9" s="14">
        <v>8202832</v>
      </c>
      <c r="AG9" s="12"/>
      <c r="AH9" s="12"/>
      <c r="AI9" s="14">
        <v>0</v>
      </c>
      <c r="AJ9" s="14">
        <v>0</v>
      </c>
      <c r="AK9" s="12"/>
      <c r="AL9" s="15">
        <v>44512</v>
      </c>
      <c r="AM9" s="12"/>
      <c r="AN9" s="12">
        <v>2</v>
      </c>
      <c r="AO9" s="12"/>
      <c r="AP9" s="12" t="s">
        <v>64</v>
      </c>
      <c r="AQ9" s="12">
        <v>1</v>
      </c>
      <c r="AR9" s="12">
        <v>20211230</v>
      </c>
      <c r="AS9" s="12">
        <v>20211206</v>
      </c>
      <c r="AT9" s="14">
        <v>1483412</v>
      </c>
      <c r="AU9" s="14">
        <v>0</v>
      </c>
      <c r="AV9" s="12"/>
      <c r="AW9" s="15">
        <v>44839</v>
      </c>
    </row>
    <row r="10" spans="1:49" x14ac:dyDescent="0.15">
      <c r="A10" s="12">
        <v>900973690</v>
      </c>
      <c r="B10" s="12" t="s">
        <v>8</v>
      </c>
      <c r="C10" s="12" t="s">
        <v>11</v>
      </c>
      <c r="D10" s="12">
        <v>3987</v>
      </c>
      <c r="E10" s="12" t="s">
        <v>81</v>
      </c>
      <c r="F10" s="12" t="s">
        <v>82</v>
      </c>
      <c r="G10" s="12" t="s">
        <v>11</v>
      </c>
      <c r="H10" s="12">
        <v>3987</v>
      </c>
      <c r="I10" s="12" t="s">
        <v>61</v>
      </c>
      <c r="J10" s="13">
        <v>44546</v>
      </c>
      <c r="K10" s="14">
        <v>1049684</v>
      </c>
      <c r="L10" s="14">
        <v>836</v>
      </c>
      <c r="M10" s="12" t="s">
        <v>73</v>
      </c>
      <c r="N10" s="12" t="s">
        <v>169</v>
      </c>
      <c r="O10" s="17">
        <v>0</v>
      </c>
      <c r="P10" s="12"/>
      <c r="Q10" s="14">
        <v>0</v>
      </c>
      <c r="R10" s="12"/>
      <c r="S10" s="12"/>
      <c r="T10" s="12" t="s">
        <v>74</v>
      </c>
      <c r="U10" s="14">
        <v>1049684</v>
      </c>
      <c r="V10" s="14">
        <v>0</v>
      </c>
      <c r="W10" s="14">
        <v>0</v>
      </c>
      <c r="X10" s="14">
        <v>0</v>
      </c>
      <c r="Y10" s="14">
        <v>1049684</v>
      </c>
      <c r="Z10" s="14">
        <v>0</v>
      </c>
      <c r="AA10" s="14">
        <v>1</v>
      </c>
      <c r="AB10" s="14">
        <v>1027854</v>
      </c>
      <c r="AC10" s="14">
        <v>0</v>
      </c>
      <c r="AD10" s="12">
        <v>2201288669</v>
      </c>
      <c r="AE10" s="15">
        <v>44803</v>
      </c>
      <c r="AF10" s="14">
        <v>8202832</v>
      </c>
      <c r="AG10" s="12"/>
      <c r="AH10" s="12"/>
      <c r="AI10" s="14">
        <v>0</v>
      </c>
      <c r="AJ10" s="14">
        <v>0</v>
      </c>
      <c r="AK10" s="12"/>
      <c r="AL10" s="15">
        <v>44547</v>
      </c>
      <c r="AM10" s="12"/>
      <c r="AN10" s="12">
        <v>2</v>
      </c>
      <c r="AO10" s="12"/>
      <c r="AP10" s="12" t="s">
        <v>64</v>
      </c>
      <c r="AQ10" s="12">
        <v>1</v>
      </c>
      <c r="AR10" s="12">
        <v>20220130</v>
      </c>
      <c r="AS10" s="12">
        <v>20220119</v>
      </c>
      <c r="AT10" s="14">
        <v>1049684</v>
      </c>
      <c r="AU10" s="14">
        <v>0</v>
      </c>
      <c r="AV10" s="12"/>
      <c r="AW10" s="15">
        <v>44839</v>
      </c>
    </row>
    <row r="11" spans="1:49" x14ac:dyDescent="0.15">
      <c r="A11" s="12">
        <v>900973690</v>
      </c>
      <c r="B11" s="12" t="s">
        <v>8</v>
      </c>
      <c r="C11" s="12" t="s">
        <v>10</v>
      </c>
      <c r="D11" s="12">
        <v>1960</v>
      </c>
      <c r="E11" s="12" t="s">
        <v>117</v>
      </c>
      <c r="F11" s="12" t="s">
        <v>118</v>
      </c>
      <c r="G11" s="12" t="s">
        <v>10</v>
      </c>
      <c r="H11" s="12">
        <v>1960</v>
      </c>
      <c r="I11" s="12" t="s">
        <v>61</v>
      </c>
      <c r="J11" s="13">
        <v>43909</v>
      </c>
      <c r="K11" s="14">
        <v>949208</v>
      </c>
      <c r="L11" s="14">
        <v>420</v>
      </c>
      <c r="M11" s="12" t="s">
        <v>73</v>
      </c>
      <c r="N11" s="12" t="s">
        <v>169</v>
      </c>
      <c r="O11" s="17">
        <v>0</v>
      </c>
      <c r="P11" s="12"/>
      <c r="Q11" s="14">
        <v>0</v>
      </c>
      <c r="R11" s="12"/>
      <c r="S11" s="12"/>
      <c r="T11" s="12" t="s">
        <v>74</v>
      </c>
      <c r="U11" s="14">
        <v>949208</v>
      </c>
      <c r="V11" s="14">
        <v>0</v>
      </c>
      <c r="W11" s="14">
        <v>0</v>
      </c>
      <c r="X11" s="14">
        <v>0</v>
      </c>
      <c r="Y11" s="14">
        <v>949208</v>
      </c>
      <c r="Z11" s="14">
        <v>0</v>
      </c>
      <c r="AA11" s="14">
        <v>1</v>
      </c>
      <c r="AB11" s="14">
        <v>929804</v>
      </c>
      <c r="AC11" s="14">
        <v>0</v>
      </c>
      <c r="AD11" s="12">
        <v>2200874897</v>
      </c>
      <c r="AE11" s="15">
        <v>44012</v>
      </c>
      <c r="AF11" s="14">
        <v>4138128</v>
      </c>
      <c r="AG11" s="12"/>
      <c r="AH11" s="12"/>
      <c r="AI11" s="14">
        <v>0</v>
      </c>
      <c r="AJ11" s="14">
        <v>0</v>
      </c>
      <c r="AK11" s="12"/>
      <c r="AL11" s="15">
        <v>43935</v>
      </c>
      <c r="AM11" s="12"/>
      <c r="AN11" s="12">
        <v>2</v>
      </c>
      <c r="AO11" s="12"/>
      <c r="AP11" s="12" t="s">
        <v>64</v>
      </c>
      <c r="AQ11" s="12">
        <v>1</v>
      </c>
      <c r="AR11" s="12">
        <v>20200430</v>
      </c>
      <c r="AS11" s="12">
        <v>20200415</v>
      </c>
      <c r="AT11" s="14">
        <v>949208</v>
      </c>
      <c r="AU11" s="14">
        <v>0</v>
      </c>
      <c r="AV11" s="12"/>
      <c r="AW11" s="15">
        <v>44839</v>
      </c>
    </row>
    <row r="12" spans="1:49" x14ac:dyDescent="0.15">
      <c r="A12" s="12">
        <v>900973690</v>
      </c>
      <c r="B12" s="12" t="s">
        <v>8</v>
      </c>
      <c r="C12" s="12" t="s">
        <v>11</v>
      </c>
      <c r="D12" s="12">
        <v>6225</v>
      </c>
      <c r="E12" s="12" t="s">
        <v>157</v>
      </c>
      <c r="F12" s="12" t="s">
        <v>158</v>
      </c>
      <c r="G12" s="12" t="s">
        <v>11</v>
      </c>
      <c r="H12" s="12">
        <v>6225</v>
      </c>
      <c r="I12" s="12" t="s">
        <v>61</v>
      </c>
      <c r="J12" s="13">
        <v>44776</v>
      </c>
      <c r="K12" s="14">
        <v>848942</v>
      </c>
      <c r="L12" s="14">
        <v>848942</v>
      </c>
      <c r="M12" s="12" t="s">
        <v>73</v>
      </c>
      <c r="N12" s="12" t="s">
        <v>169</v>
      </c>
      <c r="O12" s="17">
        <v>0</v>
      </c>
      <c r="P12" s="12"/>
      <c r="Q12" s="14">
        <v>0</v>
      </c>
      <c r="R12" s="12"/>
      <c r="S12" s="12"/>
      <c r="T12" s="12" t="s">
        <v>74</v>
      </c>
      <c r="U12" s="14">
        <v>848932</v>
      </c>
      <c r="V12" s="14">
        <v>0</v>
      </c>
      <c r="W12" s="14">
        <v>0</v>
      </c>
      <c r="X12" s="14">
        <v>0</v>
      </c>
      <c r="Y12" s="14">
        <v>848942</v>
      </c>
      <c r="Z12" s="14">
        <v>0</v>
      </c>
      <c r="AA12" s="14">
        <v>1</v>
      </c>
      <c r="AB12" s="14">
        <v>831953</v>
      </c>
      <c r="AC12" s="14">
        <v>0</v>
      </c>
      <c r="AD12" s="12">
        <v>2201302170</v>
      </c>
      <c r="AE12" s="15">
        <v>44832</v>
      </c>
      <c r="AF12" s="14">
        <v>831953</v>
      </c>
      <c r="AG12" s="12"/>
      <c r="AH12" s="12"/>
      <c r="AI12" s="14">
        <v>0</v>
      </c>
      <c r="AJ12" s="14">
        <v>0</v>
      </c>
      <c r="AK12" s="12"/>
      <c r="AL12" s="15">
        <v>44776</v>
      </c>
      <c r="AM12" s="12"/>
      <c r="AN12" s="12">
        <v>2</v>
      </c>
      <c r="AO12" s="12"/>
      <c r="AP12" s="12" t="s">
        <v>64</v>
      </c>
      <c r="AQ12" s="12"/>
      <c r="AR12" s="12"/>
      <c r="AS12" s="12">
        <v>20220825</v>
      </c>
      <c r="AT12" s="14">
        <v>0</v>
      </c>
      <c r="AU12" s="14">
        <v>0</v>
      </c>
      <c r="AV12" s="12"/>
      <c r="AW12" s="15">
        <v>44839</v>
      </c>
    </row>
    <row r="13" spans="1:49" x14ac:dyDescent="0.15">
      <c r="A13" s="12">
        <v>900973690</v>
      </c>
      <c r="B13" s="12" t="s">
        <v>8</v>
      </c>
      <c r="C13" s="12" t="s">
        <v>11</v>
      </c>
      <c r="D13" s="12">
        <v>155</v>
      </c>
      <c r="E13" s="12" t="s">
        <v>135</v>
      </c>
      <c r="F13" s="12" t="s">
        <v>136</v>
      </c>
      <c r="G13" s="12" t="s">
        <v>11</v>
      </c>
      <c r="H13" s="12">
        <v>155</v>
      </c>
      <c r="I13" s="12" t="s">
        <v>61</v>
      </c>
      <c r="J13" s="13">
        <v>44120</v>
      </c>
      <c r="K13" s="14">
        <v>847656</v>
      </c>
      <c r="L13" s="14">
        <v>129043</v>
      </c>
      <c r="M13" s="12" t="s">
        <v>121</v>
      </c>
      <c r="N13" s="12" t="s">
        <v>169</v>
      </c>
      <c r="O13" s="17">
        <v>0</v>
      </c>
      <c r="P13" s="12"/>
      <c r="Q13" s="14">
        <v>0</v>
      </c>
      <c r="R13" s="12"/>
      <c r="S13" s="12"/>
      <c r="T13" s="12" t="s">
        <v>74</v>
      </c>
      <c r="U13" s="14">
        <v>847656</v>
      </c>
      <c r="V13" s="14">
        <v>0</v>
      </c>
      <c r="W13" s="14">
        <v>0</v>
      </c>
      <c r="X13" s="14">
        <v>0</v>
      </c>
      <c r="Y13" s="14">
        <v>715980</v>
      </c>
      <c r="Z13" s="14">
        <v>0</v>
      </c>
      <c r="AA13" s="14">
        <v>2</v>
      </c>
      <c r="AB13" s="14">
        <v>701660</v>
      </c>
      <c r="AC13" s="14">
        <v>0</v>
      </c>
      <c r="AD13" s="12">
        <v>2201005633</v>
      </c>
      <c r="AE13" s="15">
        <v>44235</v>
      </c>
      <c r="AF13" s="14">
        <v>1455979</v>
      </c>
      <c r="AG13" s="12"/>
      <c r="AH13" s="12"/>
      <c r="AI13" s="14">
        <v>131676</v>
      </c>
      <c r="AJ13" s="14">
        <v>0</v>
      </c>
      <c r="AK13" s="12"/>
      <c r="AL13" s="15">
        <v>44123</v>
      </c>
      <c r="AM13" s="12"/>
      <c r="AN13" s="12">
        <v>2</v>
      </c>
      <c r="AO13" s="12"/>
      <c r="AP13" s="12" t="s">
        <v>64</v>
      </c>
      <c r="AQ13" s="12">
        <v>2</v>
      </c>
      <c r="AR13" s="12">
        <v>20220712</v>
      </c>
      <c r="AS13" s="12">
        <v>20220625</v>
      </c>
      <c r="AT13" s="14">
        <v>847656</v>
      </c>
      <c r="AU13" s="14">
        <v>131676</v>
      </c>
      <c r="AV13" s="12"/>
      <c r="AW13" s="15">
        <v>44839</v>
      </c>
    </row>
    <row r="14" spans="1:49" x14ac:dyDescent="0.15">
      <c r="A14" s="12">
        <v>900973690</v>
      </c>
      <c r="B14" s="12" t="s">
        <v>8</v>
      </c>
      <c r="C14" s="12" t="s">
        <v>10</v>
      </c>
      <c r="D14" s="12">
        <v>974</v>
      </c>
      <c r="E14" s="12" t="s">
        <v>129</v>
      </c>
      <c r="F14" s="12" t="s">
        <v>130</v>
      </c>
      <c r="G14" s="12" t="s">
        <v>10</v>
      </c>
      <c r="H14" s="12">
        <v>974</v>
      </c>
      <c r="I14" s="12" t="s">
        <v>61</v>
      </c>
      <c r="J14" s="13">
        <v>43789</v>
      </c>
      <c r="K14" s="14">
        <v>700000</v>
      </c>
      <c r="L14" s="14">
        <v>103953</v>
      </c>
      <c r="M14" s="12" t="s">
        <v>121</v>
      </c>
      <c r="N14" s="12" t="s">
        <v>169</v>
      </c>
      <c r="O14" s="17">
        <v>0</v>
      </c>
      <c r="P14" s="12"/>
      <c r="Q14" s="14">
        <v>0</v>
      </c>
      <c r="R14" s="12"/>
      <c r="S14" s="12"/>
      <c r="T14" s="12" t="s">
        <v>74</v>
      </c>
      <c r="U14" s="14">
        <v>700000</v>
      </c>
      <c r="V14" s="14">
        <v>0</v>
      </c>
      <c r="W14" s="14">
        <v>0</v>
      </c>
      <c r="X14" s="14">
        <v>0</v>
      </c>
      <c r="Y14" s="14">
        <v>665000</v>
      </c>
      <c r="Z14" s="14">
        <v>0</v>
      </c>
      <c r="AA14" s="14">
        <v>2</v>
      </c>
      <c r="AB14" s="14">
        <v>582046.71999999997</v>
      </c>
      <c r="AC14" s="14">
        <v>0</v>
      </c>
      <c r="AD14" s="12">
        <v>2200811720</v>
      </c>
      <c r="AE14" s="15">
        <v>43901</v>
      </c>
      <c r="AF14" s="14">
        <v>2138250.7200000002</v>
      </c>
      <c r="AG14" s="12"/>
      <c r="AH14" s="12"/>
      <c r="AI14" s="14">
        <v>35000</v>
      </c>
      <c r="AJ14" s="14">
        <v>0</v>
      </c>
      <c r="AK14" s="12"/>
      <c r="AL14" s="15">
        <v>43789</v>
      </c>
      <c r="AM14" s="12"/>
      <c r="AN14" s="12">
        <v>2</v>
      </c>
      <c r="AO14" s="12"/>
      <c r="AP14" s="12" t="s">
        <v>64</v>
      </c>
      <c r="AQ14" s="12">
        <v>2</v>
      </c>
      <c r="AR14" s="12">
        <v>20220208</v>
      </c>
      <c r="AS14" s="12">
        <v>20220125</v>
      </c>
      <c r="AT14" s="14">
        <v>700000</v>
      </c>
      <c r="AU14" s="14">
        <v>35000</v>
      </c>
      <c r="AV14" s="12" t="s">
        <v>128</v>
      </c>
      <c r="AW14" s="15">
        <v>44839</v>
      </c>
    </row>
    <row r="15" spans="1:49" x14ac:dyDescent="0.15">
      <c r="A15" s="12">
        <v>900973690</v>
      </c>
      <c r="B15" s="12" t="s">
        <v>8</v>
      </c>
      <c r="C15" s="12" t="s">
        <v>10</v>
      </c>
      <c r="D15" s="12">
        <v>2643</v>
      </c>
      <c r="E15" s="12" t="s">
        <v>122</v>
      </c>
      <c r="F15" s="12" t="s">
        <v>123</v>
      </c>
      <c r="G15" s="12" t="s">
        <v>10</v>
      </c>
      <c r="H15" s="12">
        <v>2643</v>
      </c>
      <c r="I15" s="12" t="s">
        <v>61</v>
      </c>
      <c r="J15" s="13">
        <v>44026</v>
      </c>
      <c r="K15" s="14">
        <v>1004328</v>
      </c>
      <c r="L15" s="14">
        <v>1004328</v>
      </c>
      <c r="M15" s="12" t="s">
        <v>121</v>
      </c>
      <c r="N15" s="12" t="s">
        <v>169</v>
      </c>
      <c r="O15" s="17">
        <v>0</v>
      </c>
      <c r="P15" s="12"/>
      <c r="Q15" s="14">
        <v>0</v>
      </c>
      <c r="R15" s="12"/>
      <c r="S15" s="12"/>
      <c r="T15" s="12" t="s">
        <v>74</v>
      </c>
      <c r="U15" s="14">
        <v>1004328</v>
      </c>
      <c r="V15" s="14">
        <v>0</v>
      </c>
      <c r="W15" s="14">
        <v>0</v>
      </c>
      <c r="X15" s="14">
        <v>0</v>
      </c>
      <c r="Y15" s="14">
        <v>479328</v>
      </c>
      <c r="Z15" s="14">
        <v>0</v>
      </c>
      <c r="AA15" s="14">
        <v>1</v>
      </c>
      <c r="AB15" s="14">
        <v>469551</v>
      </c>
      <c r="AC15" s="14">
        <v>0</v>
      </c>
      <c r="AD15" s="12">
        <v>2200951243</v>
      </c>
      <c r="AE15" s="15">
        <v>44146</v>
      </c>
      <c r="AF15" s="14">
        <v>469551</v>
      </c>
      <c r="AG15" s="12"/>
      <c r="AH15" s="12"/>
      <c r="AI15" s="14">
        <v>525000</v>
      </c>
      <c r="AJ15" s="14">
        <v>0</v>
      </c>
      <c r="AK15" s="12"/>
      <c r="AL15" s="15">
        <v>44057</v>
      </c>
      <c r="AM15" s="12"/>
      <c r="AN15" s="12">
        <v>2</v>
      </c>
      <c r="AO15" s="12"/>
      <c r="AP15" s="12" t="s">
        <v>64</v>
      </c>
      <c r="AQ15" s="12">
        <v>2</v>
      </c>
      <c r="AR15" s="12">
        <v>20220712</v>
      </c>
      <c r="AS15" s="12">
        <v>20220625</v>
      </c>
      <c r="AT15" s="14">
        <v>1004328</v>
      </c>
      <c r="AU15" s="14">
        <v>525000</v>
      </c>
      <c r="AV15" s="12"/>
      <c r="AW15" s="15">
        <v>44839</v>
      </c>
    </row>
    <row r="16" spans="1:49" x14ac:dyDescent="0.15">
      <c r="A16" s="12">
        <v>900973690</v>
      </c>
      <c r="B16" s="12" t="s">
        <v>8</v>
      </c>
      <c r="C16" s="12" t="s">
        <v>11</v>
      </c>
      <c r="D16" s="12">
        <v>2755</v>
      </c>
      <c r="E16" s="12" t="s">
        <v>75</v>
      </c>
      <c r="F16" s="12" t="s">
        <v>76</v>
      </c>
      <c r="G16" s="12" t="s">
        <v>11</v>
      </c>
      <c r="H16" s="12">
        <v>2755</v>
      </c>
      <c r="I16" s="12" t="s">
        <v>61</v>
      </c>
      <c r="J16" s="13">
        <v>44419</v>
      </c>
      <c r="K16" s="14">
        <v>415304</v>
      </c>
      <c r="L16" s="14">
        <v>1396</v>
      </c>
      <c r="M16" s="12" t="s">
        <v>73</v>
      </c>
      <c r="N16" s="12" t="s">
        <v>169</v>
      </c>
      <c r="O16" s="17">
        <v>0</v>
      </c>
      <c r="P16" s="12"/>
      <c r="Q16" s="14">
        <v>0</v>
      </c>
      <c r="R16" s="12"/>
      <c r="S16" s="12"/>
      <c r="T16" s="12" t="s">
        <v>74</v>
      </c>
      <c r="U16" s="14">
        <v>415304</v>
      </c>
      <c r="V16" s="14">
        <v>0</v>
      </c>
      <c r="W16" s="14">
        <v>0</v>
      </c>
      <c r="X16" s="14">
        <v>0</v>
      </c>
      <c r="Y16" s="14">
        <v>415304</v>
      </c>
      <c r="Z16" s="14">
        <v>0</v>
      </c>
      <c r="AA16" s="14">
        <v>1</v>
      </c>
      <c r="AB16" s="14">
        <v>405602</v>
      </c>
      <c r="AC16" s="14">
        <v>0</v>
      </c>
      <c r="AD16" s="12">
        <v>2201215326</v>
      </c>
      <c r="AE16" s="15">
        <v>44677</v>
      </c>
      <c r="AF16" s="14">
        <v>5286022</v>
      </c>
      <c r="AG16" s="12"/>
      <c r="AH16" s="12"/>
      <c r="AI16" s="14">
        <v>0</v>
      </c>
      <c r="AJ16" s="14">
        <v>0</v>
      </c>
      <c r="AK16" s="12"/>
      <c r="AL16" s="15">
        <v>44419</v>
      </c>
      <c r="AM16" s="12"/>
      <c r="AN16" s="12">
        <v>2</v>
      </c>
      <c r="AO16" s="12"/>
      <c r="AP16" s="12" t="s">
        <v>64</v>
      </c>
      <c r="AQ16" s="12">
        <v>1</v>
      </c>
      <c r="AR16" s="12">
        <v>20210831</v>
      </c>
      <c r="AS16" s="12">
        <v>20210826</v>
      </c>
      <c r="AT16" s="14">
        <v>415304</v>
      </c>
      <c r="AU16" s="14">
        <v>0</v>
      </c>
      <c r="AV16" s="12"/>
      <c r="AW16" s="15">
        <v>44839</v>
      </c>
    </row>
    <row r="17" spans="1:49" x14ac:dyDescent="0.15">
      <c r="A17" s="12">
        <v>900973690</v>
      </c>
      <c r="B17" s="12" t="s">
        <v>8</v>
      </c>
      <c r="C17" s="12" t="s">
        <v>10</v>
      </c>
      <c r="D17" s="12">
        <v>1117</v>
      </c>
      <c r="E17" s="12" t="s">
        <v>103</v>
      </c>
      <c r="F17" s="12" t="s">
        <v>104</v>
      </c>
      <c r="G17" s="12" t="s">
        <v>10</v>
      </c>
      <c r="H17" s="12">
        <v>1117</v>
      </c>
      <c r="I17" s="12" t="s">
        <v>61</v>
      </c>
      <c r="J17" s="13">
        <v>43819</v>
      </c>
      <c r="K17" s="14">
        <v>363828</v>
      </c>
      <c r="L17" s="14">
        <v>363828</v>
      </c>
      <c r="M17" s="12" t="s">
        <v>73</v>
      </c>
      <c r="N17" s="12" t="s">
        <v>169</v>
      </c>
      <c r="O17" s="17">
        <v>0</v>
      </c>
      <c r="P17" s="12"/>
      <c r="Q17" s="14">
        <v>0</v>
      </c>
      <c r="R17" s="12"/>
      <c r="S17" s="12"/>
      <c r="T17" s="12" t="s">
        <v>74</v>
      </c>
      <c r="U17" s="14">
        <v>363828</v>
      </c>
      <c r="V17" s="14">
        <v>0</v>
      </c>
      <c r="W17" s="14">
        <v>0</v>
      </c>
      <c r="X17" s="14">
        <v>0</v>
      </c>
      <c r="Y17" s="14">
        <v>363828</v>
      </c>
      <c r="Z17" s="14">
        <v>0</v>
      </c>
      <c r="AA17" s="14">
        <v>1</v>
      </c>
      <c r="AB17" s="14">
        <v>363828</v>
      </c>
      <c r="AC17" s="14">
        <v>0</v>
      </c>
      <c r="AD17" s="12">
        <v>2200824661</v>
      </c>
      <c r="AE17" s="15">
        <v>43921</v>
      </c>
      <c r="AF17" s="14">
        <v>1329828</v>
      </c>
      <c r="AG17" s="12"/>
      <c r="AH17" s="12"/>
      <c r="AI17" s="14">
        <v>0</v>
      </c>
      <c r="AJ17" s="14">
        <v>0</v>
      </c>
      <c r="AK17" s="12"/>
      <c r="AL17" s="15">
        <v>43832</v>
      </c>
      <c r="AM17" s="12"/>
      <c r="AN17" s="12">
        <v>2</v>
      </c>
      <c r="AO17" s="12"/>
      <c r="AP17" s="12" t="s">
        <v>64</v>
      </c>
      <c r="AQ17" s="12">
        <v>1</v>
      </c>
      <c r="AR17" s="12">
        <v>20200130</v>
      </c>
      <c r="AS17" s="12">
        <v>20200102</v>
      </c>
      <c r="AT17" s="14">
        <v>363828</v>
      </c>
      <c r="AU17" s="14">
        <v>0</v>
      </c>
      <c r="AV17" s="12"/>
      <c r="AW17" s="15">
        <v>44839</v>
      </c>
    </row>
    <row r="18" spans="1:49" x14ac:dyDescent="0.15">
      <c r="A18" s="12">
        <v>900973690</v>
      </c>
      <c r="B18" s="12" t="s">
        <v>8</v>
      </c>
      <c r="C18" s="12" t="s">
        <v>10</v>
      </c>
      <c r="D18" s="12">
        <v>1121</v>
      </c>
      <c r="E18" s="12" t="s">
        <v>105</v>
      </c>
      <c r="F18" s="12" t="s">
        <v>106</v>
      </c>
      <c r="G18" s="12" t="s">
        <v>10</v>
      </c>
      <c r="H18" s="12">
        <v>1121</v>
      </c>
      <c r="I18" s="12" t="s">
        <v>61</v>
      </c>
      <c r="J18" s="13">
        <v>43819</v>
      </c>
      <c r="K18" s="14">
        <v>350000</v>
      </c>
      <c r="L18" s="14">
        <v>350000</v>
      </c>
      <c r="M18" s="12" t="s">
        <v>73</v>
      </c>
      <c r="N18" s="12" t="s">
        <v>169</v>
      </c>
      <c r="O18" s="17">
        <v>0</v>
      </c>
      <c r="P18" s="12"/>
      <c r="Q18" s="14">
        <v>0</v>
      </c>
      <c r="R18" s="12"/>
      <c r="S18" s="12"/>
      <c r="T18" s="12" t="s">
        <v>74</v>
      </c>
      <c r="U18" s="14">
        <v>350000</v>
      </c>
      <c r="V18" s="14">
        <v>0</v>
      </c>
      <c r="W18" s="14">
        <v>0</v>
      </c>
      <c r="X18" s="14">
        <v>0</v>
      </c>
      <c r="Y18" s="14">
        <v>350000</v>
      </c>
      <c r="Z18" s="14">
        <v>0</v>
      </c>
      <c r="AA18" s="14">
        <v>1</v>
      </c>
      <c r="AB18" s="14">
        <v>350000</v>
      </c>
      <c r="AC18" s="14">
        <v>0</v>
      </c>
      <c r="AD18" s="12">
        <v>2200824661</v>
      </c>
      <c r="AE18" s="15">
        <v>43921</v>
      </c>
      <c r="AF18" s="14">
        <v>1329828</v>
      </c>
      <c r="AG18" s="12"/>
      <c r="AH18" s="12"/>
      <c r="AI18" s="14">
        <v>0</v>
      </c>
      <c r="AJ18" s="14">
        <v>0</v>
      </c>
      <c r="AK18" s="12"/>
      <c r="AL18" s="15">
        <v>43832</v>
      </c>
      <c r="AM18" s="12"/>
      <c r="AN18" s="12">
        <v>2</v>
      </c>
      <c r="AO18" s="12"/>
      <c r="AP18" s="12" t="s">
        <v>64</v>
      </c>
      <c r="AQ18" s="12">
        <v>1</v>
      </c>
      <c r="AR18" s="12">
        <v>20200130</v>
      </c>
      <c r="AS18" s="12">
        <v>20200102</v>
      </c>
      <c r="AT18" s="14">
        <v>350000</v>
      </c>
      <c r="AU18" s="14">
        <v>0</v>
      </c>
      <c r="AV18" s="12"/>
      <c r="AW18" s="15">
        <v>44839</v>
      </c>
    </row>
    <row r="19" spans="1:49" x14ac:dyDescent="0.15">
      <c r="A19" s="12">
        <v>900973690</v>
      </c>
      <c r="B19" s="12" t="s">
        <v>8</v>
      </c>
      <c r="C19" s="12" t="s">
        <v>10</v>
      </c>
      <c r="D19" s="12">
        <v>1963</v>
      </c>
      <c r="E19" s="12" t="s">
        <v>95</v>
      </c>
      <c r="F19" s="12" t="s">
        <v>96</v>
      </c>
      <c r="G19" s="12" t="s">
        <v>10</v>
      </c>
      <c r="H19" s="12">
        <v>1963</v>
      </c>
      <c r="I19" s="12" t="s">
        <v>61</v>
      </c>
      <c r="J19" s="13">
        <v>43909</v>
      </c>
      <c r="K19" s="14">
        <v>303000</v>
      </c>
      <c r="L19" s="14">
        <v>800</v>
      </c>
      <c r="M19" s="12" t="s">
        <v>73</v>
      </c>
      <c r="N19" s="12" t="s">
        <v>169</v>
      </c>
      <c r="O19" s="17">
        <v>0</v>
      </c>
      <c r="P19" s="12"/>
      <c r="Q19" s="14">
        <v>0</v>
      </c>
      <c r="R19" s="12"/>
      <c r="S19" s="12"/>
      <c r="T19" s="12" t="s">
        <v>74</v>
      </c>
      <c r="U19" s="14">
        <v>303000</v>
      </c>
      <c r="V19" s="14">
        <v>0</v>
      </c>
      <c r="W19" s="14">
        <v>0</v>
      </c>
      <c r="X19" s="14">
        <v>0</v>
      </c>
      <c r="Y19" s="14">
        <v>303000</v>
      </c>
      <c r="Z19" s="14">
        <v>0</v>
      </c>
      <c r="AA19" s="14">
        <v>1</v>
      </c>
      <c r="AB19" s="14">
        <v>296140</v>
      </c>
      <c r="AC19" s="14">
        <v>0</v>
      </c>
      <c r="AD19" s="12">
        <v>2200874897</v>
      </c>
      <c r="AE19" s="15">
        <v>44012</v>
      </c>
      <c r="AF19" s="14">
        <v>4138128</v>
      </c>
      <c r="AG19" s="12"/>
      <c r="AH19" s="12"/>
      <c r="AI19" s="14">
        <v>0</v>
      </c>
      <c r="AJ19" s="14">
        <v>0</v>
      </c>
      <c r="AK19" s="12"/>
      <c r="AL19" s="15">
        <v>43935</v>
      </c>
      <c r="AM19" s="12"/>
      <c r="AN19" s="12">
        <v>2</v>
      </c>
      <c r="AO19" s="12"/>
      <c r="AP19" s="12" t="s">
        <v>64</v>
      </c>
      <c r="AQ19" s="12">
        <v>1</v>
      </c>
      <c r="AR19" s="12">
        <v>20200430</v>
      </c>
      <c r="AS19" s="12">
        <v>20200415</v>
      </c>
      <c r="AT19" s="14">
        <v>303000</v>
      </c>
      <c r="AU19" s="14">
        <v>0</v>
      </c>
      <c r="AV19" s="12"/>
      <c r="AW19" s="15">
        <v>44839</v>
      </c>
    </row>
    <row r="20" spans="1:49" x14ac:dyDescent="0.15">
      <c r="A20" s="12">
        <v>900973690</v>
      </c>
      <c r="B20" s="12" t="s">
        <v>8</v>
      </c>
      <c r="C20" s="12" t="s">
        <v>9</v>
      </c>
      <c r="D20" s="12">
        <v>77</v>
      </c>
      <c r="E20" s="12" t="s">
        <v>93</v>
      </c>
      <c r="F20" s="12" t="s">
        <v>94</v>
      </c>
      <c r="G20" s="12" t="s">
        <v>9</v>
      </c>
      <c r="H20" s="12">
        <v>77</v>
      </c>
      <c r="I20" s="12" t="s">
        <v>61</v>
      </c>
      <c r="J20" s="13">
        <v>44084</v>
      </c>
      <c r="K20" s="14">
        <v>299816</v>
      </c>
      <c r="L20" s="14">
        <v>1281</v>
      </c>
      <c r="M20" s="12" t="s">
        <v>73</v>
      </c>
      <c r="N20" s="12" t="s">
        <v>169</v>
      </c>
      <c r="O20" s="17">
        <v>0</v>
      </c>
      <c r="P20" s="12"/>
      <c r="Q20" s="14">
        <v>0</v>
      </c>
      <c r="R20" s="12"/>
      <c r="S20" s="12"/>
      <c r="T20" s="12" t="s">
        <v>74</v>
      </c>
      <c r="U20" s="14">
        <v>299816</v>
      </c>
      <c r="V20" s="14">
        <v>0</v>
      </c>
      <c r="W20" s="14">
        <v>0</v>
      </c>
      <c r="X20" s="14">
        <v>0</v>
      </c>
      <c r="Y20" s="14">
        <v>299816</v>
      </c>
      <c r="Z20" s="14">
        <v>0</v>
      </c>
      <c r="AA20" s="14">
        <v>2</v>
      </c>
      <c r="AB20" s="14">
        <v>292539</v>
      </c>
      <c r="AC20" s="14">
        <v>0</v>
      </c>
      <c r="AD20" s="12">
        <v>2201005633</v>
      </c>
      <c r="AE20" s="15">
        <v>44235</v>
      </c>
      <c r="AF20" s="14">
        <v>1455979</v>
      </c>
      <c r="AG20" s="12"/>
      <c r="AH20" s="12"/>
      <c r="AI20" s="14">
        <v>0</v>
      </c>
      <c r="AJ20" s="14">
        <v>0</v>
      </c>
      <c r="AK20" s="12"/>
      <c r="AL20" s="15">
        <v>44088</v>
      </c>
      <c r="AM20" s="12"/>
      <c r="AN20" s="12">
        <v>2</v>
      </c>
      <c r="AO20" s="12"/>
      <c r="AP20" s="12" t="s">
        <v>64</v>
      </c>
      <c r="AQ20" s="12">
        <v>1</v>
      </c>
      <c r="AR20" s="12">
        <v>20200930</v>
      </c>
      <c r="AS20" s="12">
        <v>20200918</v>
      </c>
      <c r="AT20" s="14">
        <v>299816</v>
      </c>
      <c r="AU20" s="14">
        <v>0</v>
      </c>
      <c r="AV20" s="12"/>
      <c r="AW20" s="15">
        <v>44839</v>
      </c>
    </row>
    <row r="21" spans="1:49" x14ac:dyDescent="0.15">
      <c r="A21" s="12">
        <v>900973690</v>
      </c>
      <c r="B21" s="12" t="s">
        <v>8</v>
      </c>
      <c r="C21" s="12" t="s">
        <v>10</v>
      </c>
      <c r="D21" s="12">
        <v>1304</v>
      </c>
      <c r="E21" s="12" t="s">
        <v>113</v>
      </c>
      <c r="F21" s="12" t="s">
        <v>114</v>
      </c>
      <c r="G21" s="12" t="s">
        <v>10</v>
      </c>
      <c r="H21" s="12">
        <v>1304</v>
      </c>
      <c r="I21" s="12" t="s">
        <v>61</v>
      </c>
      <c r="J21" s="13">
        <v>43845</v>
      </c>
      <c r="K21" s="14">
        <v>280000</v>
      </c>
      <c r="L21" s="14">
        <v>280000</v>
      </c>
      <c r="M21" s="12" t="s">
        <v>73</v>
      </c>
      <c r="N21" s="12" t="s">
        <v>169</v>
      </c>
      <c r="O21" s="17">
        <v>0</v>
      </c>
      <c r="P21" s="12"/>
      <c r="Q21" s="14">
        <v>0</v>
      </c>
      <c r="R21" s="12"/>
      <c r="S21" s="12"/>
      <c r="T21" s="12" t="s">
        <v>74</v>
      </c>
      <c r="U21" s="14">
        <v>280000</v>
      </c>
      <c r="V21" s="14">
        <v>0</v>
      </c>
      <c r="W21" s="14">
        <v>0</v>
      </c>
      <c r="X21" s="14">
        <v>0</v>
      </c>
      <c r="Y21" s="14">
        <v>280000</v>
      </c>
      <c r="Z21" s="14">
        <v>0</v>
      </c>
      <c r="AA21" s="14">
        <v>1</v>
      </c>
      <c r="AB21" s="14">
        <v>280000</v>
      </c>
      <c r="AC21" s="14">
        <v>0</v>
      </c>
      <c r="AD21" s="12">
        <v>2200824661</v>
      </c>
      <c r="AE21" s="15">
        <v>43921</v>
      </c>
      <c r="AF21" s="14">
        <v>1329828</v>
      </c>
      <c r="AG21" s="12"/>
      <c r="AH21" s="12"/>
      <c r="AI21" s="14">
        <v>0</v>
      </c>
      <c r="AJ21" s="14">
        <v>0</v>
      </c>
      <c r="AK21" s="12"/>
      <c r="AL21" s="15">
        <v>43845</v>
      </c>
      <c r="AM21" s="12"/>
      <c r="AN21" s="12">
        <v>2</v>
      </c>
      <c r="AO21" s="12"/>
      <c r="AP21" s="12" t="s">
        <v>64</v>
      </c>
      <c r="AQ21" s="12">
        <v>1</v>
      </c>
      <c r="AR21" s="12">
        <v>20200130</v>
      </c>
      <c r="AS21" s="12">
        <v>20200115</v>
      </c>
      <c r="AT21" s="14">
        <v>280000</v>
      </c>
      <c r="AU21" s="14">
        <v>0</v>
      </c>
      <c r="AV21" s="12"/>
      <c r="AW21" s="15">
        <v>44839</v>
      </c>
    </row>
    <row r="22" spans="1:49" x14ac:dyDescent="0.15">
      <c r="A22" s="12">
        <v>900973690</v>
      </c>
      <c r="B22" s="12" t="s">
        <v>8</v>
      </c>
      <c r="C22" s="12" t="s">
        <v>10</v>
      </c>
      <c r="D22" s="12">
        <v>834</v>
      </c>
      <c r="E22" s="12" t="s">
        <v>126</v>
      </c>
      <c r="F22" s="12" t="s">
        <v>127</v>
      </c>
      <c r="G22" s="12" t="s">
        <v>10</v>
      </c>
      <c r="H22" s="12">
        <v>834</v>
      </c>
      <c r="I22" s="12" t="s">
        <v>61</v>
      </c>
      <c r="J22" s="13">
        <v>43755</v>
      </c>
      <c r="K22" s="14">
        <v>315000</v>
      </c>
      <c r="L22" s="14">
        <v>36900</v>
      </c>
      <c r="M22" s="12" t="s">
        <v>121</v>
      </c>
      <c r="N22" s="12" t="s">
        <v>169</v>
      </c>
      <c r="O22" s="17">
        <v>0</v>
      </c>
      <c r="P22" s="12"/>
      <c r="Q22" s="14">
        <v>0</v>
      </c>
      <c r="R22" s="12"/>
      <c r="S22" s="12"/>
      <c r="T22" s="12" t="s">
        <v>74</v>
      </c>
      <c r="U22" s="14">
        <v>315000</v>
      </c>
      <c r="V22" s="14">
        <v>0</v>
      </c>
      <c r="W22" s="14">
        <v>0</v>
      </c>
      <c r="X22" s="14">
        <v>0</v>
      </c>
      <c r="Y22" s="14">
        <v>271800</v>
      </c>
      <c r="Z22" s="14">
        <v>0</v>
      </c>
      <c r="AA22" s="14">
        <v>1</v>
      </c>
      <c r="AB22" s="14">
        <v>271800</v>
      </c>
      <c r="AC22" s="14">
        <v>0</v>
      </c>
      <c r="AD22" s="12">
        <v>2200797512</v>
      </c>
      <c r="AE22" s="15">
        <v>43868</v>
      </c>
      <c r="AF22" s="14">
        <v>1989760</v>
      </c>
      <c r="AG22" s="12"/>
      <c r="AH22" s="12"/>
      <c r="AI22" s="14">
        <v>43200</v>
      </c>
      <c r="AJ22" s="14">
        <v>0</v>
      </c>
      <c r="AK22" s="12"/>
      <c r="AL22" s="15">
        <v>43756</v>
      </c>
      <c r="AM22" s="12"/>
      <c r="AN22" s="12">
        <v>2</v>
      </c>
      <c r="AO22" s="12"/>
      <c r="AP22" s="12" t="s">
        <v>64</v>
      </c>
      <c r="AQ22" s="12">
        <v>2</v>
      </c>
      <c r="AR22" s="12">
        <v>20220208</v>
      </c>
      <c r="AS22" s="12">
        <v>20220125</v>
      </c>
      <c r="AT22" s="14">
        <v>315000</v>
      </c>
      <c r="AU22" s="14">
        <v>43200</v>
      </c>
      <c r="AV22" s="12" t="s">
        <v>128</v>
      </c>
      <c r="AW22" s="15">
        <v>44839</v>
      </c>
    </row>
    <row r="23" spans="1:49" x14ac:dyDescent="0.15">
      <c r="A23" s="12">
        <v>900973690</v>
      </c>
      <c r="B23" s="12" t="s">
        <v>8</v>
      </c>
      <c r="C23" s="12" t="s">
        <v>9</v>
      </c>
      <c r="D23" s="12">
        <v>79</v>
      </c>
      <c r="E23" s="12" t="s">
        <v>124</v>
      </c>
      <c r="F23" s="12" t="s">
        <v>125</v>
      </c>
      <c r="G23" s="12" t="s">
        <v>9</v>
      </c>
      <c r="H23" s="12">
        <v>79</v>
      </c>
      <c r="I23" s="12" t="s">
        <v>61</v>
      </c>
      <c r="J23" s="13">
        <v>44084</v>
      </c>
      <c r="K23" s="14">
        <v>242552</v>
      </c>
      <c r="L23" s="14">
        <v>13622</v>
      </c>
      <c r="M23" s="12" t="s">
        <v>121</v>
      </c>
      <c r="N23" s="12" t="s">
        <v>169</v>
      </c>
      <c r="O23" s="17">
        <v>0</v>
      </c>
      <c r="P23" s="12"/>
      <c r="Q23" s="14">
        <v>0</v>
      </c>
      <c r="R23" s="12"/>
      <c r="S23" s="12"/>
      <c r="T23" s="12" t="s">
        <v>74</v>
      </c>
      <c r="U23" s="14">
        <v>242552</v>
      </c>
      <c r="V23" s="14">
        <v>0</v>
      </c>
      <c r="W23" s="14">
        <v>0</v>
      </c>
      <c r="X23" s="14">
        <v>0</v>
      </c>
      <c r="Y23" s="14">
        <v>228652</v>
      </c>
      <c r="Z23" s="14">
        <v>0</v>
      </c>
      <c r="AA23" s="14">
        <v>2</v>
      </c>
      <c r="AB23" s="14">
        <v>224079</v>
      </c>
      <c r="AC23" s="14">
        <v>0</v>
      </c>
      <c r="AD23" s="12">
        <v>2201005633</v>
      </c>
      <c r="AE23" s="15">
        <v>44235</v>
      </c>
      <c r="AF23" s="14">
        <v>1455979</v>
      </c>
      <c r="AG23" s="12"/>
      <c r="AH23" s="12"/>
      <c r="AI23" s="14">
        <v>13900</v>
      </c>
      <c r="AJ23" s="14">
        <v>0</v>
      </c>
      <c r="AK23" s="12"/>
      <c r="AL23" s="15">
        <v>44088</v>
      </c>
      <c r="AM23" s="12"/>
      <c r="AN23" s="12">
        <v>2</v>
      </c>
      <c r="AO23" s="12"/>
      <c r="AP23" s="12" t="s">
        <v>64</v>
      </c>
      <c r="AQ23" s="12">
        <v>2</v>
      </c>
      <c r="AR23" s="12">
        <v>20220712</v>
      </c>
      <c r="AS23" s="12">
        <v>20220625</v>
      </c>
      <c r="AT23" s="14">
        <v>242552</v>
      </c>
      <c r="AU23" s="14">
        <v>13900</v>
      </c>
      <c r="AV23" s="12"/>
      <c r="AW23" s="15">
        <v>44839</v>
      </c>
    </row>
    <row r="24" spans="1:49" x14ac:dyDescent="0.15">
      <c r="A24" s="12">
        <v>900973690</v>
      </c>
      <c r="B24" s="12" t="s">
        <v>8</v>
      </c>
      <c r="C24" s="12" t="s">
        <v>10</v>
      </c>
      <c r="D24" s="12">
        <v>1302</v>
      </c>
      <c r="E24" s="12" t="s">
        <v>109</v>
      </c>
      <c r="F24" s="12" t="s">
        <v>110</v>
      </c>
      <c r="G24" s="12" t="s">
        <v>10</v>
      </c>
      <c r="H24" s="12">
        <v>1302</v>
      </c>
      <c r="I24" s="12" t="s">
        <v>61</v>
      </c>
      <c r="J24" s="13">
        <v>43845</v>
      </c>
      <c r="K24" s="14">
        <v>175000</v>
      </c>
      <c r="L24" s="14">
        <v>175000</v>
      </c>
      <c r="M24" s="12" t="s">
        <v>73</v>
      </c>
      <c r="N24" s="12" t="s">
        <v>169</v>
      </c>
      <c r="O24" s="17">
        <v>0</v>
      </c>
      <c r="P24" s="12"/>
      <c r="Q24" s="14">
        <v>0</v>
      </c>
      <c r="R24" s="12"/>
      <c r="S24" s="12"/>
      <c r="T24" s="12" t="s">
        <v>74</v>
      </c>
      <c r="U24" s="14">
        <v>175000</v>
      </c>
      <c r="V24" s="14">
        <v>0</v>
      </c>
      <c r="W24" s="14">
        <v>0</v>
      </c>
      <c r="X24" s="14">
        <v>0</v>
      </c>
      <c r="Y24" s="14">
        <v>175000</v>
      </c>
      <c r="Z24" s="14">
        <v>0</v>
      </c>
      <c r="AA24" s="14">
        <v>1</v>
      </c>
      <c r="AB24" s="14">
        <v>175000</v>
      </c>
      <c r="AC24" s="14">
        <v>0</v>
      </c>
      <c r="AD24" s="12">
        <v>2200824661</v>
      </c>
      <c r="AE24" s="15">
        <v>43921</v>
      </c>
      <c r="AF24" s="14">
        <v>1329828</v>
      </c>
      <c r="AG24" s="12"/>
      <c r="AH24" s="12"/>
      <c r="AI24" s="14">
        <v>0</v>
      </c>
      <c r="AJ24" s="14">
        <v>0</v>
      </c>
      <c r="AK24" s="12"/>
      <c r="AL24" s="15">
        <v>43845</v>
      </c>
      <c r="AM24" s="12"/>
      <c r="AN24" s="12">
        <v>2</v>
      </c>
      <c r="AO24" s="12"/>
      <c r="AP24" s="12" t="s">
        <v>64</v>
      </c>
      <c r="AQ24" s="12">
        <v>1</v>
      </c>
      <c r="AR24" s="12">
        <v>20200130</v>
      </c>
      <c r="AS24" s="12">
        <v>20200115</v>
      </c>
      <c r="AT24" s="14">
        <v>175000</v>
      </c>
      <c r="AU24" s="14">
        <v>0</v>
      </c>
      <c r="AV24" s="12"/>
      <c r="AW24" s="15">
        <v>44839</v>
      </c>
    </row>
    <row r="25" spans="1:49" x14ac:dyDescent="0.15">
      <c r="A25" s="12">
        <v>900973690</v>
      </c>
      <c r="B25" s="12" t="s">
        <v>8</v>
      </c>
      <c r="C25" s="12" t="s">
        <v>10</v>
      </c>
      <c r="D25" s="12">
        <v>1300</v>
      </c>
      <c r="E25" s="12" t="s">
        <v>107</v>
      </c>
      <c r="F25" s="12" t="s">
        <v>108</v>
      </c>
      <c r="G25" s="12" t="s">
        <v>10</v>
      </c>
      <c r="H25" s="12">
        <v>1300</v>
      </c>
      <c r="I25" s="12" t="s">
        <v>61</v>
      </c>
      <c r="J25" s="13">
        <v>43845</v>
      </c>
      <c r="K25" s="14">
        <v>70000</v>
      </c>
      <c r="L25" s="14">
        <v>70000</v>
      </c>
      <c r="M25" s="12" t="s">
        <v>73</v>
      </c>
      <c r="N25" s="12" t="s">
        <v>169</v>
      </c>
      <c r="O25" s="17">
        <v>0</v>
      </c>
      <c r="P25" s="12"/>
      <c r="Q25" s="14">
        <v>0</v>
      </c>
      <c r="R25" s="12"/>
      <c r="S25" s="12"/>
      <c r="T25" s="12" t="s">
        <v>74</v>
      </c>
      <c r="U25" s="14">
        <v>70000</v>
      </c>
      <c r="V25" s="14">
        <v>0</v>
      </c>
      <c r="W25" s="14">
        <v>0</v>
      </c>
      <c r="X25" s="14">
        <v>0</v>
      </c>
      <c r="Y25" s="14">
        <v>70000</v>
      </c>
      <c r="Z25" s="14">
        <v>0</v>
      </c>
      <c r="AA25" s="14">
        <v>1</v>
      </c>
      <c r="AB25" s="14">
        <v>70000</v>
      </c>
      <c r="AC25" s="14">
        <v>0</v>
      </c>
      <c r="AD25" s="12">
        <v>2200824661</v>
      </c>
      <c r="AE25" s="15">
        <v>43921</v>
      </c>
      <c r="AF25" s="14">
        <v>1329828</v>
      </c>
      <c r="AG25" s="12"/>
      <c r="AH25" s="12"/>
      <c r="AI25" s="14">
        <v>0</v>
      </c>
      <c r="AJ25" s="14">
        <v>0</v>
      </c>
      <c r="AK25" s="12"/>
      <c r="AL25" s="15">
        <v>43845</v>
      </c>
      <c r="AM25" s="12"/>
      <c r="AN25" s="12">
        <v>2</v>
      </c>
      <c r="AO25" s="12"/>
      <c r="AP25" s="12" t="s">
        <v>64</v>
      </c>
      <c r="AQ25" s="12">
        <v>1</v>
      </c>
      <c r="AR25" s="12">
        <v>20200130</v>
      </c>
      <c r="AS25" s="12">
        <v>20200115</v>
      </c>
      <c r="AT25" s="14">
        <v>70000</v>
      </c>
      <c r="AU25" s="14">
        <v>0</v>
      </c>
      <c r="AV25" s="12"/>
      <c r="AW25" s="15">
        <v>44839</v>
      </c>
    </row>
    <row r="26" spans="1:49" x14ac:dyDescent="0.15">
      <c r="A26" s="12">
        <v>900973690</v>
      </c>
      <c r="B26" s="12" t="s">
        <v>8</v>
      </c>
      <c r="C26" s="12" t="s">
        <v>10</v>
      </c>
      <c r="D26" s="12">
        <v>1303</v>
      </c>
      <c r="E26" s="12" t="s">
        <v>111</v>
      </c>
      <c r="F26" s="12" t="s">
        <v>112</v>
      </c>
      <c r="G26" s="12" t="s">
        <v>10</v>
      </c>
      <c r="H26" s="12">
        <v>1303</v>
      </c>
      <c r="I26" s="12" t="s">
        <v>61</v>
      </c>
      <c r="J26" s="13">
        <v>43845</v>
      </c>
      <c r="K26" s="14">
        <v>56000</v>
      </c>
      <c r="L26" s="14">
        <v>56000</v>
      </c>
      <c r="M26" s="12" t="s">
        <v>73</v>
      </c>
      <c r="N26" s="12" t="s">
        <v>169</v>
      </c>
      <c r="O26" s="17">
        <v>0</v>
      </c>
      <c r="P26" s="12"/>
      <c r="Q26" s="14">
        <v>0</v>
      </c>
      <c r="R26" s="12"/>
      <c r="S26" s="12"/>
      <c r="T26" s="12" t="s">
        <v>74</v>
      </c>
      <c r="U26" s="14">
        <v>56000</v>
      </c>
      <c r="V26" s="14">
        <v>0</v>
      </c>
      <c r="W26" s="14">
        <v>0</v>
      </c>
      <c r="X26" s="14">
        <v>0</v>
      </c>
      <c r="Y26" s="14">
        <v>56000</v>
      </c>
      <c r="Z26" s="14">
        <v>0</v>
      </c>
      <c r="AA26" s="14">
        <v>1</v>
      </c>
      <c r="AB26" s="14">
        <v>56000</v>
      </c>
      <c r="AC26" s="14">
        <v>0</v>
      </c>
      <c r="AD26" s="12">
        <v>2200824661</v>
      </c>
      <c r="AE26" s="15">
        <v>43921</v>
      </c>
      <c r="AF26" s="14">
        <v>1329828</v>
      </c>
      <c r="AG26" s="12"/>
      <c r="AH26" s="12"/>
      <c r="AI26" s="14">
        <v>0</v>
      </c>
      <c r="AJ26" s="14">
        <v>0</v>
      </c>
      <c r="AK26" s="12"/>
      <c r="AL26" s="15">
        <v>43845</v>
      </c>
      <c r="AM26" s="12"/>
      <c r="AN26" s="12">
        <v>2</v>
      </c>
      <c r="AO26" s="12"/>
      <c r="AP26" s="12" t="s">
        <v>64</v>
      </c>
      <c r="AQ26" s="12">
        <v>1</v>
      </c>
      <c r="AR26" s="12">
        <v>20200130</v>
      </c>
      <c r="AS26" s="12">
        <v>20200115</v>
      </c>
      <c r="AT26" s="14">
        <v>56000</v>
      </c>
      <c r="AU26" s="14">
        <v>0</v>
      </c>
      <c r="AV26" s="12"/>
      <c r="AW26" s="15">
        <v>44839</v>
      </c>
    </row>
    <row r="27" spans="1:49" x14ac:dyDescent="0.15">
      <c r="A27" s="12">
        <v>900973690</v>
      </c>
      <c r="B27" s="12" t="s">
        <v>8</v>
      </c>
      <c r="C27" s="12" t="s">
        <v>10</v>
      </c>
      <c r="D27" s="12">
        <v>1305</v>
      </c>
      <c r="E27" s="12" t="s">
        <v>115</v>
      </c>
      <c r="F27" s="12" t="s">
        <v>116</v>
      </c>
      <c r="G27" s="12" t="s">
        <v>10</v>
      </c>
      <c r="H27" s="12">
        <v>1305</v>
      </c>
      <c r="I27" s="12" t="s">
        <v>61</v>
      </c>
      <c r="J27" s="13">
        <v>43845</v>
      </c>
      <c r="K27" s="14">
        <v>35000</v>
      </c>
      <c r="L27" s="14">
        <v>35000</v>
      </c>
      <c r="M27" s="12" t="s">
        <v>73</v>
      </c>
      <c r="N27" s="12" t="s">
        <v>169</v>
      </c>
      <c r="O27" s="17">
        <v>0</v>
      </c>
      <c r="P27" s="12"/>
      <c r="Q27" s="14">
        <v>0</v>
      </c>
      <c r="R27" s="12"/>
      <c r="S27" s="12"/>
      <c r="T27" s="12" t="s">
        <v>74</v>
      </c>
      <c r="U27" s="14">
        <v>35000</v>
      </c>
      <c r="V27" s="14">
        <v>0</v>
      </c>
      <c r="W27" s="14">
        <v>0</v>
      </c>
      <c r="X27" s="14">
        <v>0</v>
      </c>
      <c r="Y27" s="14">
        <v>35000</v>
      </c>
      <c r="Z27" s="14">
        <v>0</v>
      </c>
      <c r="AA27" s="14">
        <v>1</v>
      </c>
      <c r="AB27" s="14">
        <v>35000</v>
      </c>
      <c r="AC27" s="14">
        <v>0</v>
      </c>
      <c r="AD27" s="12">
        <v>2200824661</v>
      </c>
      <c r="AE27" s="15">
        <v>43921</v>
      </c>
      <c r="AF27" s="14">
        <v>1329828</v>
      </c>
      <c r="AG27" s="12"/>
      <c r="AH27" s="12"/>
      <c r="AI27" s="14">
        <v>0</v>
      </c>
      <c r="AJ27" s="14">
        <v>0</v>
      </c>
      <c r="AK27" s="12"/>
      <c r="AL27" s="15">
        <v>43845</v>
      </c>
      <c r="AM27" s="12"/>
      <c r="AN27" s="12">
        <v>2</v>
      </c>
      <c r="AO27" s="12"/>
      <c r="AP27" s="12" t="s">
        <v>64</v>
      </c>
      <c r="AQ27" s="12">
        <v>1</v>
      </c>
      <c r="AR27" s="12">
        <v>20200130</v>
      </c>
      <c r="AS27" s="12">
        <v>20200115</v>
      </c>
      <c r="AT27" s="14">
        <v>35000</v>
      </c>
      <c r="AU27" s="14">
        <v>0</v>
      </c>
      <c r="AV27" s="12"/>
      <c r="AW27" s="15">
        <v>44839</v>
      </c>
    </row>
    <row r="28" spans="1:49" x14ac:dyDescent="0.15">
      <c r="A28" s="12">
        <v>900973690</v>
      </c>
      <c r="B28" s="12" t="s">
        <v>8</v>
      </c>
      <c r="C28" s="12" t="s">
        <v>10</v>
      </c>
      <c r="D28" s="12">
        <v>1964</v>
      </c>
      <c r="E28" s="12" t="s">
        <v>97</v>
      </c>
      <c r="F28" s="12" t="s">
        <v>98</v>
      </c>
      <c r="G28" s="12" t="s">
        <v>10</v>
      </c>
      <c r="H28" s="12">
        <v>1964</v>
      </c>
      <c r="I28" s="12" t="s">
        <v>61</v>
      </c>
      <c r="J28" s="13">
        <v>43909</v>
      </c>
      <c r="K28" s="14">
        <v>26600</v>
      </c>
      <c r="L28" s="14">
        <v>68</v>
      </c>
      <c r="M28" s="12" t="s">
        <v>73</v>
      </c>
      <c r="N28" s="12" t="s">
        <v>169</v>
      </c>
      <c r="O28" s="17">
        <v>0</v>
      </c>
      <c r="P28" s="12"/>
      <c r="Q28" s="14">
        <v>0</v>
      </c>
      <c r="R28" s="12"/>
      <c r="S28" s="12"/>
      <c r="T28" s="12" t="s">
        <v>74</v>
      </c>
      <c r="U28" s="14">
        <v>26600</v>
      </c>
      <c r="V28" s="14">
        <v>0</v>
      </c>
      <c r="W28" s="14">
        <v>0</v>
      </c>
      <c r="X28" s="14">
        <v>0</v>
      </c>
      <c r="Y28" s="14">
        <v>26600</v>
      </c>
      <c r="Z28" s="14">
        <v>0</v>
      </c>
      <c r="AA28" s="14">
        <v>1</v>
      </c>
      <c r="AB28" s="14">
        <v>26000</v>
      </c>
      <c r="AC28" s="14">
        <v>0</v>
      </c>
      <c r="AD28" s="12">
        <v>2200874897</v>
      </c>
      <c r="AE28" s="15">
        <v>44012</v>
      </c>
      <c r="AF28" s="14">
        <v>4138128</v>
      </c>
      <c r="AG28" s="12"/>
      <c r="AH28" s="12"/>
      <c r="AI28" s="14">
        <v>0</v>
      </c>
      <c r="AJ28" s="14">
        <v>0</v>
      </c>
      <c r="AK28" s="12"/>
      <c r="AL28" s="15">
        <v>43935</v>
      </c>
      <c r="AM28" s="12"/>
      <c r="AN28" s="12">
        <v>2</v>
      </c>
      <c r="AO28" s="12"/>
      <c r="AP28" s="12" t="s">
        <v>64</v>
      </c>
      <c r="AQ28" s="12">
        <v>1</v>
      </c>
      <c r="AR28" s="12">
        <v>20200430</v>
      </c>
      <c r="AS28" s="12">
        <v>20200415</v>
      </c>
      <c r="AT28" s="14">
        <v>26600</v>
      </c>
      <c r="AU28" s="14">
        <v>0</v>
      </c>
      <c r="AV28" s="12"/>
      <c r="AW28" s="15">
        <v>44839</v>
      </c>
    </row>
    <row r="29" spans="1:49" x14ac:dyDescent="0.15">
      <c r="A29" s="12">
        <v>900973690</v>
      </c>
      <c r="B29" s="12" t="s">
        <v>8</v>
      </c>
      <c r="C29" s="12" t="s">
        <v>11</v>
      </c>
      <c r="D29" s="12">
        <v>4651</v>
      </c>
      <c r="E29" s="12" t="s">
        <v>149</v>
      </c>
      <c r="F29" s="12" t="s">
        <v>150</v>
      </c>
      <c r="G29" s="12" t="s">
        <v>11</v>
      </c>
      <c r="H29" s="12">
        <v>4651</v>
      </c>
      <c r="I29" s="12" t="s">
        <v>61</v>
      </c>
      <c r="J29" s="13">
        <v>44621</v>
      </c>
      <c r="K29" s="14">
        <v>3277328</v>
      </c>
      <c r="L29" s="14">
        <v>3277328</v>
      </c>
      <c r="M29" s="12" t="s">
        <v>146</v>
      </c>
      <c r="N29" s="12" t="s">
        <v>166</v>
      </c>
      <c r="O29" s="17">
        <v>2971712</v>
      </c>
      <c r="P29" s="12"/>
      <c r="Q29" s="14">
        <v>242552</v>
      </c>
      <c r="R29" s="12" t="s">
        <v>147</v>
      </c>
      <c r="S29" s="12"/>
      <c r="T29" s="12" t="s">
        <v>74</v>
      </c>
      <c r="U29" s="14">
        <v>3277328</v>
      </c>
      <c r="V29" s="14">
        <v>0</v>
      </c>
      <c r="W29" s="14">
        <v>0</v>
      </c>
      <c r="X29" s="14">
        <v>0</v>
      </c>
      <c r="Y29" s="14">
        <v>3034776</v>
      </c>
      <c r="Z29" s="14">
        <v>242552</v>
      </c>
      <c r="AA29" s="14">
        <v>0</v>
      </c>
      <c r="AB29" s="14">
        <v>0</v>
      </c>
      <c r="AC29" s="14">
        <v>0</v>
      </c>
      <c r="AD29" s="12"/>
      <c r="AE29" s="12"/>
      <c r="AF29" s="14">
        <v>0</v>
      </c>
      <c r="AG29" s="12"/>
      <c r="AH29" s="12"/>
      <c r="AI29" s="14">
        <v>0</v>
      </c>
      <c r="AJ29" s="14">
        <v>242552</v>
      </c>
      <c r="AK29" s="12" t="s">
        <v>151</v>
      </c>
      <c r="AL29" s="15">
        <v>44621</v>
      </c>
      <c r="AM29" s="12"/>
      <c r="AN29" s="12">
        <v>9</v>
      </c>
      <c r="AO29" s="12"/>
      <c r="AP29" s="12" t="s">
        <v>64</v>
      </c>
      <c r="AQ29" s="12">
        <v>1</v>
      </c>
      <c r="AR29" s="12">
        <v>21001231</v>
      </c>
      <c r="AS29" s="12">
        <v>20220302</v>
      </c>
      <c r="AT29" s="14">
        <v>3277328</v>
      </c>
      <c r="AU29" s="14">
        <v>0</v>
      </c>
      <c r="AV29" s="12"/>
      <c r="AW29" s="15">
        <v>44839</v>
      </c>
    </row>
    <row r="30" spans="1:49" x14ac:dyDescent="0.15">
      <c r="A30" s="12">
        <v>900973690</v>
      </c>
      <c r="B30" s="12" t="s">
        <v>8</v>
      </c>
      <c r="C30" s="12" t="s">
        <v>11</v>
      </c>
      <c r="D30" s="12">
        <v>4625</v>
      </c>
      <c r="E30" s="12" t="s">
        <v>144</v>
      </c>
      <c r="F30" s="12" t="s">
        <v>145</v>
      </c>
      <c r="G30" s="12" t="s">
        <v>11</v>
      </c>
      <c r="H30" s="12">
        <v>4625</v>
      </c>
      <c r="I30" s="12" t="s">
        <v>61</v>
      </c>
      <c r="J30" s="13">
        <v>44616</v>
      </c>
      <c r="K30" s="14">
        <v>1505712</v>
      </c>
      <c r="L30" s="14">
        <v>1505712</v>
      </c>
      <c r="M30" s="12" t="s">
        <v>146</v>
      </c>
      <c r="N30" s="12" t="s">
        <v>166</v>
      </c>
      <c r="O30" s="17">
        <v>1355355</v>
      </c>
      <c r="P30" s="12"/>
      <c r="Q30" s="14">
        <v>121276</v>
      </c>
      <c r="R30" s="12" t="s">
        <v>147</v>
      </c>
      <c r="S30" s="12"/>
      <c r="T30" s="12" t="s">
        <v>74</v>
      </c>
      <c r="U30" s="14">
        <v>1505712</v>
      </c>
      <c r="V30" s="14">
        <v>0</v>
      </c>
      <c r="W30" s="14">
        <v>0</v>
      </c>
      <c r="X30" s="14">
        <v>0</v>
      </c>
      <c r="Y30" s="14">
        <v>1384436</v>
      </c>
      <c r="Z30" s="14">
        <v>121276</v>
      </c>
      <c r="AA30" s="14">
        <v>0</v>
      </c>
      <c r="AB30" s="14">
        <v>0</v>
      </c>
      <c r="AC30" s="14">
        <v>0</v>
      </c>
      <c r="AD30" s="12"/>
      <c r="AE30" s="12"/>
      <c r="AF30" s="14">
        <v>0</v>
      </c>
      <c r="AG30" s="12"/>
      <c r="AH30" s="12"/>
      <c r="AI30" s="14">
        <v>0</v>
      </c>
      <c r="AJ30" s="14">
        <v>121276</v>
      </c>
      <c r="AK30" s="12" t="s">
        <v>148</v>
      </c>
      <c r="AL30" s="15">
        <v>44621</v>
      </c>
      <c r="AM30" s="12"/>
      <c r="AN30" s="12">
        <v>9</v>
      </c>
      <c r="AO30" s="12"/>
      <c r="AP30" s="12" t="s">
        <v>64</v>
      </c>
      <c r="AQ30" s="12">
        <v>1</v>
      </c>
      <c r="AR30" s="12">
        <v>21001231</v>
      </c>
      <c r="AS30" s="12">
        <v>20220302</v>
      </c>
      <c r="AT30" s="14">
        <v>1505712</v>
      </c>
      <c r="AU30" s="14">
        <v>0</v>
      </c>
      <c r="AV30" s="12"/>
      <c r="AW30" s="15">
        <v>44839</v>
      </c>
    </row>
    <row r="31" spans="1:49" x14ac:dyDescent="0.15">
      <c r="A31" s="12">
        <v>900973690</v>
      </c>
      <c r="B31" s="12" t="s">
        <v>8</v>
      </c>
      <c r="C31" s="12" t="s">
        <v>11</v>
      </c>
      <c r="D31" s="12">
        <v>4620</v>
      </c>
      <c r="E31" s="12" t="s">
        <v>99</v>
      </c>
      <c r="F31" s="12" t="s">
        <v>100</v>
      </c>
      <c r="G31" s="12" t="s">
        <v>11</v>
      </c>
      <c r="H31" s="12">
        <v>4620</v>
      </c>
      <c r="I31" s="12" t="s">
        <v>61</v>
      </c>
      <c r="J31" s="13">
        <v>44616</v>
      </c>
      <c r="K31" s="14">
        <v>350000</v>
      </c>
      <c r="L31" s="14">
        <v>350000</v>
      </c>
      <c r="M31" s="12" t="s">
        <v>73</v>
      </c>
      <c r="N31" s="12" t="s">
        <v>165</v>
      </c>
      <c r="O31" s="17">
        <v>343000</v>
      </c>
      <c r="P31" s="12"/>
      <c r="Q31" s="14">
        <v>0</v>
      </c>
      <c r="R31" s="12"/>
      <c r="S31" s="12"/>
      <c r="T31" s="12" t="s">
        <v>74</v>
      </c>
      <c r="U31" s="14">
        <v>350000</v>
      </c>
      <c r="V31" s="14">
        <v>0</v>
      </c>
      <c r="W31" s="14">
        <v>0</v>
      </c>
      <c r="X31" s="14">
        <v>0</v>
      </c>
      <c r="Y31" s="14">
        <v>350000</v>
      </c>
      <c r="Z31" s="14">
        <v>0</v>
      </c>
      <c r="AA31" s="14">
        <v>0</v>
      </c>
      <c r="AB31" s="14">
        <v>0</v>
      </c>
      <c r="AC31" s="14">
        <v>0</v>
      </c>
      <c r="AD31" s="12"/>
      <c r="AE31" s="12"/>
      <c r="AF31" s="14">
        <v>0</v>
      </c>
      <c r="AG31" s="12"/>
      <c r="AH31" s="12"/>
      <c r="AI31" s="14">
        <v>0</v>
      </c>
      <c r="AJ31" s="14">
        <v>0</v>
      </c>
      <c r="AK31" s="12"/>
      <c r="AL31" s="15">
        <v>44621</v>
      </c>
      <c r="AM31" s="12"/>
      <c r="AN31" s="12">
        <v>2</v>
      </c>
      <c r="AO31" s="12"/>
      <c r="AP31" s="12" t="s">
        <v>64</v>
      </c>
      <c r="AQ31" s="12">
        <v>1</v>
      </c>
      <c r="AR31" s="12">
        <v>20220330</v>
      </c>
      <c r="AS31" s="12">
        <v>20220302</v>
      </c>
      <c r="AT31" s="14">
        <v>350000</v>
      </c>
      <c r="AU31" s="14">
        <v>0</v>
      </c>
      <c r="AV31" s="12"/>
      <c r="AW31" s="15">
        <v>44839</v>
      </c>
    </row>
    <row r="32" spans="1:49" x14ac:dyDescent="0.15">
      <c r="A32" s="12">
        <v>900973690</v>
      </c>
      <c r="B32" s="12" t="s">
        <v>8</v>
      </c>
      <c r="C32" s="12" t="s">
        <v>11</v>
      </c>
      <c r="D32" s="12">
        <v>4623</v>
      </c>
      <c r="E32" s="12" t="s">
        <v>101</v>
      </c>
      <c r="F32" s="12" t="s">
        <v>102</v>
      </c>
      <c r="G32" s="12" t="s">
        <v>11</v>
      </c>
      <c r="H32" s="12">
        <v>4623</v>
      </c>
      <c r="I32" s="12" t="s">
        <v>61</v>
      </c>
      <c r="J32" s="13">
        <v>44616</v>
      </c>
      <c r="K32" s="14">
        <v>175000</v>
      </c>
      <c r="L32" s="14">
        <v>175000</v>
      </c>
      <c r="M32" s="12" t="s">
        <v>73</v>
      </c>
      <c r="N32" s="12" t="s">
        <v>165</v>
      </c>
      <c r="O32" s="17">
        <v>171500</v>
      </c>
      <c r="P32" s="12"/>
      <c r="Q32" s="14">
        <v>0</v>
      </c>
      <c r="R32" s="12"/>
      <c r="S32" s="12"/>
      <c r="T32" s="12" t="s">
        <v>74</v>
      </c>
      <c r="U32" s="14">
        <v>175000</v>
      </c>
      <c r="V32" s="14">
        <v>0</v>
      </c>
      <c r="W32" s="14">
        <v>0</v>
      </c>
      <c r="X32" s="14">
        <v>0</v>
      </c>
      <c r="Y32" s="14">
        <v>175000</v>
      </c>
      <c r="Z32" s="14">
        <v>0</v>
      </c>
      <c r="AA32" s="14">
        <v>0</v>
      </c>
      <c r="AB32" s="14">
        <v>0</v>
      </c>
      <c r="AC32" s="14">
        <v>0</v>
      </c>
      <c r="AD32" s="12"/>
      <c r="AE32" s="12"/>
      <c r="AF32" s="14">
        <v>0</v>
      </c>
      <c r="AG32" s="12"/>
      <c r="AH32" s="12"/>
      <c r="AI32" s="14">
        <v>0</v>
      </c>
      <c r="AJ32" s="14">
        <v>0</v>
      </c>
      <c r="AK32" s="12"/>
      <c r="AL32" s="15">
        <v>44621</v>
      </c>
      <c r="AM32" s="12"/>
      <c r="AN32" s="12">
        <v>2</v>
      </c>
      <c r="AO32" s="12"/>
      <c r="AP32" s="12" t="s">
        <v>64</v>
      </c>
      <c r="AQ32" s="12">
        <v>1</v>
      </c>
      <c r="AR32" s="12">
        <v>20220330</v>
      </c>
      <c r="AS32" s="12">
        <v>20220302</v>
      </c>
      <c r="AT32" s="14">
        <v>175000</v>
      </c>
      <c r="AU32" s="14">
        <v>0</v>
      </c>
      <c r="AV32" s="12"/>
      <c r="AW32" s="15">
        <v>44839</v>
      </c>
    </row>
    <row r="33" spans="1:49" x14ac:dyDescent="0.15">
      <c r="A33" s="12">
        <v>900973690</v>
      </c>
      <c r="B33" s="12" t="s">
        <v>8</v>
      </c>
      <c r="C33" s="12" t="s">
        <v>11</v>
      </c>
      <c r="D33" s="12">
        <v>4622</v>
      </c>
      <c r="E33" s="12" t="s">
        <v>139</v>
      </c>
      <c r="F33" s="12" t="s">
        <v>140</v>
      </c>
      <c r="G33" s="12" t="s">
        <v>11</v>
      </c>
      <c r="H33" s="12">
        <v>4622</v>
      </c>
      <c r="I33" s="12" t="s">
        <v>61</v>
      </c>
      <c r="J33" s="13">
        <v>44616</v>
      </c>
      <c r="K33" s="14">
        <v>385000</v>
      </c>
      <c r="L33" s="14">
        <v>385000</v>
      </c>
      <c r="M33" s="12" t="s">
        <v>141</v>
      </c>
      <c r="N33" s="12" t="s">
        <v>163</v>
      </c>
      <c r="O33" s="17">
        <v>0</v>
      </c>
      <c r="P33" s="12"/>
      <c r="Q33" s="14">
        <v>385000</v>
      </c>
      <c r="R33" s="12" t="s">
        <v>142</v>
      </c>
      <c r="S33" s="12"/>
      <c r="T33" s="12" t="s">
        <v>74</v>
      </c>
      <c r="U33" s="14">
        <v>385000</v>
      </c>
      <c r="V33" s="14">
        <v>0</v>
      </c>
      <c r="W33" s="14">
        <v>0</v>
      </c>
      <c r="X33" s="14">
        <v>0</v>
      </c>
      <c r="Y33" s="14">
        <v>0</v>
      </c>
      <c r="Z33" s="14">
        <v>385000</v>
      </c>
      <c r="AA33" s="14">
        <v>0</v>
      </c>
      <c r="AB33" s="14">
        <v>0</v>
      </c>
      <c r="AC33" s="14">
        <v>0</v>
      </c>
      <c r="AD33" s="12"/>
      <c r="AE33" s="12"/>
      <c r="AF33" s="14">
        <v>0</v>
      </c>
      <c r="AG33" s="12"/>
      <c r="AH33" s="12"/>
      <c r="AI33" s="14">
        <v>0</v>
      </c>
      <c r="AJ33" s="14">
        <v>385000</v>
      </c>
      <c r="AK33" s="12" t="s">
        <v>143</v>
      </c>
      <c r="AL33" s="15">
        <v>44621</v>
      </c>
      <c r="AM33" s="12"/>
      <c r="AN33" s="12">
        <v>9</v>
      </c>
      <c r="AO33" s="12"/>
      <c r="AP33" s="12" t="s">
        <v>64</v>
      </c>
      <c r="AQ33" s="12">
        <v>1</v>
      </c>
      <c r="AR33" s="12">
        <v>21001231</v>
      </c>
      <c r="AS33" s="12">
        <v>20220302</v>
      </c>
      <c r="AT33" s="14">
        <v>385000</v>
      </c>
      <c r="AU33" s="14">
        <v>0</v>
      </c>
      <c r="AV33" s="12"/>
      <c r="AW33" s="15">
        <v>44839</v>
      </c>
    </row>
    <row r="34" spans="1:49" x14ac:dyDescent="0.15">
      <c r="A34" s="12">
        <v>900973690</v>
      </c>
      <c r="B34" s="12" t="s">
        <v>8</v>
      </c>
      <c r="C34" s="12" t="s">
        <v>11</v>
      </c>
      <c r="D34" s="12">
        <v>3396</v>
      </c>
      <c r="E34" s="12" t="s">
        <v>59</v>
      </c>
      <c r="F34" s="12" t="s">
        <v>60</v>
      </c>
      <c r="G34" s="12" t="s">
        <v>61</v>
      </c>
      <c r="H34" s="12" t="s">
        <v>61</v>
      </c>
      <c r="I34" s="12" t="s">
        <v>61</v>
      </c>
      <c r="J34" s="13">
        <v>44480</v>
      </c>
      <c r="K34" s="14">
        <v>420000</v>
      </c>
      <c r="L34" s="14">
        <v>420000</v>
      </c>
      <c r="M34" s="12" t="s">
        <v>62</v>
      </c>
      <c r="N34" s="12" t="s">
        <v>164</v>
      </c>
      <c r="O34" s="17">
        <v>0</v>
      </c>
      <c r="P34" s="12"/>
      <c r="Q34" s="14">
        <v>0</v>
      </c>
      <c r="R34" s="12"/>
      <c r="S34" s="12"/>
      <c r="T34" s="12" t="s">
        <v>63</v>
      </c>
      <c r="U34" s="14">
        <v>0</v>
      </c>
      <c r="V34" s="14">
        <v>0</v>
      </c>
      <c r="W34" s="14">
        <v>0</v>
      </c>
      <c r="X34" s="14">
        <v>0</v>
      </c>
      <c r="Y34" s="14">
        <v>0</v>
      </c>
      <c r="Z34" s="14">
        <v>0</v>
      </c>
      <c r="AA34" s="14">
        <v>0</v>
      </c>
      <c r="AB34" s="14">
        <v>0</v>
      </c>
      <c r="AC34" s="14">
        <v>0</v>
      </c>
      <c r="AD34" s="12"/>
      <c r="AE34" s="12"/>
      <c r="AF34" s="14">
        <v>0</v>
      </c>
      <c r="AG34" s="12"/>
      <c r="AH34" s="12"/>
      <c r="AI34" s="14">
        <v>0</v>
      </c>
      <c r="AJ34" s="14">
        <v>0</v>
      </c>
      <c r="AK34" s="12"/>
      <c r="AL34" s="15">
        <v>44489</v>
      </c>
      <c r="AM34" s="12"/>
      <c r="AN34" s="12"/>
      <c r="AO34" s="12"/>
      <c r="AP34" s="12" t="s">
        <v>64</v>
      </c>
      <c r="AQ34" s="12"/>
      <c r="AR34" s="12"/>
      <c r="AS34" s="12"/>
      <c r="AT34" s="14">
        <v>0</v>
      </c>
      <c r="AU34" s="14">
        <v>0</v>
      </c>
      <c r="AV34" s="12"/>
      <c r="AW34" s="15">
        <v>44839</v>
      </c>
    </row>
    <row r="35" spans="1:49" x14ac:dyDescent="0.15">
      <c r="A35" s="12">
        <v>900973690</v>
      </c>
      <c r="B35" s="12" t="s">
        <v>8</v>
      </c>
      <c r="C35" s="12" t="s">
        <v>11</v>
      </c>
      <c r="D35" s="12">
        <v>3397</v>
      </c>
      <c r="E35" s="12" t="s">
        <v>65</v>
      </c>
      <c r="F35" s="12" t="s">
        <v>66</v>
      </c>
      <c r="G35" s="12" t="s">
        <v>61</v>
      </c>
      <c r="H35" s="12" t="s">
        <v>61</v>
      </c>
      <c r="I35" s="12" t="s">
        <v>61</v>
      </c>
      <c r="J35" s="13">
        <v>44480</v>
      </c>
      <c r="K35" s="14">
        <v>210000</v>
      </c>
      <c r="L35" s="14">
        <v>210000</v>
      </c>
      <c r="M35" s="12" t="s">
        <v>62</v>
      </c>
      <c r="N35" s="12" t="s">
        <v>164</v>
      </c>
      <c r="O35" s="17">
        <v>0</v>
      </c>
      <c r="P35" s="12"/>
      <c r="Q35" s="14">
        <v>0</v>
      </c>
      <c r="R35" s="12"/>
      <c r="S35" s="12"/>
      <c r="T35" s="12" t="s">
        <v>63</v>
      </c>
      <c r="U35" s="14">
        <v>0</v>
      </c>
      <c r="V35" s="14">
        <v>0</v>
      </c>
      <c r="W35" s="14">
        <v>0</v>
      </c>
      <c r="X35" s="14">
        <v>0</v>
      </c>
      <c r="Y35" s="14">
        <v>0</v>
      </c>
      <c r="Z35" s="14">
        <v>0</v>
      </c>
      <c r="AA35" s="14">
        <v>0</v>
      </c>
      <c r="AB35" s="14">
        <v>0</v>
      </c>
      <c r="AC35" s="14">
        <v>0</v>
      </c>
      <c r="AD35" s="12"/>
      <c r="AE35" s="12"/>
      <c r="AF35" s="14">
        <v>0</v>
      </c>
      <c r="AG35" s="12"/>
      <c r="AH35" s="12"/>
      <c r="AI35" s="14">
        <v>0</v>
      </c>
      <c r="AJ35" s="14">
        <v>0</v>
      </c>
      <c r="AK35" s="12"/>
      <c r="AL35" s="15">
        <v>44489</v>
      </c>
      <c r="AM35" s="12"/>
      <c r="AN35" s="12"/>
      <c r="AO35" s="12"/>
      <c r="AP35" s="12" t="s">
        <v>64</v>
      </c>
      <c r="AQ35" s="12"/>
      <c r="AR35" s="12"/>
      <c r="AS35" s="12"/>
      <c r="AT35" s="14">
        <v>0</v>
      </c>
      <c r="AU35" s="14">
        <v>0</v>
      </c>
      <c r="AV35" s="12"/>
      <c r="AW35" s="15">
        <v>44839</v>
      </c>
    </row>
    <row r="36" spans="1:49" x14ac:dyDescent="0.15">
      <c r="A36" s="12">
        <v>900973690</v>
      </c>
      <c r="B36" s="12" t="s">
        <v>8</v>
      </c>
      <c r="C36" s="12" t="s">
        <v>11</v>
      </c>
      <c r="D36" s="12">
        <v>3422</v>
      </c>
      <c r="E36" s="12" t="s">
        <v>67</v>
      </c>
      <c r="F36" s="12" t="s">
        <v>68</v>
      </c>
      <c r="G36" s="12" t="s">
        <v>61</v>
      </c>
      <c r="H36" s="12" t="s">
        <v>61</v>
      </c>
      <c r="I36" s="12" t="s">
        <v>61</v>
      </c>
      <c r="J36" s="13">
        <v>44482</v>
      </c>
      <c r="K36" s="14">
        <v>2698848</v>
      </c>
      <c r="L36" s="14">
        <v>2698848</v>
      </c>
      <c r="M36" s="12" t="s">
        <v>62</v>
      </c>
      <c r="N36" s="12" t="s">
        <v>164</v>
      </c>
      <c r="O36" s="17">
        <v>0</v>
      </c>
      <c r="P36" s="12"/>
      <c r="Q36" s="14">
        <v>0</v>
      </c>
      <c r="R36" s="12"/>
      <c r="S36" s="12"/>
      <c r="T36" s="12" t="s">
        <v>63</v>
      </c>
      <c r="U36" s="14">
        <v>0</v>
      </c>
      <c r="V36" s="14">
        <v>0</v>
      </c>
      <c r="W36" s="14">
        <v>0</v>
      </c>
      <c r="X36" s="14">
        <v>0</v>
      </c>
      <c r="Y36" s="14">
        <v>0</v>
      </c>
      <c r="Z36" s="14">
        <v>0</v>
      </c>
      <c r="AA36" s="14">
        <v>0</v>
      </c>
      <c r="AB36" s="14">
        <v>0</v>
      </c>
      <c r="AC36" s="14">
        <v>0</v>
      </c>
      <c r="AD36" s="12"/>
      <c r="AE36" s="12"/>
      <c r="AF36" s="14">
        <v>0</v>
      </c>
      <c r="AG36" s="12"/>
      <c r="AH36" s="12"/>
      <c r="AI36" s="14">
        <v>0</v>
      </c>
      <c r="AJ36" s="14">
        <v>0</v>
      </c>
      <c r="AK36" s="12"/>
      <c r="AL36" s="15">
        <v>44489</v>
      </c>
      <c r="AM36" s="12"/>
      <c r="AN36" s="12"/>
      <c r="AO36" s="12"/>
      <c r="AP36" s="12" t="s">
        <v>64</v>
      </c>
      <c r="AQ36" s="12"/>
      <c r="AR36" s="12"/>
      <c r="AS36" s="12"/>
      <c r="AT36" s="14">
        <v>0</v>
      </c>
      <c r="AU36" s="14">
        <v>0</v>
      </c>
      <c r="AV36" s="12"/>
      <c r="AW36" s="15">
        <v>44839</v>
      </c>
    </row>
    <row r="37" spans="1:49" x14ac:dyDescent="0.15">
      <c r="A37" s="12">
        <v>900973690</v>
      </c>
      <c r="B37" s="12" t="s">
        <v>8</v>
      </c>
      <c r="C37" s="12" t="s">
        <v>9</v>
      </c>
      <c r="D37" s="12">
        <v>4931</v>
      </c>
      <c r="E37" s="12" t="s">
        <v>69</v>
      </c>
      <c r="F37" s="12" t="s">
        <v>70</v>
      </c>
      <c r="G37" s="12" t="s">
        <v>61</v>
      </c>
      <c r="H37" s="12" t="s">
        <v>61</v>
      </c>
      <c r="I37" s="12" t="s">
        <v>61</v>
      </c>
      <c r="J37" s="13">
        <v>43718</v>
      </c>
      <c r="K37" s="14">
        <v>1627128</v>
      </c>
      <c r="L37" s="14">
        <v>1627128</v>
      </c>
      <c r="M37" s="12" t="s">
        <v>62</v>
      </c>
      <c r="N37" s="12" t="s">
        <v>164</v>
      </c>
      <c r="O37" s="17">
        <v>0</v>
      </c>
      <c r="P37" s="12"/>
      <c r="Q37" s="14">
        <v>0</v>
      </c>
      <c r="R37" s="12"/>
      <c r="S37" s="12"/>
      <c r="T37" s="12" t="s">
        <v>63</v>
      </c>
      <c r="U37" s="14">
        <v>0</v>
      </c>
      <c r="V37" s="14">
        <v>0</v>
      </c>
      <c r="W37" s="14">
        <v>0</v>
      </c>
      <c r="X37" s="14">
        <v>0</v>
      </c>
      <c r="Y37" s="14">
        <v>0</v>
      </c>
      <c r="Z37" s="14">
        <v>0</v>
      </c>
      <c r="AA37" s="14">
        <v>0</v>
      </c>
      <c r="AB37" s="14">
        <v>0</v>
      </c>
      <c r="AC37" s="14">
        <v>0</v>
      </c>
      <c r="AD37" s="12"/>
      <c r="AE37" s="12"/>
      <c r="AF37" s="14">
        <v>0</v>
      </c>
      <c r="AG37" s="12"/>
      <c r="AH37" s="12"/>
      <c r="AI37" s="14">
        <v>0</v>
      </c>
      <c r="AJ37" s="14">
        <v>0</v>
      </c>
      <c r="AK37" s="12"/>
      <c r="AL37" s="15">
        <v>43718</v>
      </c>
      <c r="AM37" s="12"/>
      <c r="AN37" s="12"/>
      <c r="AO37" s="12"/>
      <c r="AP37" s="12" t="s">
        <v>64</v>
      </c>
      <c r="AQ37" s="12"/>
      <c r="AR37" s="12"/>
      <c r="AS37" s="12"/>
      <c r="AT37" s="14">
        <v>0</v>
      </c>
      <c r="AU37" s="14">
        <v>0</v>
      </c>
      <c r="AV37" s="12"/>
      <c r="AW37" s="15">
        <v>44839</v>
      </c>
    </row>
    <row r="38" spans="1:49" x14ac:dyDescent="0.15">
      <c r="A38" s="12">
        <v>900973690</v>
      </c>
      <c r="B38" s="12" t="s">
        <v>8</v>
      </c>
      <c r="C38" s="12" t="s">
        <v>11</v>
      </c>
      <c r="D38" s="12">
        <v>5070</v>
      </c>
      <c r="E38" s="12" t="s">
        <v>83</v>
      </c>
      <c r="F38" s="12" t="s">
        <v>84</v>
      </c>
      <c r="G38" s="12" t="s">
        <v>11</v>
      </c>
      <c r="H38" s="12">
        <v>5070</v>
      </c>
      <c r="I38" s="12" t="s">
        <v>61</v>
      </c>
      <c r="J38" s="13">
        <v>44664</v>
      </c>
      <c r="K38" s="14">
        <v>2127368</v>
      </c>
      <c r="L38" s="14">
        <v>2127368</v>
      </c>
      <c r="M38" s="12" t="s">
        <v>73</v>
      </c>
      <c r="N38" s="12" t="s">
        <v>165</v>
      </c>
      <c r="O38" s="17">
        <v>0</v>
      </c>
      <c r="P38" s="12"/>
      <c r="Q38" s="14">
        <v>0</v>
      </c>
      <c r="R38" s="12"/>
      <c r="S38" s="12"/>
      <c r="T38" s="12" t="s">
        <v>74</v>
      </c>
      <c r="U38" s="14">
        <v>2127368</v>
      </c>
      <c r="V38" s="14">
        <v>0</v>
      </c>
      <c r="W38" s="14">
        <v>0</v>
      </c>
      <c r="X38" s="14">
        <v>0</v>
      </c>
      <c r="Y38" s="14">
        <v>2127368</v>
      </c>
      <c r="Z38" s="14">
        <v>0</v>
      </c>
      <c r="AA38" s="14">
        <v>0</v>
      </c>
      <c r="AB38" s="14">
        <v>0</v>
      </c>
      <c r="AC38" s="14">
        <v>0</v>
      </c>
      <c r="AD38" s="12"/>
      <c r="AE38" s="12"/>
      <c r="AF38" s="14">
        <v>0</v>
      </c>
      <c r="AG38" s="12"/>
      <c r="AH38" s="12"/>
      <c r="AI38" s="14">
        <v>0</v>
      </c>
      <c r="AJ38" s="14">
        <v>0</v>
      </c>
      <c r="AK38" s="12"/>
      <c r="AL38" s="15">
        <v>44670</v>
      </c>
      <c r="AM38" s="12"/>
      <c r="AN38" s="12">
        <v>2</v>
      </c>
      <c r="AO38" s="12"/>
      <c r="AP38" s="12" t="s">
        <v>64</v>
      </c>
      <c r="AQ38" s="12">
        <v>1</v>
      </c>
      <c r="AR38" s="12">
        <v>20220530</v>
      </c>
      <c r="AS38" s="12">
        <v>20220517</v>
      </c>
      <c r="AT38" s="14">
        <v>2127368</v>
      </c>
      <c r="AU38" s="14">
        <v>0</v>
      </c>
      <c r="AV38" s="12"/>
      <c r="AW38" s="15">
        <v>44839</v>
      </c>
    </row>
    <row r="39" spans="1:49" x14ac:dyDescent="0.15">
      <c r="A39" s="12">
        <v>900973690</v>
      </c>
      <c r="B39" s="12" t="s">
        <v>8</v>
      </c>
      <c r="C39" s="12" t="s">
        <v>11</v>
      </c>
      <c r="D39" s="12">
        <v>5071</v>
      </c>
      <c r="E39" s="12" t="s">
        <v>85</v>
      </c>
      <c r="F39" s="12" t="s">
        <v>86</v>
      </c>
      <c r="G39" s="12" t="s">
        <v>11</v>
      </c>
      <c r="H39" s="12">
        <v>5071</v>
      </c>
      <c r="I39" s="12" t="s">
        <v>61</v>
      </c>
      <c r="J39" s="13">
        <v>44664</v>
      </c>
      <c r="K39" s="14">
        <v>350000</v>
      </c>
      <c r="L39" s="14">
        <v>350000</v>
      </c>
      <c r="M39" s="12" t="s">
        <v>73</v>
      </c>
      <c r="N39" s="12" t="s">
        <v>165</v>
      </c>
      <c r="O39" s="17">
        <v>0</v>
      </c>
      <c r="P39" s="12"/>
      <c r="Q39" s="14">
        <v>0</v>
      </c>
      <c r="R39" s="12"/>
      <c r="S39" s="12"/>
      <c r="T39" s="12" t="s">
        <v>74</v>
      </c>
      <c r="U39" s="14">
        <v>350000</v>
      </c>
      <c r="V39" s="14">
        <v>0</v>
      </c>
      <c r="W39" s="14">
        <v>0</v>
      </c>
      <c r="X39" s="14">
        <v>0</v>
      </c>
      <c r="Y39" s="14">
        <v>350000</v>
      </c>
      <c r="Z39" s="14">
        <v>0</v>
      </c>
      <c r="AA39" s="14">
        <v>0</v>
      </c>
      <c r="AB39" s="14">
        <v>0</v>
      </c>
      <c r="AC39" s="14">
        <v>0</v>
      </c>
      <c r="AD39" s="12"/>
      <c r="AE39" s="12"/>
      <c r="AF39" s="14">
        <v>0</v>
      </c>
      <c r="AG39" s="12"/>
      <c r="AH39" s="12"/>
      <c r="AI39" s="14">
        <v>0</v>
      </c>
      <c r="AJ39" s="14">
        <v>0</v>
      </c>
      <c r="AK39" s="12"/>
      <c r="AL39" s="15">
        <v>44670</v>
      </c>
      <c r="AM39" s="12"/>
      <c r="AN39" s="12">
        <v>2</v>
      </c>
      <c r="AO39" s="12"/>
      <c r="AP39" s="12" t="s">
        <v>64</v>
      </c>
      <c r="AQ39" s="12">
        <v>1</v>
      </c>
      <c r="AR39" s="12">
        <v>20220530</v>
      </c>
      <c r="AS39" s="12">
        <v>20220517</v>
      </c>
      <c r="AT39" s="14">
        <v>350000</v>
      </c>
      <c r="AU39" s="14">
        <v>0</v>
      </c>
      <c r="AV39" s="12"/>
      <c r="AW39" s="15">
        <v>44839</v>
      </c>
    </row>
    <row r="40" spans="1:49" x14ac:dyDescent="0.15">
      <c r="A40" s="12">
        <v>900973690</v>
      </c>
      <c r="B40" s="12" t="s">
        <v>8</v>
      </c>
      <c r="C40" s="12" t="s">
        <v>11</v>
      </c>
      <c r="D40" s="12">
        <v>5072</v>
      </c>
      <c r="E40" s="12" t="s">
        <v>87</v>
      </c>
      <c r="F40" s="12" t="s">
        <v>88</v>
      </c>
      <c r="G40" s="12" t="s">
        <v>11</v>
      </c>
      <c r="H40" s="12">
        <v>5072</v>
      </c>
      <c r="I40" s="12" t="s">
        <v>61</v>
      </c>
      <c r="J40" s="13">
        <v>44664</v>
      </c>
      <c r="K40" s="14">
        <v>520200</v>
      </c>
      <c r="L40" s="14">
        <v>520200</v>
      </c>
      <c r="M40" s="12" t="s">
        <v>73</v>
      </c>
      <c r="N40" s="12" t="s">
        <v>165</v>
      </c>
      <c r="O40" s="17">
        <v>0</v>
      </c>
      <c r="P40" s="12"/>
      <c r="Q40" s="14">
        <v>0</v>
      </c>
      <c r="R40" s="12"/>
      <c r="S40" s="12"/>
      <c r="T40" s="12" t="s">
        <v>74</v>
      </c>
      <c r="U40" s="14">
        <v>520200</v>
      </c>
      <c r="V40" s="14">
        <v>0</v>
      </c>
      <c r="W40" s="14">
        <v>0</v>
      </c>
      <c r="X40" s="14">
        <v>0</v>
      </c>
      <c r="Y40" s="14">
        <v>520200</v>
      </c>
      <c r="Z40" s="14">
        <v>0</v>
      </c>
      <c r="AA40" s="14">
        <v>0</v>
      </c>
      <c r="AB40" s="14">
        <v>0</v>
      </c>
      <c r="AC40" s="14">
        <v>0</v>
      </c>
      <c r="AD40" s="12"/>
      <c r="AE40" s="12"/>
      <c r="AF40" s="14">
        <v>0</v>
      </c>
      <c r="AG40" s="12"/>
      <c r="AH40" s="12"/>
      <c r="AI40" s="14">
        <v>0</v>
      </c>
      <c r="AJ40" s="14">
        <v>0</v>
      </c>
      <c r="AK40" s="12"/>
      <c r="AL40" s="15">
        <v>44670</v>
      </c>
      <c r="AM40" s="12"/>
      <c r="AN40" s="12">
        <v>2</v>
      </c>
      <c r="AO40" s="12"/>
      <c r="AP40" s="12" t="s">
        <v>64</v>
      </c>
      <c r="AQ40" s="12">
        <v>1</v>
      </c>
      <c r="AR40" s="12">
        <v>20220530</v>
      </c>
      <c r="AS40" s="12">
        <v>20220517</v>
      </c>
      <c r="AT40" s="14">
        <v>520200</v>
      </c>
      <c r="AU40" s="14">
        <v>0</v>
      </c>
      <c r="AV40" s="12"/>
      <c r="AW40" s="15">
        <v>44839</v>
      </c>
    </row>
    <row r="41" spans="1:49" x14ac:dyDescent="0.15">
      <c r="A41" s="12">
        <v>900973690</v>
      </c>
      <c r="B41" s="12" t="s">
        <v>8</v>
      </c>
      <c r="C41" s="12" t="s">
        <v>11</v>
      </c>
      <c r="D41" s="12">
        <v>5284</v>
      </c>
      <c r="E41" s="12" t="s">
        <v>89</v>
      </c>
      <c r="F41" s="12" t="s">
        <v>90</v>
      </c>
      <c r="G41" s="12" t="s">
        <v>11</v>
      </c>
      <c r="H41" s="12">
        <v>5284</v>
      </c>
      <c r="I41" s="12" t="s">
        <v>61</v>
      </c>
      <c r="J41" s="13">
        <v>44685</v>
      </c>
      <c r="K41" s="14">
        <v>2169068</v>
      </c>
      <c r="L41" s="14">
        <v>2169068</v>
      </c>
      <c r="M41" s="12" t="s">
        <v>73</v>
      </c>
      <c r="N41" s="12" t="s">
        <v>165</v>
      </c>
      <c r="O41" s="17">
        <v>0</v>
      </c>
      <c r="P41" s="12"/>
      <c r="Q41" s="14">
        <v>0</v>
      </c>
      <c r="R41" s="12"/>
      <c r="S41" s="12"/>
      <c r="T41" s="12" t="s">
        <v>74</v>
      </c>
      <c r="U41" s="14">
        <v>2169068</v>
      </c>
      <c r="V41" s="14">
        <v>0</v>
      </c>
      <c r="W41" s="14">
        <v>0</v>
      </c>
      <c r="X41" s="14">
        <v>0</v>
      </c>
      <c r="Y41" s="14">
        <v>2169068</v>
      </c>
      <c r="Z41" s="14">
        <v>0</v>
      </c>
      <c r="AA41" s="14">
        <v>0</v>
      </c>
      <c r="AB41" s="14">
        <v>0</v>
      </c>
      <c r="AC41" s="14">
        <v>0</v>
      </c>
      <c r="AD41" s="12"/>
      <c r="AE41" s="12"/>
      <c r="AF41" s="14">
        <v>0</v>
      </c>
      <c r="AG41" s="12"/>
      <c r="AH41" s="12"/>
      <c r="AI41" s="14">
        <v>0</v>
      </c>
      <c r="AJ41" s="14">
        <v>0</v>
      </c>
      <c r="AK41" s="12"/>
      <c r="AL41" s="15">
        <v>44691</v>
      </c>
      <c r="AM41" s="12"/>
      <c r="AN41" s="12">
        <v>2</v>
      </c>
      <c r="AO41" s="12"/>
      <c r="AP41" s="12" t="s">
        <v>64</v>
      </c>
      <c r="AQ41" s="12">
        <v>1</v>
      </c>
      <c r="AR41" s="12">
        <v>20220530</v>
      </c>
      <c r="AS41" s="12">
        <v>20220519</v>
      </c>
      <c r="AT41" s="14">
        <v>2169068</v>
      </c>
      <c r="AU41" s="14">
        <v>0</v>
      </c>
      <c r="AV41" s="12"/>
      <c r="AW41" s="15">
        <v>44839</v>
      </c>
    </row>
    <row r="42" spans="1:49" x14ac:dyDescent="0.15">
      <c r="A42" s="12">
        <v>900973690</v>
      </c>
      <c r="B42" s="12" t="s">
        <v>8</v>
      </c>
      <c r="C42" s="12" t="s">
        <v>11</v>
      </c>
      <c r="D42" s="12">
        <v>5681</v>
      </c>
      <c r="E42" s="12" t="s">
        <v>91</v>
      </c>
      <c r="F42" s="12" t="s">
        <v>92</v>
      </c>
      <c r="G42" s="12" t="s">
        <v>11</v>
      </c>
      <c r="H42" s="12">
        <v>5681</v>
      </c>
      <c r="I42" s="12" t="s">
        <v>61</v>
      </c>
      <c r="J42" s="13">
        <v>44720</v>
      </c>
      <c r="K42" s="14">
        <v>2934720</v>
      </c>
      <c r="L42" s="14">
        <v>2934720</v>
      </c>
      <c r="M42" s="12" t="s">
        <v>73</v>
      </c>
      <c r="N42" s="12" t="s">
        <v>165</v>
      </c>
      <c r="O42" s="17">
        <v>0</v>
      </c>
      <c r="P42" s="12"/>
      <c r="Q42" s="14">
        <v>0</v>
      </c>
      <c r="R42" s="12"/>
      <c r="S42" s="12"/>
      <c r="T42" s="12" t="s">
        <v>74</v>
      </c>
      <c r="U42" s="14">
        <v>2934720</v>
      </c>
      <c r="V42" s="14">
        <v>0</v>
      </c>
      <c r="W42" s="14">
        <v>0</v>
      </c>
      <c r="X42" s="14">
        <v>0</v>
      </c>
      <c r="Y42" s="14">
        <v>2934720</v>
      </c>
      <c r="Z42" s="14">
        <v>0</v>
      </c>
      <c r="AA42" s="14">
        <v>0</v>
      </c>
      <c r="AB42" s="14">
        <v>0</v>
      </c>
      <c r="AC42" s="14">
        <v>0</v>
      </c>
      <c r="AD42" s="12"/>
      <c r="AE42" s="12"/>
      <c r="AF42" s="14">
        <v>0</v>
      </c>
      <c r="AG42" s="12"/>
      <c r="AH42" s="12"/>
      <c r="AI42" s="14">
        <v>0</v>
      </c>
      <c r="AJ42" s="14">
        <v>0</v>
      </c>
      <c r="AK42" s="12"/>
      <c r="AL42" s="15">
        <v>44720</v>
      </c>
      <c r="AM42" s="12"/>
      <c r="AN42" s="12">
        <v>2</v>
      </c>
      <c r="AO42" s="12"/>
      <c r="AP42" s="12" t="s">
        <v>64</v>
      </c>
      <c r="AQ42" s="12">
        <v>1</v>
      </c>
      <c r="AR42" s="12">
        <v>20220630</v>
      </c>
      <c r="AS42" s="12">
        <v>20220622</v>
      </c>
      <c r="AT42" s="14">
        <v>2934720</v>
      </c>
      <c r="AU42" s="14">
        <v>0</v>
      </c>
      <c r="AV42" s="12"/>
      <c r="AW42" s="15">
        <v>44839</v>
      </c>
    </row>
    <row r="43" spans="1:49" x14ac:dyDescent="0.15">
      <c r="A43" s="12">
        <v>900973691</v>
      </c>
      <c r="B43" s="12" t="s">
        <v>8</v>
      </c>
      <c r="C43" s="12" t="s">
        <v>11</v>
      </c>
      <c r="D43" s="12">
        <v>6201</v>
      </c>
      <c r="E43" s="12" t="s">
        <v>155</v>
      </c>
      <c r="F43" s="12" t="s">
        <v>156</v>
      </c>
      <c r="G43" s="12" t="s">
        <v>61</v>
      </c>
      <c r="H43" s="12" t="s">
        <v>61</v>
      </c>
      <c r="I43" s="12" t="s">
        <v>61</v>
      </c>
      <c r="J43" s="13">
        <v>44776</v>
      </c>
      <c r="K43" s="14">
        <v>2206844</v>
      </c>
      <c r="L43" s="14">
        <v>2206844</v>
      </c>
      <c r="M43" s="12" t="s">
        <v>62</v>
      </c>
      <c r="N43" s="12" t="s">
        <v>164</v>
      </c>
      <c r="O43" s="17">
        <v>0</v>
      </c>
      <c r="P43" s="12"/>
      <c r="Q43" s="14">
        <v>0</v>
      </c>
      <c r="R43" s="12"/>
      <c r="S43" s="12"/>
      <c r="T43" s="12" t="s">
        <v>63</v>
      </c>
      <c r="U43" s="14">
        <v>0</v>
      </c>
      <c r="V43" s="14">
        <v>0</v>
      </c>
      <c r="W43" s="14">
        <v>0</v>
      </c>
      <c r="X43" s="14">
        <v>0</v>
      </c>
      <c r="Y43" s="14">
        <v>0</v>
      </c>
      <c r="Z43" s="14">
        <v>0</v>
      </c>
      <c r="AA43" s="14">
        <v>0</v>
      </c>
      <c r="AB43" s="14">
        <v>0</v>
      </c>
      <c r="AC43" s="14">
        <v>0</v>
      </c>
      <c r="AD43" s="12"/>
      <c r="AE43" s="12"/>
      <c r="AF43" s="14">
        <v>0</v>
      </c>
      <c r="AG43" s="12"/>
      <c r="AH43" s="12"/>
      <c r="AI43" s="14">
        <v>0</v>
      </c>
      <c r="AJ43" s="14">
        <v>0</v>
      </c>
      <c r="AK43" s="12"/>
      <c r="AL43" s="15">
        <v>44776</v>
      </c>
      <c r="AM43" s="12"/>
      <c r="AN43" s="12"/>
      <c r="AO43" s="12"/>
      <c r="AP43" s="12" t="s">
        <v>64</v>
      </c>
      <c r="AQ43" s="12"/>
      <c r="AR43" s="12"/>
      <c r="AS43" s="12"/>
      <c r="AT43" s="14">
        <v>0</v>
      </c>
      <c r="AU43" s="14">
        <v>0</v>
      </c>
      <c r="AV43" s="12"/>
      <c r="AW43" s="15">
        <v>44839</v>
      </c>
    </row>
    <row r="44" spans="1:49" x14ac:dyDescent="0.15">
      <c r="A44" s="12">
        <v>900973692</v>
      </c>
      <c r="B44" s="12" t="s">
        <v>8</v>
      </c>
      <c r="C44" s="12" t="s">
        <v>11</v>
      </c>
      <c r="D44" s="12">
        <v>6679</v>
      </c>
      <c r="E44" s="12" t="s">
        <v>159</v>
      </c>
      <c r="F44" s="12" t="s">
        <v>160</v>
      </c>
      <c r="G44" s="12" t="s">
        <v>61</v>
      </c>
      <c r="H44" s="12" t="s">
        <v>61</v>
      </c>
      <c r="I44" s="12" t="s">
        <v>61</v>
      </c>
      <c r="J44" s="13">
        <v>44816</v>
      </c>
      <c r="K44" s="14">
        <v>1306136</v>
      </c>
      <c r="L44" s="14">
        <v>1306136</v>
      </c>
      <c r="M44" s="12" t="s">
        <v>62</v>
      </c>
      <c r="N44" s="12" t="s">
        <v>164</v>
      </c>
      <c r="O44" s="17">
        <v>0</v>
      </c>
      <c r="P44" s="12"/>
      <c r="Q44" s="14">
        <v>0</v>
      </c>
      <c r="R44" s="12"/>
      <c r="S44" s="12"/>
      <c r="T44" s="12" t="s">
        <v>63</v>
      </c>
      <c r="U44" s="14">
        <v>0</v>
      </c>
      <c r="V44" s="14">
        <v>0</v>
      </c>
      <c r="W44" s="14">
        <v>0</v>
      </c>
      <c r="X44" s="14">
        <v>0</v>
      </c>
      <c r="Y44" s="14">
        <v>0</v>
      </c>
      <c r="Z44" s="14">
        <v>0</v>
      </c>
      <c r="AA44" s="14">
        <v>0</v>
      </c>
      <c r="AB44" s="14">
        <v>0</v>
      </c>
      <c r="AC44" s="14">
        <v>0</v>
      </c>
      <c r="AD44" s="12"/>
      <c r="AE44" s="12"/>
      <c r="AF44" s="14">
        <v>0</v>
      </c>
      <c r="AG44" s="12"/>
      <c r="AH44" s="12"/>
      <c r="AI44" s="14">
        <v>0</v>
      </c>
      <c r="AJ44" s="14">
        <v>0</v>
      </c>
      <c r="AK44" s="12"/>
      <c r="AL44" s="15">
        <v>44816</v>
      </c>
      <c r="AM44" s="12"/>
      <c r="AN44" s="12"/>
      <c r="AO44" s="12"/>
      <c r="AP44" s="12" t="s">
        <v>64</v>
      </c>
      <c r="AQ44" s="12"/>
      <c r="AR44" s="12"/>
      <c r="AS44" s="12"/>
      <c r="AT44" s="14">
        <v>0</v>
      </c>
      <c r="AU44" s="14">
        <v>0</v>
      </c>
      <c r="AV44" s="12"/>
      <c r="AW44" s="15">
        <v>44839</v>
      </c>
    </row>
    <row r="45" spans="1:49" x14ac:dyDescent="0.15">
      <c r="A45" s="12">
        <v>900973692</v>
      </c>
      <c r="B45" s="12" t="s">
        <v>8</v>
      </c>
      <c r="C45" s="12" t="s">
        <v>11</v>
      </c>
      <c r="D45" s="12">
        <v>6680</v>
      </c>
      <c r="E45" s="12" t="s">
        <v>161</v>
      </c>
      <c r="F45" s="12" t="s">
        <v>162</v>
      </c>
      <c r="G45" s="12" t="s">
        <v>61</v>
      </c>
      <c r="H45" s="12" t="s">
        <v>61</v>
      </c>
      <c r="I45" s="12" t="s">
        <v>61</v>
      </c>
      <c r="J45" s="13">
        <v>44816</v>
      </c>
      <c r="K45" s="14">
        <v>121276</v>
      </c>
      <c r="L45" s="14">
        <v>121276</v>
      </c>
      <c r="M45" s="12" t="s">
        <v>62</v>
      </c>
      <c r="N45" s="12" t="s">
        <v>164</v>
      </c>
      <c r="O45" s="17">
        <v>0</v>
      </c>
      <c r="P45" s="12"/>
      <c r="Q45" s="14">
        <v>0</v>
      </c>
      <c r="R45" s="12"/>
      <c r="S45" s="12"/>
      <c r="T45" s="12" t="s">
        <v>63</v>
      </c>
      <c r="U45" s="14">
        <v>0</v>
      </c>
      <c r="V45" s="14">
        <v>0</v>
      </c>
      <c r="W45" s="14">
        <v>0</v>
      </c>
      <c r="X45" s="14">
        <v>0</v>
      </c>
      <c r="Y45" s="14">
        <v>0</v>
      </c>
      <c r="Z45" s="14">
        <v>0</v>
      </c>
      <c r="AA45" s="14">
        <v>0</v>
      </c>
      <c r="AB45" s="14">
        <v>0</v>
      </c>
      <c r="AC45" s="14">
        <v>0</v>
      </c>
      <c r="AD45" s="12"/>
      <c r="AE45" s="12"/>
      <c r="AF45" s="14">
        <v>0</v>
      </c>
      <c r="AG45" s="12"/>
      <c r="AH45" s="12"/>
      <c r="AI45" s="14">
        <v>0</v>
      </c>
      <c r="AJ45" s="14">
        <v>0</v>
      </c>
      <c r="AK45" s="12"/>
      <c r="AL45" s="15">
        <v>44816</v>
      </c>
      <c r="AM45" s="12"/>
      <c r="AN45" s="12"/>
      <c r="AO45" s="12"/>
      <c r="AP45" s="12" t="s">
        <v>64</v>
      </c>
      <c r="AQ45" s="12"/>
      <c r="AR45" s="12"/>
      <c r="AS45" s="12"/>
      <c r="AT45" s="14">
        <v>0</v>
      </c>
      <c r="AU45" s="14">
        <v>0</v>
      </c>
      <c r="AV45" s="12"/>
      <c r="AW45" s="15">
        <v>44839</v>
      </c>
    </row>
  </sheetData>
  <autoFilter ref="A1:AW45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G39"/>
  <sheetViews>
    <sheetView showGridLines="0" tabSelected="1" topLeftCell="A10" zoomScaleNormal="100" zoomScaleSheetLayoutView="100" workbookViewId="0">
      <selection activeCell="D10" sqref="D10"/>
    </sheetView>
  </sheetViews>
  <sheetFormatPr baseColWidth="10" defaultRowHeight="12.75" x14ac:dyDescent="0.2"/>
  <cols>
    <col min="1" max="1" width="4.42578125" style="18" customWidth="1"/>
    <col min="2" max="2" width="11.42578125" style="18"/>
    <col min="3" max="3" width="18.7109375" style="18" customWidth="1"/>
    <col min="4" max="4" width="24.5703125" style="18" customWidth="1"/>
    <col min="5" max="6" width="11.42578125" style="18" customWidth="1"/>
    <col min="7" max="8" width="11.42578125" style="18"/>
    <col min="9" max="9" width="22.5703125" style="18" customWidth="1"/>
    <col min="10" max="10" width="14" style="18" customWidth="1"/>
    <col min="11" max="11" width="1.7109375" style="18" customWidth="1"/>
    <col min="12" max="219" width="11.42578125" style="18"/>
    <col min="220" max="220" width="4.42578125" style="18" customWidth="1"/>
    <col min="221" max="221" width="11.42578125" style="18"/>
    <col min="222" max="222" width="17.5703125" style="18" customWidth="1"/>
    <col min="223" max="223" width="11.5703125" style="18" customWidth="1"/>
    <col min="224" max="227" width="11.42578125" style="18"/>
    <col min="228" max="228" width="22.5703125" style="18" customWidth="1"/>
    <col min="229" max="229" width="14" style="18" customWidth="1"/>
    <col min="230" max="230" width="1.7109375" style="18" customWidth="1"/>
    <col min="231" max="475" width="11.42578125" style="18"/>
    <col min="476" max="476" width="4.42578125" style="18" customWidth="1"/>
    <col min="477" max="477" width="11.42578125" style="18"/>
    <col min="478" max="478" width="17.5703125" style="18" customWidth="1"/>
    <col min="479" max="479" width="11.5703125" style="18" customWidth="1"/>
    <col min="480" max="483" width="11.42578125" style="18"/>
    <col min="484" max="484" width="22.5703125" style="18" customWidth="1"/>
    <col min="485" max="485" width="14" style="18" customWidth="1"/>
    <col min="486" max="486" width="1.7109375" style="18" customWidth="1"/>
    <col min="487" max="731" width="11.42578125" style="18"/>
    <col min="732" max="732" width="4.42578125" style="18" customWidth="1"/>
    <col min="733" max="733" width="11.42578125" style="18"/>
    <col min="734" max="734" width="17.5703125" style="18" customWidth="1"/>
    <col min="735" max="735" width="11.5703125" style="18" customWidth="1"/>
    <col min="736" max="739" width="11.42578125" style="18"/>
    <col min="740" max="740" width="22.5703125" style="18" customWidth="1"/>
    <col min="741" max="741" width="14" style="18" customWidth="1"/>
    <col min="742" max="742" width="1.7109375" style="18" customWidth="1"/>
    <col min="743" max="987" width="11.42578125" style="18"/>
    <col min="988" max="988" width="4.42578125" style="18" customWidth="1"/>
    <col min="989" max="989" width="11.42578125" style="18"/>
    <col min="990" max="990" width="17.5703125" style="18" customWidth="1"/>
    <col min="991" max="991" width="11.5703125" style="18" customWidth="1"/>
    <col min="992" max="995" width="11.42578125" style="18"/>
    <col min="996" max="996" width="22.5703125" style="18" customWidth="1"/>
    <col min="997" max="997" width="14" style="18" customWidth="1"/>
    <col min="998" max="998" width="1.7109375" style="18" customWidth="1"/>
    <col min="999" max="1243" width="11.42578125" style="18"/>
    <col min="1244" max="1244" width="4.42578125" style="18" customWidth="1"/>
    <col min="1245" max="1245" width="11.42578125" style="18"/>
    <col min="1246" max="1246" width="17.5703125" style="18" customWidth="1"/>
    <col min="1247" max="1247" width="11.5703125" style="18" customWidth="1"/>
    <col min="1248" max="1251" width="11.42578125" style="18"/>
    <col min="1252" max="1252" width="22.5703125" style="18" customWidth="1"/>
    <col min="1253" max="1253" width="14" style="18" customWidth="1"/>
    <col min="1254" max="1254" width="1.7109375" style="18" customWidth="1"/>
    <col min="1255" max="1499" width="11.42578125" style="18"/>
    <col min="1500" max="1500" width="4.42578125" style="18" customWidth="1"/>
    <col min="1501" max="1501" width="11.42578125" style="18"/>
    <col min="1502" max="1502" width="17.5703125" style="18" customWidth="1"/>
    <col min="1503" max="1503" width="11.5703125" style="18" customWidth="1"/>
    <col min="1504" max="1507" width="11.42578125" style="18"/>
    <col min="1508" max="1508" width="22.5703125" style="18" customWidth="1"/>
    <col min="1509" max="1509" width="14" style="18" customWidth="1"/>
    <col min="1510" max="1510" width="1.7109375" style="18" customWidth="1"/>
    <col min="1511" max="1755" width="11.42578125" style="18"/>
    <col min="1756" max="1756" width="4.42578125" style="18" customWidth="1"/>
    <col min="1757" max="1757" width="11.42578125" style="18"/>
    <col min="1758" max="1758" width="17.5703125" style="18" customWidth="1"/>
    <col min="1759" max="1759" width="11.5703125" style="18" customWidth="1"/>
    <col min="1760" max="1763" width="11.42578125" style="18"/>
    <col min="1764" max="1764" width="22.5703125" style="18" customWidth="1"/>
    <col min="1765" max="1765" width="14" style="18" customWidth="1"/>
    <col min="1766" max="1766" width="1.7109375" style="18" customWidth="1"/>
    <col min="1767" max="2011" width="11.42578125" style="18"/>
    <col min="2012" max="2012" width="4.42578125" style="18" customWidth="1"/>
    <col min="2013" max="2013" width="11.42578125" style="18"/>
    <col min="2014" max="2014" width="17.5703125" style="18" customWidth="1"/>
    <col min="2015" max="2015" width="11.5703125" style="18" customWidth="1"/>
    <col min="2016" max="2019" width="11.42578125" style="18"/>
    <col min="2020" max="2020" width="22.5703125" style="18" customWidth="1"/>
    <col min="2021" max="2021" width="14" style="18" customWidth="1"/>
    <col min="2022" max="2022" width="1.7109375" style="18" customWidth="1"/>
    <col min="2023" max="2267" width="11.42578125" style="18"/>
    <col min="2268" max="2268" width="4.42578125" style="18" customWidth="1"/>
    <col min="2269" max="2269" width="11.42578125" style="18"/>
    <col min="2270" max="2270" width="17.5703125" style="18" customWidth="1"/>
    <col min="2271" max="2271" width="11.5703125" style="18" customWidth="1"/>
    <col min="2272" max="2275" width="11.42578125" style="18"/>
    <col min="2276" max="2276" width="22.5703125" style="18" customWidth="1"/>
    <col min="2277" max="2277" width="14" style="18" customWidth="1"/>
    <col min="2278" max="2278" width="1.7109375" style="18" customWidth="1"/>
    <col min="2279" max="2523" width="11.42578125" style="18"/>
    <col min="2524" max="2524" width="4.42578125" style="18" customWidth="1"/>
    <col min="2525" max="2525" width="11.42578125" style="18"/>
    <col min="2526" max="2526" width="17.5703125" style="18" customWidth="1"/>
    <col min="2527" max="2527" width="11.5703125" style="18" customWidth="1"/>
    <col min="2528" max="2531" width="11.42578125" style="18"/>
    <col min="2532" max="2532" width="22.5703125" style="18" customWidth="1"/>
    <col min="2533" max="2533" width="14" style="18" customWidth="1"/>
    <col min="2534" max="2534" width="1.7109375" style="18" customWidth="1"/>
    <col min="2535" max="2779" width="11.42578125" style="18"/>
    <col min="2780" max="2780" width="4.42578125" style="18" customWidth="1"/>
    <col min="2781" max="2781" width="11.42578125" style="18"/>
    <col min="2782" max="2782" width="17.5703125" style="18" customWidth="1"/>
    <col min="2783" max="2783" width="11.5703125" style="18" customWidth="1"/>
    <col min="2784" max="2787" width="11.42578125" style="18"/>
    <col min="2788" max="2788" width="22.5703125" style="18" customWidth="1"/>
    <col min="2789" max="2789" width="14" style="18" customWidth="1"/>
    <col min="2790" max="2790" width="1.7109375" style="18" customWidth="1"/>
    <col min="2791" max="3035" width="11.42578125" style="18"/>
    <col min="3036" max="3036" width="4.42578125" style="18" customWidth="1"/>
    <col min="3037" max="3037" width="11.42578125" style="18"/>
    <col min="3038" max="3038" width="17.5703125" style="18" customWidth="1"/>
    <col min="3039" max="3039" width="11.5703125" style="18" customWidth="1"/>
    <col min="3040" max="3043" width="11.42578125" style="18"/>
    <col min="3044" max="3044" width="22.5703125" style="18" customWidth="1"/>
    <col min="3045" max="3045" width="14" style="18" customWidth="1"/>
    <col min="3046" max="3046" width="1.7109375" style="18" customWidth="1"/>
    <col min="3047" max="3291" width="11.42578125" style="18"/>
    <col min="3292" max="3292" width="4.42578125" style="18" customWidth="1"/>
    <col min="3293" max="3293" width="11.42578125" style="18"/>
    <col min="3294" max="3294" width="17.5703125" style="18" customWidth="1"/>
    <col min="3295" max="3295" width="11.5703125" style="18" customWidth="1"/>
    <col min="3296" max="3299" width="11.42578125" style="18"/>
    <col min="3300" max="3300" width="22.5703125" style="18" customWidth="1"/>
    <col min="3301" max="3301" width="14" style="18" customWidth="1"/>
    <col min="3302" max="3302" width="1.7109375" style="18" customWidth="1"/>
    <col min="3303" max="3547" width="11.42578125" style="18"/>
    <col min="3548" max="3548" width="4.42578125" style="18" customWidth="1"/>
    <col min="3549" max="3549" width="11.42578125" style="18"/>
    <col min="3550" max="3550" width="17.5703125" style="18" customWidth="1"/>
    <col min="3551" max="3551" width="11.5703125" style="18" customWidth="1"/>
    <col min="3552" max="3555" width="11.42578125" style="18"/>
    <col min="3556" max="3556" width="22.5703125" style="18" customWidth="1"/>
    <col min="3557" max="3557" width="14" style="18" customWidth="1"/>
    <col min="3558" max="3558" width="1.7109375" style="18" customWidth="1"/>
    <col min="3559" max="3803" width="11.42578125" style="18"/>
    <col min="3804" max="3804" width="4.42578125" style="18" customWidth="1"/>
    <col min="3805" max="3805" width="11.42578125" style="18"/>
    <col min="3806" max="3806" width="17.5703125" style="18" customWidth="1"/>
    <col min="3807" max="3807" width="11.5703125" style="18" customWidth="1"/>
    <col min="3808" max="3811" width="11.42578125" style="18"/>
    <col min="3812" max="3812" width="22.5703125" style="18" customWidth="1"/>
    <col min="3813" max="3813" width="14" style="18" customWidth="1"/>
    <col min="3814" max="3814" width="1.7109375" style="18" customWidth="1"/>
    <col min="3815" max="4059" width="11.42578125" style="18"/>
    <col min="4060" max="4060" width="4.42578125" style="18" customWidth="1"/>
    <col min="4061" max="4061" width="11.42578125" style="18"/>
    <col min="4062" max="4062" width="17.5703125" style="18" customWidth="1"/>
    <col min="4063" max="4063" width="11.5703125" style="18" customWidth="1"/>
    <col min="4064" max="4067" width="11.42578125" style="18"/>
    <col min="4068" max="4068" width="22.5703125" style="18" customWidth="1"/>
    <col min="4069" max="4069" width="14" style="18" customWidth="1"/>
    <col min="4070" max="4070" width="1.7109375" style="18" customWidth="1"/>
    <col min="4071" max="4315" width="11.42578125" style="18"/>
    <col min="4316" max="4316" width="4.42578125" style="18" customWidth="1"/>
    <col min="4317" max="4317" width="11.42578125" style="18"/>
    <col min="4318" max="4318" width="17.5703125" style="18" customWidth="1"/>
    <col min="4319" max="4319" width="11.5703125" style="18" customWidth="1"/>
    <col min="4320" max="4323" width="11.42578125" style="18"/>
    <col min="4324" max="4324" width="22.5703125" style="18" customWidth="1"/>
    <col min="4325" max="4325" width="14" style="18" customWidth="1"/>
    <col min="4326" max="4326" width="1.7109375" style="18" customWidth="1"/>
    <col min="4327" max="4571" width="11.42578125" style="18"/>
    <col min="4572" max="4572" width="4.42578125" style="18" customWidth="1"/>
    <col min="4573" max="4573" width="11.42578125" style="18"/>
    <col min="4574" max="4574" width="17.5703125" style="18" customWidth="1"/>
    <col min="4575" max="4575" width="11.5703125" style="18" customWidth="1"/>
    <col min="4576" max="4579" width="11.42578125" style="18"/>
    <col min="4580" max="4580" width="22.5703125" style="18" customWidth="1"/>
    <col min="4581" max="4581" width="14" style="18" customWidth="1"/>
    <col min="4582" max="4582" width="1.7109375" style="18" customWidth="1"/>
    <col min="4583" max="4827" width="11.42578125" style="18"/>
    <col min="4828" max="4828" width="4.42578125" style="18" customWidth="1"/>
    <col min="4829" max="4829" width="11.42578125" style="18"/>
    <col min="4830" max="4830" width="17.5703125" style="18" customWidth="1"/>
    <col min="4831" max="4831" width="11.5703125" style="18" customWidth="1"/>
    <col min="4832" max="4835" width="11.42578125" style="18"/>
    <col min="4836" max="4836" width="22.5703125" style="18" customWidth="1"/>
    <col min="4837" max="4837" width="14" style="18" customWidth="1"/>
    <col min="4838" max="4838" width="1.7109375" style="18" customWidth="1"/>
    <col min="4839" max="5083" width="11.42578125" style="18"/>
    <col min="5084" max="5084" width="4.42578125" style="18" customWidth="1"/>
    <col min="5085" max="5085" width="11.42578125" style="18"/>
    <col min="5086" max="5086" width="17.5703125" style="18" customWidth="1"/>
    <col min="5087" max="5087" width="11.5703125" style="18" customWidth="1"/>
    <col min="5088" max="5091" width="11.42578125" style="18"/>
    <col min="5092" max="5092" width="22.5703125" style="18" customWidth="1"/>
    <col min="5093" max="5093" width="14" style="18" customWidth="1"/>
    <col min="5094" max="5094" width="1.7109375" style="18" customWidth="1"/>
    <col min="5095" max="5339" width="11.42578125" style="18"/>
    <col min="5340" max="5340" width="4.42578125" style="18" customWidth="1"/>
    <col min="5341" max="5341" width="11.42578125" style="18"/>
    <col min="5342" max="5342" width="17.5703125" style="18" customWidth="1"/>
    <col min="5343" max="5343" width="11.5703125" style="18" customWidth="1"/>
    <col min="5344" max="5347" width="11.42578125" style="18"/>
    <col min="5348" max="5348" width="22.5703125" style="18" customWidth="1"/>
    <col min="5349" max="5349" width="14" style="18" customWidth="1"/>
    <col min="5350" max="5350" width="1.7109375" style="18" customWidth="1"/>
    <col min="5351" max="5595" width="11.42578125" style="18"/>
    <col min="5596" max="5596" width="4.42578125" style="18" customWidth="1"/>
    <col min="5597" max="5597" width="11.42578125" style="18"/>
    <col min="5598" max="5598" width="17.5703125" style="18" customWidth="1"/>
    <col min="5599" max="5599" width="11.5703125" style="18" customWidth="1"/>
    <col min="5600" max="5603" width="11.42578125" style="18"/>
    <col min="5604" max="5604" width="22.5703125" style="18" customWidth="1"/>
    <col min="5605" max="5605" width="14" style="18" customWidth="1"/>
    <col min="5606" max="5606" width="1.7109375" style="18" customWidth="1"/>
    <col min="5607" max="5851" width="11.42578125" style="18"/>
    <col min="5852" max="5852" width="4.42578125" style="18" customWidth="1"/>
    <col min="5853" max="5853" width="11.42578125" style="18"/>
    <col min="5854" max="5854" width="17.5703125" style="18" customWidth="1"/>
    <col min="5855" max="5855" width="11.5703125" style="18" customWidth="1"/>
    <col min="5856" max="5859" width="11.42578125" style="18"/>
    <col min="5860" max="5860" width="22.5703125" style="18" customWidth="1"/>
    <col min="5861" max="5861" width="14" style="18" customWidth="1"/>
    <col min="5862" max="5862" width="1.7109375" style="18" customWidth="1"/>
    <col min="5863" max="6107" width="11.42578125" style="18"/>
    <col min="6108" max="6108" width="4.42578125" style="18" customWidth="1"/>
    <col min="6109" max="6109" width="11.42578125" style="18"/>
    <col min="6110" max="6110" width="17.5703125" style="18" customWidth="1"/>
    <col min="6111" max="6111" width="11.5703125" style="18" customWidth="1"/>
    <col min="6112" max="6115" width="11.42578125" style="18"/>
    <col min="6116" max="6116" width="22.5703125" style="18" customWidth="1"/>
    <col min="6117" max="6117" width="14" style="18" customWidth="1"/>
    <col min="6118" max="6118" width="1.7109375" style="18" customWidth="1"/>
    <col min="6119" max="6363" width="11.42578125" style="18"/>
    <col min="6364" max="6364" width="4.42578125" style="18" customWidth="1"/>
    <col min="6365" max="6365" width="11.42578125" style="18"/>
    <col min="6366" max="6366" width="17.5703125" style="18" customWidth="1"/>
    <col min="6367" max="6367" width="11.5703125" style="18" customWidth="1"/>
    <col min="6368" max="6371" width="11.42578125" style="18"/>
    <col min="6372" max="6372" width="22.5703125" style="18" customWidth="1"/>
    <col min="6373" max="6373" width="14" style="18" customWidth="1"/>
    <col min="6374" max="6374" width="1.7109375" style="18" customWidth="1"/>
    <col min="6375" max="6619" width="11.42578125" style="18"/>
    <col min="6620" max="6620" width="4.42578125" style="18" customWidth="1"/>
    <col min="6621" max="6621" width="11.42578125" style="18"/>
    <col min="6622" max="6622" width="17.5703125" style="18" customWidth="1"/>
    <col min="6623" max="6623" width="11.5703125" style="18" customWidth="1"/>
    <col min="6624" max="6627" width="11.42578125" style="18"/>
    <col min="6628" max="6628" width="22.5703125" style="18" customWidth="1"/>
    <col min="6629" max="6629" width="14" style="18" customWidth="1"/>
    <col min="6630" max="6630" width="1.7109375" style="18" customWidth="1"/>
    <col min="6631" max="6875" width="11.42578125" style="18"/>
    <col min="6876" max="6876" width="4.42578125" style="18" customWidth="1"/>
    <col min="6877" max="6877" width="11.42578125" style="18"/>
    <col min="6878" max="6878" width="17.5703125" style="18" customWidth="1"/>
    <col min="6879" max="6879" width="11.5703125" style="18" customWidth="1"/>
    <col min="6880" max="6883" width="11.42578125" style="18"/>
    <col min="6884" max="6884" width="22.5703125" style="18" customWidth="1"/>
    <col min="6885" max="6885" width="14" style="18" customWidth="1"/>
    <col min="6886" max="6886" width="1.7109375" style="18" customWidth="1"/>
    <col min="6887" max="7131" width="11.42578125" style="18"/>
    <col min="7132" max="7132" width="4.42578125" style="18" customWidth="1"/>
    <col min="7133" max="7133" width="11.42578125" style="18"/>
    <col min="7134" max="7134" width="17.5703125" style="18" customWidth="1"/>
    <col min="7135" max="7135" width="11.5703125" style="18" customWidth="1"/>
    <col min="7136" max="7139" width="11.42578125" style="18"/>
    <col min="7140" max="7140" width="22.5703125" style="18" customWidth="1"/>
    <col min="7141" max="7141" width="14" style="18" customWidth="1"/>
    <col min="7142" max="7142" width="1.7109375" style="18" customWidth="1"/>
    <col min="7143" max="7387" width="11.42578125" style="18"/>
    <col min="7388" max="7388" width="4.42578125" style="18" customWidth="1"/>
    <col min="7389" max="7389" width="11.42578125" style="18"/>
    <col min="7390" max="7390" width="17.5703125" style="18" customWidth="1"/>
    <col min="7391" max="7391" width="11.5703125" style="18" customWidth="1"/>
    <col min="7392" max="7395" width="11.42578125" style="18"/>
    <col min="7396" max="7396" width="22.5703125" style="18" customWidth="1"/>
    <col min="7397" max="7397" width="14" style="18" customWidth="1"/>
    <col min="7398" max="7398" width="1.7109375" style="18" customWidth="1"/>
    <col min="7399" max="7643" width="11.42578125" style="18"/>
    <col min="7644" max="7644" width="4.42578125" style="18" customWidth="1"/>
    <col min="7645" max="7645" width="11.42578125" style="18"/>
    <col min="7646" max="7646" width="17.5703125" style="18" customWidth="1"/>
    <col min="7647" max="7647" width="11.5703125" style="18" customWidth="1"/>
    <col min="7648" max="7651" width="11.42578125" style="18"/>
    <col min="7652" max="7652" width="22.5703125" style="18" customWidth="1"/>
    <col min="7653" max="7653" width="14" style="18" customWidth="1"/>
    <col min="7654" max="7654" width="1.7109375" style="18" customWidth="1"/>
    <col min="7655" max="7899" width="11.42578125" style="18"/>
    <col min="7900" max="7900" width="4.42578125" style="18" customWidth="1"/>
    <col min="7901" max="7901" width="11.42578125" style="18"/>
    <col min="7902" max="7902" width="17.5703125" style="18" customWidth="1"/>
    <col min="7903" max="7903" width="11.5703125" style="18" customWidth="1"/>
    <col min="7904" max="7907" width="11.42578125" style="18"/>
    <col min="7908" max="7908" width="22.5703125" style="18" customWidth="1"/>
    <col min="7909" max="7909" width="14" style="18" customWidth="1"/>
    <col min="7910" max="7910" width="1.7109375" style="18" customWidth="1"/>
    <col min="7911" max="8155" width="11.42578125" style="18"/>
    <col min="8156" max="8156" width="4.42578125" style="18" customWidth="1"/>
    <col min="8157" max="8157" width="11.42578125" style="18"/>
    <col min="8158" max="8158" width="17.5703125" style="18" customWidth="1"/>
    <col min="8159" max="8159" width="11.5703125" style="18" customWidth="1"/>
    <col min="8160" max="8163" width="11.42578125" style="18"/>
    <col min="8164" max="8164" width="22.5703125" style="18" customWidth="1"/>
    <col min="8165" max="8165" width="14" style="18" customWidth="1"/>
    <col min="8166" max="8166" width="1.7109375" style="18" customWidth="1"/>
    <col min="8167" max="8411" width="11.42578125" style="18"/>
    <col min="8412" max="8412" width="4.42578125" style="18" customWidth="1"/>
    <col min="8413" max="8413" width="11.42578125" style="18"/>
    <col min="8414" max="8414" width="17.5703125" style="18" customWidth="1"/>
    <col min="8415" max="8415" width="11.5703125" style="18" customWidth="1"/>
    <col min="8416" max="8419" width="11.42578125" style="18"/>
    <col min="8420" max="8420" width="22.5703125" style="18" customWidth="1"/>
    <col min="8421" max="8421" width="14" style="18" customWidth="1"/>
    <col min="8422" max="8422" width="1.7109375" style="18" customWidth="1"/>
    <col min="8423" max="8667" width="11.42578125" style="18"/>
    <col min="8668" max="8668" width="4.42578125" style="18" customWidth="1"/>
    <col min="8669" max="8669" width="11.42578125" style="18"/>
    <col min="8670" max="8670" width="17.5703125" style="18" customWidth="1"/>
    <col min="8671" max="8671" width="11.5703125" style="18" customWidth="1"/>
    <col min="8672" max="8675" width="11.42578125" style="18"/>
    <col min="8676" max="8676" width="22.5703125" style="18" customWidth="1"/>
    <col min="8677" max="8677" width="14" style="18" customWidth="1"/>
    <col min="8678" max="8678" width="1.7109375" style="18" customWidth="1"/>
    <col min="8679" max="8923" width="11.42578125" style="18"/>
    <col min="8924" max="8924" width="4.42578125" style="18" customWidth="1"/>
    <col min="8925" max="8925" width="11.42578125" style="18"/>
    <col min="8926" max="8926" width="17.5703125" style="18" customWidth="1"/>
    <col min="8927" max="8927" width="11.5703125" style="18" customWidth="1"/>
    <col min="8928" max="8931" width="11.42578125" style="18"/>
    <col min="8932" max="8932" width="22.5703125" style="18" customWidth="1"/>
    <col min="8933" max="8933" width="14" style="18" customWidth="1"/>
    <col min="8934" max="8934" width="1.7109375" style="18" customWidth="1"/>
    <col min="8935" max="9179" width="11.42578125" style="18"/>
    <col min="9180" max="9180" width="4.42578125" style="18" customWidth="1"/>
    <col min="9181" max="9181" width="11.42578125" style="18"/>
    <col min="9182" max="9182" width="17.5703125" style="18" customWidth="1"/>
    <col min="9183" max="9183" width="11.5703125" style="18" customWidth="1"/>
    <col min="9184" max="9187" width="11.42578125" style="18"/>
    <col min="9188" max="9188" width="22.5703125" style="18" customWidth="1"/>
    <col min="9189" max="9189" width="14" style="18" customWidth="1"/>
    <col min="9190" max="9190" width="1.7109375" style="18" customWidth="1"/>
    <col min="9191" max="9435" width="11.42578125" style="18"/>
    <col min="9436" max="9436" width="4.42578125" style="18" customWidth="1"/>
    <col min="9437" max="9437" width="11.42578125" style="18"/>
    <col min="9438" max="9438" width="17.5703125" style="18" customWidth="1"/>
    <col min="9439" max="9439" width="11.5703125" style="18" customWidth="1"/>
    <col min="9440" max="9443" width="11.42578125" style="18"/>
    <col min="9444" max="9444" width="22.5703125" style="18" customWidth="1"/>
    <col min="9445" max="9445" width="14" style="18" customWidth="1"/>
    <col min="9446" max="9446" width="1.7109375" style="18" customWidth="1"/>
    <col min="9447" max="9691" width="11.42578125" style="18"/>
    <col min="9692" max="9692" width="4.42578125" style="18" customWidth="1"/>
    <col min="9693" max="9693" width="11.42578125" style="18"/>
    <col min="9694" max="9694" width="17.5703125" style="18" customWidth="1"/>
    <col min="9695" max="9695" width="11.5703125" style="18" customWidth="1"/>
    <col min="9696" max="9699" width="11.42578125" style="18"/>
    <col min="9700" max="9700" width="22.5703125" style="18" customWidth="1"/>
    <col min="9701" max="9701" width="14" style="18" customWidth="1"/>
    <col min="9702" max="9702" width="1.7109375" style="18" customWidth="1"/>
    <col min="9703" max="9947" width="11.42578125" style="18"/>
    <col min="9948" max="9948" width="4.42578125" style="18" customWidth="1"/>
    <col min="9949" max="9949" width="11.42578125" style="18"/>
    <col min="9950" max="9950" width="17.5703125" style="18" customWidth="1"/>
    <col min="9951" max="9951" width="11.5703125" style="18" customWidth="1"/>
    <col min="9952" max="9955" width="11.42578125" style="18"/>
    <col min="9956" max="9956" width="22.5703125" style="18" customWidth="1"/>
    <col min="9957" max="9957" width="14" style="18" customWidth="1"/>
    <col min="9958" max="9958" width="1.7109375" style="18" customWidth="1"/>
    <col min="9959" max="10203" width="11.42578125" style="18"/>
    <col min="10204" max="10204" width="4.42578125" style="18" customWidth="1"/>
    <col min="10205" max="10205" width="11.42578125" style="18"/>
    <col min="10206" max="10206" width="17.5703125" style="18" customWidth="1"/>
    <col min="10207" max="10207" width="11.5703125" style="18" customWidth="1"/>
    <col min="10208" max="10211" width="11.42578125" style="18"/>
    <col min="10212" max="10212" width="22.5703125" style="18" customWidth="1"/>
    <col min="10213" max="10213" width="14" style="18" customWidth="1"/>
    <col min="10214" max="10214" width="1.7109375" style="18" customWidth="1"/>
    <col min="10215" max="10459" width="11.42578125" style="18"/>
    <col min="10460" max="10460" width="4.42578125" style="18" customWidth="1"/>
    <col min="10461" max="10461" width="11.42578125" style="18"/>
    <col min="10462" max="10462" width="17.5703125" style="18" customWidth="1"/>
    <col min="10463" max="10463" width="11.5703125" style="18" customWidth="1"/>
    <col min="10464" max="10467" width="11.42578125" style="18"/>
    <col min="10468" max="10468" width="22.5703125" style="18" customWidth="1"/>
    <col min="10469" max="10469" width="14" style="18" customWidth="1"/>
    <col min="10470" max="10470" width="1.7109375" style="18" customWidth="1"/>
    <col min="10471" max="10715" width="11.42578125" style="18"/>
    <col min="10716" max="10716" width="4.42578125" style="18" customWidth="1"/>
    <col min="10717" max="10717" width="11.42578125" style="18"/>
    <col min="10718" max="10718" width="17.5703125" style="18" customWidth="1"/>
    <col min="10719" max="10719" width="11.5703125" style="18" customWidth="1"/>
    <col min="10720" max="10723" width="11.42578125" style="18"/>
    <col min="10724" max="10724" width="22.5703125" style="18" customWidth="1"/>
    <col min="10725" max="10725" width="14" style="18" customWidth="1"/>
    <col min="10726" max="10726" width="1.7109375" style="18" customWidth="1"/>
    <col min="10727" max="10971" width="11.42578125" style="18"/>
    <col min="10972" max="10972" width="4.42578125" style="18" customWidth="1"/>
    <col min="10973" max="10973" width="11.42578125" style="18"/>
    <col min="10974" max="10974" width="17.5703125" style="18" customWidth="1"/>
    <col min="10975" max="10975" width="11.5703125" style="18" customWidth="1"/>
    <col min="10976" max="10979" width="11.42578125" style="18"/>
    <col min="10980" max="10980" width="22.5703125" style="18" customWidth="1"/>
    <col min="10981" max="10981" width="14" style="18" customWidth="1"/>
    <col min="10982" max="10982" width="1.7109375" style="18" customWidth="1"/>
    <col min="10983" max="11227" width="11.42578125" style="18"/>
    <col min="11228" max="11228" width="4.42578125" style="18" customWidth="1"/>
    <col min="11229" max="11229" width="11.42578125" style="18"/>
    <col min="11230" max="11230" width="17.5703125" style="18" customWidth="1"/>
    <col min="11231" max="11231" width="11.5703125" style="18" customWidth="1"/>
    <col min="11232" max="11235" width="11.42578125" style="18"/>
    <col min="11236" max="11236" width="22.5703125" style="18" customWidth="1"/>
    <col min="11237" max="11237" width="14" style="18" customWidth="1"/>
    <col min="11238" max="11238" width="1.7109375" style="18" customWidth="1"/>
    <col min="11239" max="11483" width="11.42578125" style="18"/>
    <col min="11484" max="11484" width="4.42578125" style="18" customWidth="1"/>
    <col min="11485" max="11485" width="11.42578125" style="18"/>
    <col min="11486" max="11486" width="17.5703125" style="18" customWidth="1"/>
    <col min="11487" max="11487" width="11.5703125" style="18" customWidth="1"/>
    <col min="11488" max="11491" width="11.42578125" style="18"/>
    <col min="11492" max="11492" width="22.5703125" style="18" customWidth="1"/>
    <col min="11493" max="11493" width="14" style="18" customWidth="1"/>
    <col min="11494" max="11494" width="1.7109375" style="18" customWidth="1"/>
    <col min="11495" max="11739" width="11.42578125" style="18"/>
    <col min="11740" max="11740" width="4.42578125" style="18" customWidth="1"/>
    <col min="11741" max="11741" width="11.42578125" style="18"/>
    <col min="11742" max="11742" width="17.5703125" style="18" customWidth="1"/>
    <col min="11743" max="11743" width="11.5703125" style="18" customWidth="1"/>
    <col min="11744" max="11747" width="11.42578125" style="18"/>
    <col min="11748" max="11748" width="22.5703125" style="18" customWidth="1"/>
    <col min="11749" max="11749" width="14" style="18" customWidth="1"/>
    <col min="11750" max="11750" width="1.7109375" style="18" customWidth="1"/>
    <col min="11751" max="11995" width="11.42578125" style="18"/>
    <col min="11996" max="11996" width="4.42578125" style="18" customWidth="1"/>
    <col min="11997" max="11997" width="11.42578125" style="18"/>
    <col min="11998" max="11998" width="17.5703125" style="18" customWidth="1"/>
    <col min="11999" max="11999" width="11.5703125" style="18" customWidth="1"/>
    <col min="12000" max="12003" width="11.42578125" style="18"/>
    <col min="12004" max="12004" width="22.5703125" style="18" customWidth="1"/>
    <col min="12005" max="12005" width="14" style="18" customWidth="1"/>
    <col min="12006" max="12006" width="1.7109375" style="18" customWidth="1"/>
    <col min="12007" max="12251" width="11.42578125" style="18"/>
    <col min="12252" max="12252" width="4.42578125" style="18" customWidth="1"/>
    <col min="12253" max="12253" width="11.42578125" style="18"/>
    <col min="12254" max="12254" width="17.5703125" style="18" customWidth="1"/>
    <col min="12255" max="12255" width="11.5703125" style="18" customWidth="1"/>
    <col min="12256" max="12259" width="11.42578125" style="18"/>
    <col min="12260" max="12260" width="22.5703125" style="18" customWidth="1"/>
    <col min="12261" max="12261" width="14" style="18" customWidth="1"/>
    <col min="12262" max="12262" width="1.7109375" style="18" customWidth="1"/>
    <col min="12263" max="12507" width="11.42578125" style="18"/>
    <col min="12508" max="12508" width="4.42578125" style="18" customWidth="1"/>
    <col min="12509" max="12509" width="11.42578125" style="18"/>
    <col min="12510" max="12510" width="17.5703125" style="18" customWidth="1"/>
    <col min="12511" max="12511" width="11.5703125" style="18" customWidth="1"/>
    <col min="12512" max="12515" width="11.42578125" style="18"/>
    <col min="12516" max="12516" width="22.5703125" style="18" customWidth="1"/>
    <col min="12517" max="12517" width="14" style="18" customWidth="1"/>
    <col min="12518" max="12518" width="1.7109375" style="18" customWidth="1"/>
    <col min="12519" max="12763" width="11.42578125" style="18"/>
    <col min="12764" max="12764" width="4.42578125" style="18" customWidth="1"/>
    <col min="12765" max="12765" width="11.42578125" style="18"/>
    <col min="12766" max="12766" width="17.5703125" style="18" customWidth="1"/>
    <col min="12767" max="12767" width="11.5703125" style="18" customWidth="1"/>
    <col min="12768" max="12771" width="11.42578125" style="18"/>
    <col min="12772" max="12772" width="22.5703125" style="18" customWidth="1"/>
    <col min="12773" max="12773" width="14" style="18" customWidth="1"/>
    <col min="12774" max="12774" width="1.7109375" style="18" customWidth="1"/>
    <col min="12775" max="13019" width="11.42578125" style="18"/>
    <col min="13020" max="13020" width="4.42578125" style="18" customWidth="1"/>
    <col min="13021" max="13021" width="11.42578125" style="18"/>
    <col min="13022" max="13022" width="17.5703125" style="18" customWidth="1"/>
    <col min="13023" max="13023" width="11.5703125" style="18" customWidth="1"/>
    <col min="13024" max="13027" width="11.42578125" style="18"/>
    <col min="13028" max="13028" width="22.5703125" style="18" customWidth="1"/>
    <col min="13029" max="13029" width="14" style="18" customWidth="1"/>
    <col min="13030" max="13030" width="1.7109375" style="18" customWidth="1"/>
    <col min="13031" max="13275" width="11.42578125" style="18"/>
    <col min="13276" max="13276" width="4.42578125" style="18" customWidth="1"/>
    <col min="13277" max="13277" width="11.42578125" style="18"/>
    <col min="13278" max="13278" width="17.5703125" style="18" customWidth="1"/>
    <col min="13279" max="13279" width="11.5703125" style="18" customWidth="1"/>
    <col min="13280" max="13283" width="11.42578125" style="18"/>
    <col min="13284" max="13284" width="22.5703125" style="18" customWidth="1"/>
    <col min="13285" max="13285" width="14" style="18" customWidth="1"/>
    <col min="13286" max="13286" width="1.7109375" style="18" customWidth="1"/>
    <col min="13287" max="13531" width="11.42578125" style="18"/>
    <col min="13532" max="13532" width="4.42578125" style="18" customWidth="1"/>
    <col min="13533" max="13533" width="11.42578125" style="18"/>
    <col min="13534" max="13534" width="17.5703125" style="18" customWidth="1"/>
    <col min="13535" max="13535" width="11.5703125" style="18" customWidth="1"/>
    <col min="13536" max="13539" width="11.42578125" style="18"/>
    <col min="13540" max="13540" width="22.5703125" style="18" customWidth="1"/>
    <col min="13541" max="13541" width="14" style="18" customWidth="1"/>
    <col min="13542" max="13542" width="1.7109375" style="18" customWidth="1"/>
    <col min="13543" max="13787" width="11.42578125" style="18"/>
    <col min="13788" max="13788" width="4.42578125" style="18" customWidth="1"/>
    <col min="13789" max="13789" width="11.42578125" style="18"/>
    <col min="13790" max="13790" width="17.5703125" style="18" customWidth="1"/>
    <col min="13791" max="13791" width="11.5703125" style="18" customWidth="1"/>
    <col min="13792" max="13795" width="11.42578125" style="18"/>
    <col min="13796" max="13796" width="22.5703125" style="18" customWidth="1"/>
    <col min="13797" max="13797" width="14" style="18" customWidth="1"/>
    <col min="13798" max="13798" width="1.7109375" style="18" customWidth="1"/>
    <col min="13799" max="14043" width="11.42578125" style="18"/>
    <col min="14044" max="14044" width="4.42578125" style="18" customWidth="1"/>
    <col min="14045" max="14045" width="11.42578125" style="18"/>
    <col min="14046" max="14046" width="17.5703125" style="18" customWidth="1"/>
    <col min="14047" max="14047" width="11.5703125" style="18" customWidth="1"/>
    <col min="14048" max="14051" width="11.42578125" style="18"/>
    <col min="14052" max="14052" width="22.5703125" style="18" customWidth="1"/>
    <col min="14053" max="14053" width="14" style="18" customWidth="1"/>
    <col min="14054" max="14054" width="1.7109375" style="18" customWidth="1"/>
    <col min="14055" max="14299" width="11.42578125" style="18"/>
    <col min="14300" max="14300" width="4.42578125" style="18" customWidth="1"/>
    <col min="14301" max="14301" width="11.42578125" style="18"/>
    <col min="14302" max="14302" width="17.5703125" style="18" customWidth="1"/>
    <col min="14303" max="14303" width="11.5703125" style="18" customWidth="1"/>
    <col min="14304" max="14307" width="11.42578125" style="18"/>
    <col min="14308" max="14308" width="22.5703125" style="18" customWidth="1"/>
    <col min="14309" max="14309" width="14" style="18" customWidth="1"/>
    <col min="14310" max="14310" width="1.7109375" style="18" customWidth="1"/>
    <col min="14311" max="14555" width="11.42578125" style="18"/>
    <col min="14556" max="14556" width="4.42578125" style="18" customWidth="1"/>
    <col min="14557" max="14557" width="11.42578125" style="18"/>
    <col min="14558" max="14558" width="17.5703125" style="18" customWidth="1"/>
    <col min="14559" max="14559" width="11.5703125" style="18" customWidth="1"/>
    <col min="14560" max="14563" width="11.42578125" style="18"/>
    <col min="14564" max="14564" width="22.5703125" style="18" customWidth="1"/>
    <col min="14565" max="14565" width="14" style="18" customWidth="1"/>
    <col min="14566" max="14566" width="1.7109375" style="18" customWidth="1"/>
    <col min="14567" max="14811" width="11.42578125" style="18"/>
    <col min="14812" max="14812" width="4.42578125" style="18" customWidth="1"/>
    <col min="14813" max="14813" width="11.42578125" style="18"/>
    <col min="14814" max="14814" width="17.5703125" style="18" customWidth="1"/>
    <col min="14815" max="14815" width="11.5703125" style="18" customWidth="1"/>
    <col min="14816" max="14819" width="11.42578125" style="18"/>
    <col min="14820" max="14820" width="22.5703125" style="18" customWidth="1"/>
    <col min="14821" max="14821" width="14" style="18" customWidth="1"/>
    <col min="14822" max="14822" width="1.7109375" style="18" customWidth="1"/>
    <col min="14823" max="15067" width="11.42578125" style="18"/>
    <col min="15068" max="15068" width="4.42578125" style="18" customWidth="1"/>
    <col min="15069" max="15069" width="11.42578125" style="18"/>
    <col min="15070" max="15070" width="17.5703125" style="18" customWidth="1"/>
    <col min="15071" max="15071" width="11.5703125" style="18" customWidth="1"/>
    <col min="15072" max="15075" width="11.42578125" style="18"/>
    <col min="15076" max="15076" width="22.5703125" style="18" customWidth="1"/>
    <col min="15077" max="15077" width="14" style="18" customWidth="1"/>
    <col min="15078" max="15078" width="1.7109375" style="18" customWidth="1"/>
    <col min="15079" max="15323" width="11.42578125" style="18"/>
    <col min="15324" max="15324" width="4.42578125" style="18" customWidth="1"/>
    <col min="15325" max="15325" width="11.42578125" style="18"/>
    <col min="15326" max="15326" width="17.5703125" style="18" customWidth="1"/>
    <col min="15327" max="15327" width="11.5703125" style="18" customWidth="1"/>
    <col min="15328" max="15331" width="11.42578125" style="18"/>
    <col min="15332" max="15332" width="22.5703125" style="18" customWidth="1"/>
    <col min="15333" max="15333" width="14" style="18" customWidth="1"/>
    <col min="15334" max="15334" width="1.7109375" style="18" customWidth="1"/>
    <col min="15335" max="15579" width="11.42578125" style="18"/>
    <col min="15580" max="15580" width="4.42578125" style="18" customWidth="1"/>
    <col min="15581" max="15581" width="11.42578125" style="18"/>
    <col min="15582" max="15582" width="17.5703125" style="18" customWidth="1"/>
    <col min="15583" max="15583" width="11.5703125" style="18" customWidth="1"/>
    <col min="15584" max="15587" width="11.42578125" style="18"/>
    <col min="15588" max="15588" width="22.5703125" style="18" customWidth="1"/>
    <col min="15589" max="15589" width="14" style="18" customWidth="1"/>
    <col min="15590" max="15590" width="1.7109375" style="18" customWidth="1"/>
    <col min="15591" max="15835" width="11.42578125" style="18"/>
    <col min="15836" max="15836" width="4.42578125" style="18" customWidth="1"/>
    <col min="15837" max="15837" width="11.42578125" style="18"/>
    <col min="15838" max="15838" width="17.5703125" style="18" customWidth="1"/>
    <col min="15839" max="15839" width="11.5703125" style="18" customWidth="1"/>
    <col min="15840" max="15843" width="11.42578125" style="18"/>
    <col min="15844" max="15844" width="22.5703125" style="18" customWidth="1"/>
    <col min="15845" max="15845" width="14" style="18" customWidth="1"/>
    <col min="15846" max="15846" width="1.7109375" style="18" customWidth="1"/>
    <col min="15847" max="16091" width="11.42578125" style="18"/>
    <col min="16092" max="16092" width="4.42578125" style="18" customWidth="1"/>
    <col min="16093" max="16093" width="11.42578125" style="18"/>
    <col min="16094" max="16094" width="17.5703125" style="18" customWidth="1"/>
    <col min="16095" max="16095" width="11.5703125" style="18" customWidth="1"/>
    <col min="16096" max="16099" width="11.42578125" style="18"/>
    <col min="16100" max="16100" width="22.5703125" style="18" customWidth="1"/>
    <col min="16101" max="16101" width="21.5703125" style="18" bestFit="1" customWidth="1"/>
    <col min="16102" max="16102" width="1.7109375" style="18" customWidth="1"/>
    <col min="16103" max="16384" width="11.42578125" style="18"/>
  </cols>
  <sheetData>
    <row r="1" spans="2:10 16098:16101" ht="18" customHeight="1" thickBot="1" x14ac:dyDescent="0.25"/>
    <row r="2" spans="2:10 16098:16101" ht="19.5" customHeight="1" x14ac:dyDescent="0.2">
      <c r="B2" s="19"/>
      <c r="C2" s="20"/>
      <c r="D2" s="21" t="s">
        <v>174</v>
      </c>
      <c r="E2" s="22"/>
      <c r="F2" s="22"/>
      <c r="G2" s="22"/>
      <c r="H2" s="22"/>
      <c r="I2" s="23"/>
      <c r="J2" s="24" t="s">
        <v>175</v>
      </c>
    </row>
    <row r="3" spans="2:10 16098:16101" ht="13.5" thickBot="1" x14ac:dyDescent="0.25">
      <c r="B3" s="25"/>
      <c r="C3" s="26"/>
      <c r="D3" s="27"/>
      <c r="E3" s="28"/>
      <c r="F3" s="28"/>
      <c r="G3" s="28"/>
      <c r="H3" s="28"/>
      <c r="I3" s="29"/>
      <c r="J3" s="30"/>
    </row>
    <row r="4" spans="2:10 16098:16101" x14ac:dyDescent="0.2">
      <c r="B4" s="25"/>
      <c r="C4" s="26"/>
      <c r="D4" s="21" t="s">
        <v>176</v>
      </c>
      <c r="E4" s="22"/>
      <c r="F4" s="22"/>
      <c r="G4" s="22"/>
      <c r="H4" s="22"/>
      <c r="I4" s="23"/>
      <c r="J4" s="24" t="s">
        <v>177</v>
      </c>
    </row>
    <row r="5" spans="2:10 16098:16101" x14ac:dyDescent="0.2">
      <c r="B5" s="25"/>
      <c r="C5" s="26"/>
      <c r="D5" s="31"/>
      <c r="E5" s="32"/>
      <c r="F5" s="32"/>
      <c r="G5" s="32"/>
      <c r="H5" s="32"/>
      <c r="I5" s="33"/>
      <c r="J5" s="34"/>
      <c r="WUD5" s="35"/>
    </row>
    <row r="6" spans="2:10 16098:16101" ht="13.5" thickBot="1" x14ac:dyDescent="0.25">
      <c r="B6" s="36"/>
      <c r="C6" s="37"/>
      <c r="D6" s="27"/>
      <c r="E6" s="28"/>
      <c r="F6" s="28"/>
      <c r="G6" s="28"/>
      <c r="H6" s="28"/>
      <c r="I6" s="29"/>
      <c r="J6" s="30"/>
      <c r="WUE6" s="18" t="s">
        <v>178</v>
      </c>
      <c r="WUF6" s="18" t="s">
        <v>179</v>
      </c>
      <c r="WUG6" s="38">
        <f ca="1">+TODAY()</f>
        <v>44839</v>
      </c>
    </row>
    <row r="7" spans="2:10 16098:16101" x14ac:dyDescent="0.2">
      <c r="B7" s="39"/>
      <c r="J7" s="40"/>
    </row>
    <row r="8" spans="2:10 16098:16101" x14ac:dyDescent="0.2">
      <c r="B8" s="39"/>
      <c r="J8" s="40"/>
    </row>
    <row r="9" spans="2:10 16098:16101" x14ac:dyDescent="0.2">
      <c r="B9" s="39"/>
      <c r="J9" s="40"/>
    </row>
    <row r="10" spans="2:10 16098:16101" x14ac:dyDescent="0.2">
      <c r="B10" s="39"/>
      <c r="C10" s="18" t="s">
        <v>180</v>
      </c>
      <c r="D10" s="38">
        <v>44839</v>
      </c>
      <c r="E10" s="35"/>
      <c r="J10" s="40"/>
    </row>
    <row r="11" spans="2:10 16098:16101" x14ac:dyDescent="0.2">
      <c r="B11" s="39"/>
      <c r="J11" s="40"/>
    </row>
    <row r="12" spans="2:10 16098:16101" x14ac:dyDescent="0.2">
      <c r="B12" s="39"/>
      <c r="C12" s="18" t="s">
        <v>200</v>
      </c>
      <c r="J12" s="40"/>
    </row>
    <row r="13" spans="2:10 16098:16101" x14ac:dyDescent="0.2">
      <c r="B13" s="39"/>
      <c r="C13" s="18" t="s">
        <v>201</v>
      </c>
      <c r="J13" s="40"/>
    </row>
    <row r="14" spans="2:10 16098:16101" x14ac:dyDescent="0.2">
      <c r="B14" s="39"/>
      <c r="J14" s="40"/>
    </row>
    <row r="15" spans="2:10 16098:16101" x14ac:dyDescent="0.2">
      <c r="B15" s="39"/>
      <c r="C15" s="18" t="s">
        <v>202</v>
      </c>
      <c r="J15" s="40"/>
    </row>
    <row r="16" spans="2:10 16098:16101" x14ac:dyDescent="0.2">
      <c r="B16" s="39"/>
      <c r="C16" s="41"/>
      <c r="J16" s="40"/>
    </row>
    <row r="17" spans="2:10" x14ac:dyDescent="0.2">
      <c r="B17" s="39"/>
      <c r="C17" s="18" t="s">
        <v>181</v>
      </c>
      <c r="D17" s="35"/>
      <c r="H17" s="42" t="s">
        <v>182</v>
      </c>
      <c r="I17" s="42" t="s">
        <v>183</v>
      </c>
      <c r="J17" s="40"/>
    </row>
    <row r="18" spans="2:10" x14ac:dyDescent="0.2">
      <c r="B18" s="39"/>
      <c r="C18" s="43" t="s">
        <v>184</v>
      </c>
      <c r="D18" s="43"/>
      <c r="E18" s="43"/>
      <c r="F18" s="43"/>
      <c r="H18" s="44"/>
      <c r="I18" s="45">
        <v>26581421</v>
      </c>
      <c r="J18" s="40"/>
    </row>
    <row r="19" spans="2:10" x14ac:dyDescent="0.2">
      <c r="B19" s="39"/>
      <c r="C19" s="18" t="s">
        <v>185</v>
      </c>
      <c r="H19" s="46">
        <v>26</v>
      </c>
      <c r="I19" s="47">
        <v>3720001</v>
      </c>
      <c r="J19" s="40"/>
    </row>
    <row r="20" spans="2:10" x14ac:dyDescent="0.2">
      <c r="B20" s="39"/>
      <c r="C20" s="18" t="s">
        <v>186</v>
      </c>
      <c r="H20" s="46">
        <v>1</v>
      </c>
      <c r="I20" s="47">
        <v>385000</v>
      </c>
      <c r="J20" s="40"/>
    </row>
    <row r="21" spans="2:10" x14ac:dyDescent="0.2">
      <c r="B21" s="39"/>
      <c r="C21" s="18" t="s">
        <v>187</v>
      </c>
      <c r="H21" s="46">
        <v>7</v>
      </c>
      <c r="I21" s="47">
        <v>8590232</v>
      </c>
      <c r="J21" s="40"/>
    </row>
    <row r="22" spans="2:10" x14ac:dyDescent="0.2">
      <c r="B22" s="39"/>
      <c r="C22" s="18" t="s">
        <v>188</v>
      </c>
      <c r="H22" s="46">
        <v>0</v>
      </c>
      <c r="I22" s="47">
        <v>0</v>
      </c>
      <c r="J22" s="40"/>
    </row>
    <row r="23" spans="2:10" x14ac:dyDescent="0.2">
      <c r="B23" s="39"/>
      <c r="C23" s="18" t="s">
        <v>189</v>
      </c>
      <c r="H23" s="46">
        <v>0</v>
      </c>
      <c r="I23" s="47">
        <v>0</v>
      </c>
      <c r="J23" s="40"/>
    </row>
    <row r="24" spans="2:10" x14ac:dyDescent="0.2">
      <c r="B24" s="39"/>
      <c r="C24" s="18" t="s">
        <v>190</v>
      </c>
      <c r="H24" s="48">
        <v>2</v>
      </c>
      <c r="I24" s="49">
        <f>476792+363828</f>
        <v>840620</v>
      </c>
      <c r="J24" s="40"/>
    </row>
    <row r="25" spans="2:10" x14ac:dyDescent="0.2">
      <c r="B25" s="39"/>
      <c r="C25" s="43" t="s">
        <v>191</v>
      </c>
      <c r="D25" s="43"/>
      <c r="E25" s="43"/>
      <c r="F25" s="43"/>
      <c r="H25" s="50">
        <f>SUM(H19:H24)</f>
        <v>36</v>
      </c>
      <c r="I25" s="51">
        <f>(I19+I20+I21+I22+I23+I24)</f>
        <v>13535853</v>
      </c>
      <c r="J25" s="40"/>
    </row>
    <row r="26" spans="2:10" x14ac:dyDescent="0.2">
      <c r="B26" s="39"/>
      <c r="C26" s="18" t="s">
        <v>192</v>
      </c>
      <c r="H26" s="46">
        <v>7</v>
      </c>
      <c r="I26" s="47">
        <f>8626356+4783040-363828</f>
        <v>13045568</v>
      </c>
      <c r="J26" s="40"/>
    </row>
    <row r="27" spans="2:10" x14ac:dyDescent="0.2">
      <c r="B27" s="39"/>
      <c r="C27" s="18" t="s">
        <v>193</v>
      </c>
      <c r="H27" s="46">
        <v>0</v>
      </c>
      <c r="I27" s="47">
        <v>0</v>
      </c>
      <c r="J27" s="40"/>
    </row>
    <row r="28" spans="2:10" ht="12.75" customHeight="1" thickBot="1" x14ac:dyDescent="0.25">
      <c r="B28" s="39"/>
      <c r="C28" s="18" t="s">
        <v>194</v>
      </c>
      <c r="H28" s="52">
        <v>0</v>
      </c>
      <c r="I28" s="49">
        <v>0</v>
      </c>
      <c r="J28" s="40"/>
    </row>
    <row r="29" spans="2:10" x14ac:dyDescent="0.2">
      <c r="B29" s="39"/>
      <c r="C29" s="43" t="s">
        <v>195</v>
      </c>
      <c r="D29" s="43"/>
      <c r="E29" s="43"/>
      <c r="F29" s="43"/>
      <c r="H29" s="50">
        <f>SUM(H26:H28)</f>
        <v>7</v>
      </c>
      <c r="I29" s="51">
        <f>(I27+I28+I26)</f>
        <v>13045568</v>
      </c>
      <c r="J29" s="40"/>
    </row>
    <row r="30" spans="2:10" ht="13.5" thickBot="1" x14ac:dyDescent="0.25">
      <c r="B30" s="39"/>
      <c r="C30" s="43" t="s">
        <v>196</v>
      </c>
      <c r="D30" s="43"/>
      <c r="H30" s="53">
        <f>(H25+H29)</f>
        <v>43</v>
      </c>
      <c r="I30" s="54">
        <f>(I25+I29)</f>
        <v>26581421</v>
      </c>
      <c r="J30" s="40"/>
    </row>
    <row r="31" spans="2:10" ht="13.5" thickTop="1" x14ac:dyDescent="0.2">
      <c r="B31" s="39"/>
      <c r="C31" s="43"/>
      <c r="D31" s="43"/>
      <c r="H31" s="55"/>
      <c r="I31" s="47"/>
      <c r="J31" s="40"/>
    </row>
    <row r="32" spans="2:10" x14ac:dyDescent="0.2">
      <c r="B32" s="39"/>
      <c r="G32" s="55"/>
      <c r="H32" s="55"/>
      <c r="I32" s="55"/>
      <c r="J32" s="40"/>
    </row>
    <row r="33" spans="2:10" x14ac:dyDescent="0.2">
      <c r="B33" s="39"/>
      <c r="G33" s="55"/>
      <c r="H33" s="55"/>
      <c r="I33" s="55"/>
      <c r="J33" s="40"/>
    </row>
    <row r="34" spans="2:10" x14ac:dyDescent="0.2">
      <c r="B34" s="39"/>
      <c r="G34" s="55"/>
      <c r="H34" s="55"/>
      <c r="I34" s="55"/>
      <c r="J34" s="40"/>
    </row>
    <row r="35" spans="2:10" ht="13.5" thickBot="1" x14ac:dyDescent="0.25">
      <c r="B35" s="39"/>
      <c r="C35" s="56"/>
      <c r="D35" s="56"/>
      <c r="G35" s="56" t="s">
        <v>197</v>
      </c>
      <c r="H35" s="56"/>
      <c r="I35" s="55"/>
      <c r="J35" s="40"/>
    </row>
    <row r="36" spans="2:10" x14ac:dyDescent="0.2">
      <c r="B36" s="39"/>
      <c r="C36" s="55" t="s">
        <v>198</v>
      </c>
      <c r="D36" s="55"/>
      <c r="G36" s="55" t="s">
        <v>199</v>
      </c>
      <c r="H36" s="55"/>
      <c r="I36" s="55"/>
      <c r="J36" s="40"/>
    </row>
    <row r="37" spans="2:10" x14ac:dyDescent="0.2">
      <c r="B37" s="39"/>
      <c r="G37" s="55"/>
      <c r="H37" s="55"/>
      <c r="I37" s="55"/>
      <c r="J37" s="40"/>
    </row>
    <row r="38" spans="2:10" x14ac:dyDescent="0.2">
      <c r="B38" s="39"/>
      <c r="G38" s="55"/>
      <c r="H38" s="55"/>
      <c r="I38" s="55"/>
      <c r="J38" s="40"/>
    </row>
    <row r="39" spans="2:10" ht="18.75" customHeight="1" thickBot="1" x14ac:dyDescent="0.25">
      <c r="B39" s="57"/>
      <c r="C39" s="58"/>
      <c r="D39" s="58"/>
      <c r="E39" s="58"/>
      <c r="F39" s="58"/>
      <c r="G39" s="56"/>
      <c r="H39" s="56"/>
      <c r="I39" s="56"/>
      <c r="J39" s="5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dcterms:created xsi:type="dcterms:W3CDTF">2022-10-03T21:04:00Z</dcterms:created>
  <dcterms:modified xsi:type="dcterms:W3CDTF">2022-10-05T15:20:28Z</dcterms:modified>
</cp:coreProperties>
</file>