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LINICA DE OCCIDENTE\"/>
    </mc:Choice>
  </mc:AlternateContent>
  <bookViews>
    <workbookView xWindow="0" yWindow="0" windowWidth="20490" windowHeight="7155" activeTab="1"/>
  </bookViews>
  <sheets>
    <sheet name="TD" sheetId="2" r:id="rId1"/>
    <sheet name="ESTADO DE CADA FACTURA" sheetId="1" r:id="rId2"/>
    <sheet name="FOR-CSA-018" sheetId="3" r:id="rId3"/>
  </sheets>
  <definedNames>
    <definedName name="_xlnm._FilterDatabase" localSheetId="1" hidden="1">'ESTADO DE CADA FACTURA'!$A$2:$BG$25</definedName>
  </definedNames>
  <calcPr calcId="152511"/>
  <pivotCaches>
    <pivotCache cacheId="29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Y5" i="1" l="1"/>
  <c r="I29" i="3" l="1"/>
  <c r="H29" i="3"/>
  <c r="I25" i="3"/>
  <c r="H25" i="3"/>
  <c r="H30" i="3" s="1"/>
  <c r="WUH6" i="3"/>
  <c r="I30" i="3" l="1"/>
  <c r="AT1" i="1" l="1"/>
  <c r="AB1" i="1"/>
  <c r="W1" i="1"/>
  <c r="S1" i="1"/>
  <c r="N1" i="1"/>
  <c r="K1" i="1"/>
  <c r="J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P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 CLINICA OCCIDENTE DANIEL FELIPE GARCIA SOLAR
ANTIC PARA ENTEROSCOPIA IVAN IDARRAGA VASQUEZ
ANTIC CLINICA OCCIDEN IVAN IDARRAGA</t>
        </r>
      </text>
    </comment>
    <comment ref="AD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ANTIC CLINICA OCCIDENTE - JULIANA LOPEZ DELGADO</t>
        </r>
      </text>
    </comment>
  </commentList>
</comments>
</file>

<file path=xl/sharedStrings.xml><?xml version="1.0" encoding="utf-8"?>
<sst xmlns="http://schemas.openxmlformats.org/spreadsheetml/2006/main" count="283" uniqueCount="142">
  <si>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</si>
  <si>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</si>
  <si>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</si>
  <si>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</si>
  <si>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</si>
  <si>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</si>
  <si>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</si>
  <si>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</si>
  <si>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</si>
  <si>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</si>
  <si>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</si>
  <si>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</si>
  <si>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AGOSTO 29</t>
  </si>
  <si>
    <t>POR PAGAR SAP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</si>
  <si>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</si>
  <si>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</si>
  <si>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</si>
  <si>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</si>
  <si>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</si>
  <si>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</si>
  <si>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</si>
  <si>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</si>
  <si>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</si>
  <si>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</si>
  <si>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</si>
  <si>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RETENCION</t>
  </si>
  <si>
    <t>DOC COMPENSACION SAP</t>
  </si>
  <si>
    <t>FECHA COMPENSACION SAP</t>
  </si>
  <si>
    <t>VALOR TRANFERENCIA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</si>
  <si>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</si>
  <si>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</si>
  <si>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</si>
  <si>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</si>
  <si>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</si>
  <si>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</si>
  <si>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</si>
  <si>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</si>
  <si>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</si>
  <si>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</si>
  <si>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</si>
  <si>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</si>
  <si>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</si>
  <si>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</si>
  <si>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</si>
  <si>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CLINICA DE OCIDENTE SA</t>
  </si>
  <si>
    <t>1E</t>
  </si>
  <si>
    <t>1E_507537</t>
  </si>
  <si>
    <t>890300513_1E_507537</t>
  </si>
  <si>
    <t>NULL</t>
  </si>
  <si>
    <t>A)Factura no radicada en ERP</t>
  </si>
  <si>
    <t>no_cruza</t>
  </si>
  <si>
    <t>1E_507831</t>
  </si>
  <si>
    <t>890300513_1E_507831</t>
  </si>
  <si>
    <t>1E_485017</t>
  </si>
  <si>
    <t>890300513_1E_485017</t>
  </si>
  <si>
    <t>B)Factura sin saldo ERP</t>
  </si>
  <si>
    <t>OK</t>
  </si>
  <si>
    <t>2C</t>
  </si>
  <si>
    <t>2C_339077</t>
  </si>
  <si>
    <t>890300513_2C_339077</t>
  </si>
  <si>
    <t>1C</t>
  </si>
  <si>
    <t>1C_236755</t>
  </si>
  <si>
    <t>890300513_1C_236755</t>
  </si>
  <si>
    <t>1C_237044</t>
  </si>
  <si>
    <t>890300513_1C_237044</t>
  </si>
  <si>
    <t>1C_238778</t>
  </si>
  <si>
    <t>890300513_1C_238778</t>
  </si>
  <si>
    <t>2C_341007</t>
  </si>
  <si>
    <t>890300513_2C_341007</t>
  </si>
  <si>
    <t>2C_345697</t>
  </si>
  <si>
    <t>890300513_2C_345697</t>
  </si>
  <si>
    <t>2C_350081</t>
  </si>
  <si>
    <t>890300513_2C_350081</t>
  </si>
  <si>
    <t>2C_350082</t>
  </si>
  <si>
    <t>890300513_2C_350082</t>
  </si>
  <si>
    <t>2C_350660</t>
  </si>
  <si>
    <t>890300513_2C_350660</t>
  </si>
  <si>
    <t>2C_354556</t>
  </si>
  <si>
    <t>890300513_2C_354556</t>
  </si>
  <si>
    <t>2C_354557</t>
  </si>
  <si>
    <t>890300513_2C_354557</t>
  </si>
  <si>
    <t>4C</t>
  </si>
  <si>
    <t>4C_235051</t>
  </si>
  <si>
    <t>890300513_4C_235051</t>
  </si>
  <si>
    <t>2C_349142</t>
  </si>
  <si>
    <t>890300513_2C_349142</t>
  </si>
  <si>
    <t>B)Factura sin saldo ERP/conciliar diferencia glosa aceptada</t>
  </si>
  <si>
    <t>IPS ACEPTA $97.755 SEGUN CONCILIACION REALIZADA EL 23 MARZO2022 POR MAIBER ACEVEDO Y MILTON RUDAS.ELIZABETH FERNANDEZ</t>
  </si>
  <si>
    <t>2C_341012</t>
  </si>
  <si>
    <t>890300513_2C_341012</t>
  </si>
  <si>
    <t>IPS ACEPTA $ 15.264, SEGUN ACTA DE CONCILIACION REALIZADA EL09-11-2021, POR ELIZABETH FERNANDEZ, MAIBER ACEVDO Y CLAUDIARAMIREZ.ELIZABETH FERNANDEZ</t>
  </si>
  <si>
    <t>1C_238788</t>
  </si>
  <si>
    <t>890300513_1C_238788</t>
  </si>
  <si>
    <t>IPS ACEPTA $ 141.287, SEGUN ACTA DE CONCILIACION REALIZADA EL 09-11-2021 POR ELIZABETH FERNANDEZ Y CLAUDIA RAMIREZ.ELIZABETH FERNANDEZ</t>
  </si>
  <si>
    <t>1E_443929</t>
  </si>
  <si>
    <t>890300513_1E_443929</t>
  </si>
  <si>
    <t>2C_341002</t>
  </si>
  <si>
    <t>890300513_2C_341002</t>
  </si>
  <si>
    <t>1C_233128</t>
  </si>
  <si>
    <t>890300513_1C_233128</t>
  </si>
  <si>
    <t>1C_233129</t>
  </si>
  <si>
    <t>890300513_1C_233129</t>
  </si>
  <si>
    <t>IPS ACEPTA $ 851.868, SEGUN ACTA DE CONCILIACION REALIZADAREALIZADA EL 09-11-2021 POR ELIZABETH FERNANDEZ Y CALUDIA RAMIRES.ELIZABETH FERNANDEZ</t>
  </si>
  <si>
    <t>1C_236553</t>
  </si>
  <si>
    <t>890300513_1C_236553</t>
  </si>
  <si>
    <t>IPS ACEPTA 243.936, SEGUN ACTA DE CONICLIACION REALIZADA EL09-11-2021 POR ELIZABETH FERNNADEZ , MAIBER ACEVEDO Y CLAUDARAMIREZ.ELIZABETH FERNANDEZ</t>
  </si>
  <si>
    <t>Factura no radicada</t>
  </si>
  <si>
    <t>Factura pendiente en programacion de pago</t>
  </si>
  <si>
    <t>Factura cancelada</t>
  </si>
  <si>
    <t>Cuenta de LLAVE</t>
  </si>
  <si>
    <t>Etiquetas de fila</t>
  </si>
  <si>
    <t>Total general</t>
  </si>
  <si>
    <t>Suma de SALDO FACT IPS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</si>
  <si>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</si>
  <si>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</si>
  <si>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</si>
  <si>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</si>
  <si>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</si>
  <si>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</si>
  <si>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</si>
  <si>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Con Corte al dia: 31/07/2022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</si>
  <si>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</si>
  <si>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</si>
  <si>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</si>
  <si>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</si>
  <si>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</si>
  <si>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</si>
  <si>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</si>
  <si>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</si>
  <si>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</si>
  <si>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</si>
  <si>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</si>
  <si>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</si>
  <si>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</si>
  <si>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</si>
  <si>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</si>
  <si>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</si>
  <si>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</si>
  <si>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</si>
  <si>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CLINICA DE OCCIDENTE</t>
  </si>
  <si>
    <t>NIT: 890300513</t>
  </si>
  <si>
    <t>A continuacion me permito remitir   nuestra respuesta al estado de cartera presentado en la fecha: 31/08/2022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</si>
</sst>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2" formatCode="_-&quot;$&quot;\ * #,##0_-;\-&quot;$&quot;\ * #,##0_-;_-&quot;$&quot;\ * &quot;-&quot;_-;_-@_-"/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i/>
      <sz val="8"/>
      <color theme="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7" fillId="0" borderId="0"/>
  </cellStyleXfs>
  <cellXfs count="73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4" fillId="0" borderId="1" xfId="0" applyFont="1" applyBorder="1"/>
    <xf numFmtId="0" fontId="3" fillId="0" borderId="0" xfId="0" applyFont="1"/>
    <xf numFmtId="14" fontId="2" fillId="3" borderId="1" xfId="0" applyNumberFormat="1" applyFont="1" applyFill="1" applyBorder="1" applyAlignment="1">
      <alignment horizontal="center" vertical="center" wrapText="1"/>
    </xf>
    <xf numFmtId="14" fontId="3" fillId="0" borderId="0" xfId="0" applyNumberFormat="1" applyFont="1"/>
    <xf numFmtId="164" fontId="3" fillId="0" borderId="0" xfId="1" applyNumberFormat="1" applyFont="1"/>
    <xf numFmtId="14" fontId="2" fillId="2" borderId="1" xfId="0" applyNumberFormat="1" applyFont="1" applyFill="1" applyBorder="1" applyAlignment="1">
      <alignment horizontal="center" vertical="center" wrapText="1"/>
    </xf>
    <xf numFmtId="164" fontId="2" fillId="4" borderId="1" xfId="1" applyNumberFormat="1" applyFont="1" applyFill="1" applyBorder="1" applyAlignment="1">
      <alignment horizontal="center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14" fontId="2" fillId="5" borderId="1" xfId="0" applyNumberFormat="1" applyFont="1" applyFill="1" applyBorder="1" applyAlignment="1">
      <alignment horizontal="center" vertical="center" wrapText="1"/>
    </xf>
    <xf numFmtId="1" fontId="3" fillId="0" borderId="1" xfId="1" applyNumberFormat="1" applyFont="1" applyBorder="1"/>
    <xf numFmtId="14" fontId="3" fillId="0" borderId="1" xfId="1" applyNumberFormat="1" applyFont="1" applyBorder="1"/>
    <xf numFmtId="0" fontId="3" fillId="0" borderId="0" xfId="0" pivotButton="1" applyFont="1"/>
    <xf numFmtId="0" fontId="3" fillId="0" borderId="0" xfId="0" applyFont="1" applyAlignment="1">
      <alignment horizontal="left"/>
    </xf>
    <xf numFmtId="0" fontId="3" fillId="0" borderId="0" xfId="0" applyNumberFormat="1" applyFont="1"/>
    <xf numFmtId="164" fontId="3" fillId="0" borderId="0" xfId="0" applyNumberFormat="1" applyFont="1"/>
    <xf numFmtId="0" fontId="8" fillId="0" borderId="0" xfId="2" applyFont="1"/>
    <xf numFmtId="0" fontId="8" fillId="0" borderId="2" xfId="2" applyFont="1" applyBorder="1" applyAlignment="1">
      <alignment horizontal="centerContinuous"/>
    </xf>
    <xf numFmtId="0" fontId="8" fillId="0" borderId="3" xfId="2" applyFont="1" applyBorder="1" applyAlignment="1">
      <alignment horizontal="centerContinuous"/>
    </xf>
    <xf numFmtId="0" fontId="9" fillId="0" borderId="2" xfId="2" applyFont="1" applyBorder="1" applyAlignment="1">
      <alignment horizontal="centerContinuous" vertical="center"/>
    </xf>
    <xf numFmtId="0" fontId="9" fillId="0" borderId="4" xfId="2" applyFont="1" applyBorder="1" applyAlignment="1">
      <alignment horizontal="centerContinuous" vertical="center"/>
    </xf>
    <xf numFmtId="0" fontId="9" fillId="0" borderId="3" xfId="2" applyFont="1" applyBorder="1" applyAlignment="1">
      <alignment horizontal="centerContinuous" vertical="center"/>
    </xf>
    <xf numFmtId="0" fontId="9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/>
    </xf>
    <xf numFmtId="0" fontId="8" fillId="0" borderId="7" xfId="2" applyFont="1" applyBorder="1" applyAlignment="1">
      <alignment horizontal="centerContinuous"/>
    </xf>
    <xf numFmtId="0" fontId="9" fillId="0" borderId="8" xfId="2" applyFont="1" applyBorder="1" applyAlignment="1">
      <alignment horizontal="centerContinuous" vertical="center"/>
    </xf>
    <xf numFmtId="0" fontId="9" fillId="0" borderId="9" xfId="2" applyFont="1" applyBorder="1" applyAlignment="1">
      <alignment horizontal="centerContinuous" vertical="center"/>
    </xf>
    <xf numFmtId="0" fontId="9" fillId="0" borderId="10" xfId="2" applyFont="1" applyBorder="1" applyAlignment="1">
      <alignment horizontal="centerContinuous" vertical="center"/>
    </xf>
    <xf numFmtId="0" fontId="9" fillId="0" borderId="11" xfId="2" applyFont="1" applyBorder="1" applyAlignment="1">
      <alignment horizontal="centerContinuous" vertical="center"/>
    </xf>
    <xf numFmtId="0" fontId="9" fillId="0" borderId="6" xfId="2" applyFont="1" applyBorder="1" applyAlignment="1">
      <alignment horizontal="centerContinuous" vertical="center"/>
    </xf>
    <xf numFmtId="0" fontId="9" fillId="0" borderId="0" xfId="2" applyFont="1" applyAlignment="1">
      <alignment horizontal="centerContinuous" vertical="center"/>
    </xf>
    <xf numFmtId="0" fontId="9" fillId="0" borderId="7" xfId="2" applyFont="1" applyBorder="1" applyAlignment="1">
      <alignment horizontal="centerContinuous" vertical="center"/>
    </xf>
    <xf numFmtId="0" fontId="9" fillId="0" borderId="12" xfId="2" applyFont="1" applyBorder="1" applyAlignment="1">
      <alignment horizontal="centerContinuous" vertical="center"/>
    </xf>
    <xf numFmtId="14" fontId="8" fillId="0" borderId="0" xfId="2" applyNumberFormat="1" applyFont="1"/>
    <xf numFmtId="0" fontId="8" fillId="0" borderId="8" xfId="2" applyFont="1" applyBorder="1" applyAlignment="1">
      <alignment horizontal="centerContinuous"/>
    </xf>
    <xf numFmtId="0" fontId="8" fillId="0" borderId="10" xfId="2" applyFont="1" applyBorder="1" applyAlignment="1">
      <alignment horizontal="centerContinuous"/>
    </xf>
    <xf numFmtId="165" fontId="8" fillId="0" borderId="0" xfId="2" applyNumberFormat="1" applyFont="1"/>
    <xf numFmtId="0" fontId="8" fillId="0" borderId="6" xfId="2" applyFont="1" applyBorder="1"/>
    <xf numFmtId="0" fontId="8" fillId="0" borderId="7" xfId="2" applyFont="1" applyBorder="1"/>
    <xf numFmtId="14" fontId="8" fillId="0" borderId="0" xfId="2" applyNumberFormat="1" applyFont="1" applyAlignment="1">
      <alignment horizontal="left"/>
    </xf>
    <xf numFmtId="0" fontId="9" fillId="0" borderId="0" xfId="2" applyFont="1" applyAlignment="1">
      <alignment horizontal="center"/>
    </xf>
    <xf numFmtId="0" fontId="9" fillId="0" borderId="0" xfId="2" applyFont="1"/>
    <xf numFmtId="166" fontId="9" fillId="0" borderId="0" xfId="2" applyNumberFormat="1" applyFont="1"/>
    <xf numFmtId="42" fontId="9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6" fontId="8" fillId="0" borderId="0" xfId="2" applyNumberFormat="1" applyFont="1" applyAlignment="1">
      <alignment horizontal="right"/>
    </xf>
    <xf numFmtId="1" fontId="8" fillId="0" borderId="13" xfId="2" applyNumberFormat="1" applyFont="1" applyBorder="1" applyAlignment="1">
      <alignment horizontal="center"/>
    </xf>
    <xf numFmtId="166" fontId="8" fillId="0" borderId="13" xfId="2" applyNumberFormat="1" applyFont="1" applyBorder="1" applyAlignment="1">
      <alignment horizontal="right"/>
    </xf>
    <xf numFmtId="0" fontId="8" fillId="0" borderId="0" xfId="2" applyFont="1" applyAlignment="1">
      <alignment horizontal="center"/>
    </xf>
    <xf numFmtId="166" fontId="9" fillId="0" borderId="0" xfId="2" applyNumberFormat="1" applyFont="1" applyAlignment="1">
      <alignment horizontal="right"/>
    </xf>
    <xf numFmtId="1" fontId="8" fillId="0" borderId="9" xfId="2" applyNumberFormat="1" applyFont="1" applyBorder="1" applyAlignment="1">
      <alignment horizontal="center"/>
    </xf>
    <xf numFmtId="0" fontId="8" fillId="0" borderId="14" xfId="2" applyFont="1" applyBorder="1" applyAlignment="1">
      <alignment horizontal="center"/>
    </xf>
    <xf numFmtId="166" fontId="8" fillId="0" borderId="14" xfId="2" applyNumberFormat="1" applyFont="1" applyBorder="1" applyAlignment="1">
      <alignment horizontal="right"/>
    </xf>
    <xf numFmtId="166" fontId="8" fillId="0" borderId="0" xfId="2" applyNumberFormat="1" applyFont="1"/>
    <xf numFmtId="166" fontId="8" fillId="0" borderId="9" xfId="2" applyNumberFormat="1" applyFont="1" applyBorder="1"/>
    <xf numFmtId="0" fontId="8" fillId="0" borderId="8" xfId="2" applyFont="1" applyBorder="1"/>
    <xf numFmtId="0" fontId="8" fillId="0" borderId="9" xfId="2" applyFont="1" applyBorder="1"/>
    <xf numFmtId="0" fontId="8" fillId="0" borderId="10" xfId="2" applyFont="1" applyBorder="1"/>
    <xf numFmtId="0" fontId="3" fillId="4" borderId="1" xfId="0" applyFont="1" applyFill="1" applyBorder="1"/>
    <xf numFmtId="14" fontId="3" fillId="4" borderId="1" xfId="0" applyNumberFormat="1" applyFont="1" applyFill="1" applyBorder="1"/>
    <xf numFmtId="164" fontId="3" fillId="4" borderId="1" xfId="1" applyNumberFormat="1" applyFont="1" applyFill="1" applyBorder="1"/>
    <xf numFmtId="0" fontId="4" fillId="4" borderId="1" xfId="0" applyFont="1" applyFill="1" applyBorder="1"/>
    <xf numFmtId="0" fontId="3" fillId="4" borderId="0" xfId="0" applyFont="1" applyFill="1"/>
  </cellXfs>
  <cellStyles count="3">
    <cellStyle name="Millares" xfId="1" builtinId="3"/>
    <cellStyle name="Normal" xfId="0" builtinId="0"/>
    <cellStyle name="Normal 2" xfId="2"/>
  </cellStyles>
  <dxfs count="13">
    <dxf>
      <numFmt numFmtId="164" formatCode="_-* #,##0_-;\-* #,##0_-;_-* &quot;-&quot;??_-;_-@_-"/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09.341842476853" createdVersion="5" refreshedVersion="5" minRefreshableVersion="3" recordCount="23">
  <cacheSource type="worksheet">
    <worksheetSource ref="A2:BG25" sheet="ESTADO DE CADA FACTURA"/>
  </cacheSource>
  <cacheFields count="56">
    <cacheField name="NIT IPS" numFmtId="0">
      <sharedItems containsSemiMixedTypes="0" containsString="0" containsNumber="1" containsInteger="1" minValue="890300513" maxValue="890300513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33128" maxValue="507831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33128" maxValue="485017"/>
    </cacheField>
    <cacheField name="FECHA FACT IPS" numFmtId="14">
      <sharedItems containsSemiMixedTypes="0" containsNonDate="0" containsDate="1" containsString="0" minDate="2021-01-29T00:00:00" maxDate="2022-07-08T00:00:00"/>
    </cacheField>
    <cacheField name="VALOR FACT IPS" numFmtId="164">
      <sharedItems containsSemiMixedTypes="0" containsString="0" containsNumber="1" containsInteger="1" minValue="12409" maxValue="65691199"/>
    </cacheField>
    <cacheField name="SALDO FACT IPS" numFmtId="164">
      <sharedItems containsSemiMixedTypes="0" containsString="0" containsNumber="1" containsInteger="1" minValue="6356" maxValue="15418949"/>
    </cacheField>
    <cacheField name="OBSERVACION SASS" numFmtId="0">
      <sharedItems/>
    </cacheField>
    <cacheField name="ESTADO EPS AGOSTO 29" numFmtId="0">
      <sharedItems count="3">
        <s v="Factura cancelada"/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728484"/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VALIDACION ALFA FACT" numFmtId="164">
      <sharedItems/>
    </cacheField>
    <cacheField name="VALOR RADICADO FACT" numFmtId="164">
      <sharedItems containsSemiMixedTypes="0" containsString="0" containsNumber="1" containsInteger="1" minValue="0" maxValue="65691199"/>
    </cacheField>
    <cacheField name="VALOR NOTA CREDITO" numFmtId="164">
      <sharedItems containsSemiMixedTypes="0" containsString="0" containsNumber="1" containsInteger="1" minValue="0" maxValue="1325404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65549912"/>
    </cacheField>
    <cacheField name="SALDO SASS" numFmtId="164">
      <sharedItems containsSemiMixedTypes="0" containsString="0" containsNumber="1" containsInteger="1" minValue="0" maxValue="0"/>
    </cacheField>
    <cacheField name="VALOR CANCELADO SAP" numFmtId="164">
      <sharedItems containsSemiMixedTypes="0" containsString="0" containsNumber="1" containsInteger="1" minValue="0" maxValue="3958642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120583" maxValue="4800056579"/>
    </cacheField>
    <cacheField name="FECHA COMPENSACION SAP" numFmtId="14">
      <sharedItems containsNonDate="0" containsDate="1" containsString="0" containsBlank="1" minDate="2021-10-11T00:00:00" maxDate="2022-08-31T00:00:00"/>
    </cacheField>
    <cacheField name="VALOR TRANFERENCIA" numFmtId="164">
      <sharedItems containsSemiMixedTypes="0" containsString="0" containsNumber="1" containsInteger="1" minValue="0" maxValue="40068655"/>
    </cacheField>
    <cacheField name="VALOR CANCELADO SAP2" numFmtId="164">
      <sharedItems containsString="0" containsBlank="1" containsNumber="1" containsInteger="1" minValue="0" maxValue="19807036"/>
    </cacheField>
    <cacheField name="DOC COMPENSACION SAP2" numFmtId="0">
      <sharedItems containsString="0" containsBlank="1" containsNumber="1" containsInteger="1" minValue="2201260028" maxValue="2201260028"/>
    </cacheField>
    <cacheField name="FECHA COMPENSACION SAP2" numFmtId="0">
      <sharedItems containsNonDate="0" containsDate="1" containsString="0" containsBlank="1" minDate="2022-07-18T00:00:00" maxDate="2022-07-19T00:00:00"/>
    </cacheField>
    <cacheField name="VALOR TRANFERENCIA2" numFmtId="164">
      <sharedItems containsString="0" containsBlank="1" containsNumber="1" containsInteger="1" minValue="0" maxValue="20951431"/>
    </cacheField>
    <cacheField name="VALOR CANCELADO SAP3" numFmtId="164">
      <sharedItems containsString="0" containsBlank="1" containsNumber="1" containsInteger="1" minValue="0" maxValue="2670885"/>
    </cacheField>
    <cacheField name="DOC COMPENSACION SAP3" numFmtId="0">
      <sharedItems containsString="0" containsBlank="1" containsNumber="1" containsInteger="1" minValue="2201288645" maxValue="2201288645"/>
    </cacheField>
    <cacheField name="FECHA COMPENSACION SAP3" numFmtId="0">
      <sharedItems containsNonDate="0" containsDate="1" containsString="0" containsBlank="1" minDate="2022-08-30T00:00:00" maxDate="2022-08-31T00:00:00"/>
    </cacheField>
    <cacheField name="VALOR TRANFERENCIA3" numFmtId="164">
      <sharedItems containsString="0" containsBlank="1" containsNumber="1" containsInteger="1" minValue="0" maxValue="18098869"/>
    </cacheField>
    <cacheField name="VALOR CANCELADO SAP4" numFmtId="164">
      <sharedItems containsString="0" containsBlank="1" containsNumber="1" containsInteger="1" minValue="0" maxValue="9600282"/>
    </cacheField>
    <cacheField name="DOC COMPENSACION SAP4" numFmtId="0">
      <sharedItems containsString="0" containsBlank="1" containsNumber="1" containsInteger="1" minValue="4800055970" maxValue="4800055970"/>
    </cacheField>
    <cacheField name="FECHA COMPENSACION SAP4" numFmtId="0">
      <sharedItems containsNonDate="0" containsDate="1" containsString="0" containsBlank="1" minDate="2022-06-30T00:00:00" maxDate="2022-07-01T00:00:00"/>
    </cacheField>
    <cacheField name="VALOR TRANFERENCIA4" numFmtId="164">
      <sharedItems containsString="0" containsBlank="1" containsNumber="1" containsInteger="1" minValue="0" maxValue="9600282"/>
    </cacheField>
    <cacheField name="FECHA RAD IPS" numFmtId="14">
      <sharedItems containsSemiMixedTypes="0" containsNonDate="0" containsDate="1" containsString="0" minDate="2021-02-15T00:00:00" maxDate="2022-07-08T00:00:00"/>
    </cacheField>
    <cacheField name="VALOR GLOSA ACEPTDA" numFmtId="164">
      <sharedItems containsSemiMixedTypes="0" containsString="0" containsNumber="1" containsInteger="1" minValue="0" maxValue="1342244"/>
    </cacheField>
    <cacheField name="VALOR GLOSA DEVUELTA" numFmtId="164">
      <sharedItems containsSemiMixedTypes="0" containsString="0" containsNumber="1" containsInteger="1" minValue="0" maxValue="0"/>
    </cacheField>
    <cacheField name="OBSERVACION GLOSA DEVUELTA" numFmtId="0">
      <sharedItems containsNonDate="0" containsString="0" containsBlank="1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2"/>
    </cacheField>
    <cacheField name="FECHA ULTIMA NOVEDAD" numFmtId="0">
      <sharedItems containsNonDate="0" containsString="0" containsBlank="1"/>
    </cacheField>
    <cacheField name="CLASIFICACION GLOSA" numFmtId="0">
      <sharedItems containsNonDate="0" containsString="0" containsBlank="1"/>
    </cacheField>
    <cacheField name="NUMERO INGRESO FACT" numFmtId="0">
      <sharedItems containsString="0" containsBlank="1" containsNumber="1" containsInteger="1" minValue="1" maxValue="4"/>
    </cacheField>
    <cacheField name="F PROBABLE PAGO SASS" numFmtId="0">
      <sharedItems containsString="0" containsBlank="1" containsNumber="1" containsInteger="1" minValue="20210930" maxValue="20220730"/>
    </cacheField>
    <cacheField name="F RAD SASS" numFmtId="0">
      <sharedItems containsString="0" containsBlank="1" containsNumber="1" containsInteger="1" minValue="20210902" maxValue="20220706"/>
    </cacheField>
    <cacheField name="VALOR REPORTADO CRICULAR 030" numFmtId="164">
      <sharedItems containsSemiMixedTypes="0" containsString="0" containsNumber="1" containsInteger="1" minValue="0" maxValue="65691199"/>
    </cacheField>
    <cacheField name="VALOR GLOSA ACEPTADA REPORTADO CIRCULAR 030" numFmtId="164">
      <sharedItems containsSemiMixedTypes="0" containsString="0" containsNumber="1" containsInteger="1" minValue="0" maxValue="1342244"/>
    </cacheField>
    <cacheField name="OBSERVACION GLOSA ACEPTADA" numFmtId="0">
      <sharedItems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890300513"/>
    <s v="CLINICA DE OCIDENTE SA"/>
    <s v="1C"/>
    <n v="236553"/>
    <s v="1C_236553"/>
    <s v="890300513_1C_236553"/>
    <s v="1C"/>
    <n v="236553"/>
    <d v="2021-05-06T00:00:00"/>
    <n v="40892813"/>
    <n v="254571"/>
    <s v="B)Factura sin saldo ERP/conciliar diferencia glosa aceptada"/>
    <x v="0"/>
    <n v="0"/>
    <m/>
    <n v="0"/>
    <m/>
    <s v="OK"/>
    <n v="40892813"/>
    <n v="0"/>
    <n v="0"/>
    <n v="0"/>
    <n v="40648877"/>
    <n v="0"/>
    <n v="39586420"/>
    <n v="0"/>
    <n v="2201229045"/>
    <d v="2022-05-11T00:00:00"/>
    <n v="40068655"/>
    <m/>
    <m/>
    <m/>
    <m/>
    <m/>
    <m/>
    <m/>
    <m/>
    <m/>
    <m/>
    <m/>
    <m/>
    <d v="2021-09-02T00:00:00"/>
    <n v="243936"/>
    <n v="0"/>
    <m/>
    <m/>
    <n v="2"/>
    <m/>
    <m/>
    <n v="2"/>
    <n v="20211203"/>
    <n v="20211120"/>
    <n v="40892813"/>
    <n v="243936"/>
    <s v="IPS ACEPTA 243.936, SEGUN ACTA DE CONICLIACION REALIZADA EL09-11-2021 POR ELIZABETH FERNNADEZ , MAIBER ACEVEDO Y CLAUDARAMIREZ.ELIZABETH FERNANDEZ"/>
    <m/>
  </r>
  <r>
    <n v="890300513"/>
    <s v="CLINICA DE OCIDENTE SA"/>
    <s v="1C"/>
    <n v="233129"/>
    <s v="1C_233129"/>
    <s v="890300513_1C_233129"/>
    <s v="1C"/>
    <n v="233129"/>
    <d v="2021-01-29T00:00:00"/>
    <n v="41216693"/>
    <n v="2742430"/>
    <s v="B)Factura sin saldo ERP/conciliar diferencia glosa aceptada"/>
    <x v="0"/>
    <n v="0"/>
    <m/>
    <n v="0"/>
    <m/>
    <s v="OK"/>
    <n v="41216693"/>
    <n v="0"/>
    <n v="0"/>
    <n v="0"/>
    <n v="40364825"/>
    <n v="0"/>
    <n v="36886643"/>
    <n v="0"/>
    <n v="2201120583"/>
    <d v="2021-10-11T00:00:00"/>
    <n v="36886643"/>
    <n v="0"/>
    <m/>
    <m/>
    <n v="0"/>
    <n v="2670885"/>
    <n v="2201288645"/>
    <d v="2022-08-30T00:00:00"/>
    <n v="18098869"/>
    <n v="0"/>
    <m/>
    <m/>
    <n v="0"/>
    <d v="2021-04-14T00:00:00"/>
    <n v="851868"/>
    <n v="0"/>
    <m/>
    <m/>
    <n v="2"/>
    <m/>
    <m/>
    <n v="2"/>
    <n v="20211203"/>
    <n v="20211120"/>
    <n v="41216693"/>
    <n v="851868"/>
    <s v="IPS ACEPTA $ 851.868, SEGUN ACTA DE CONCILIACION REALIZADAREALIZADA EL 09-11-2021 POR ELIZABETH FERNANDEZ Y CALUDIA RAMIRES.ELIZABETH FERNANDEZ"/>
    <m/>
  </r>
  <r>
    <n v="890300513"/>
    <s v="CLINICA DE OCIDENTE SA"/>
    <s v="1C"/>
    <n v="238788"/>
    <s v="1C_238788"/>
    <s v="890300513_1C_238788"/>
    <s v="1C"/>
    <n v="238788"/>
    <d v="2021-06-30T00:00:00"/>
    <n v="65691199"/>
    <n v="11008287"/>
    <s v="B)Factura sin saldo ERP/conciliar diferencia glosa aceptada"/>
    <x v="0"/>
    <n v="0"/>
    <m/>
    <n v="0"/>
    <m/>
    <s v="OK"/>
    <n v="65691199"/>
    <n v="0"/>
    <n v="0"/>
    <n v="0"/>
    <n v="65549912"/>
    <n v="0"/>
    <n v="34734589"/>
    <n v="0"/>
    <n v="2201258199"/>
    <d v="2022-07-06T00:00:00"/>
    <n v="34734589"/>
    <n v="19807036"/>
    <n v="2201260028"/>
    <d v="2022-07-18T00:00:00"/>
    <n v="20951431"/>
    <n v="97006"/>
    <n v="2201288645"/>
    <d v="2022-08-30T00:00:00"/>
    <n v="18098869"/>
    <n v="9600282"/>
    <n v="4800055970"/>
    <d v="2022-06-30T00:00:00"/>
    <n v="9600282"/>
    <d v="2021-09-02T00:00:00"/>
    <n v="141287"/>
    <n v="0"/>
    <m/>
    <m/>
    <n v="2"/>
    <m/>
    <m/>
    <n v="2"/>
    <n v="20211203"/>
    <n v="20211120"/>
    <n v="65691199"/>
    <n v="141287"/>
    <s v="IPS ACEPTA $ 141.287, SEGUN ACTA DE CONCILIACION REALIZADA EL 09-11-2021 POR ELIZABETH FERNANDEZ Y CLAUDIA RAMIREZ.ELIZABETH FERNANDEZ"/>
    <m/>
  </r>
  <r>
    <n v="890300513"/>
    <s v="CLINICA DE OCIDENTE SA"/>
    <s v="2C"/>
    <n v="349142"/>
    <s v="2C_349142"/>
    <s v="890300513_2C_349142"/>
    <s v="2C"/>
    <n v="349142"/>
    <d v="2021-10-20T00:00:00"/>
    <n v="15516704"/>
    <n v="15418949"/>
    <s v="B)Factura sin saldo ERP/conciliar diferencia glosa aceptada"/>
    <x v="0"/>
    <n v="0"/>
    <m/>
    <n v="0"/>
    <m/>
    <s v="OK"/>
    <n v="15516704"/>
    <n v="0"/>
    <n v="0"/>
    <n v="0"/>
    <n v="15418949"/>
    <n v="0"/>
    <n v="15075269"/>
    <n v="0"/>
    <n v="2201288645"/>
    <d v="2022-08-30T00:00:00"/>
    <n v="18098869"/>
    <n v="0"/>
    <m/>
    <m/>
    <n v="0"/>
    <n v="0"/>
    <m/>
    <m/>
    <n v="0"/>
    <n v="0"/>
    <m/>
    <m/>
    <n v="0"/>
    <d v="2022-01-14T00:00:00"/>
    <n v="97755"/>
    <n v="0"/>
    <m/>
    <m/>
    <n v="2"/>
    <m/>
    <m/>
    <n v="2"/>
    <n v="20220330"/>
    <n v="20220325"/>
    <n v="15516704"/>
    <n v="97755"/>
    <s v="IPS ACEPTA $97.755 SEGUN CONCILIACION REALIZADA EL 23 MARZO2022 POR MAIBER ACEVEDO Y MILTON RUDAS.ELIZABETH FERNANDEZ"/>
    <m/>
  </r>
  <r>
    <n v="890300513"/>
    <s v="CLINICA DE OCIDENTE SA"/>
    <s v="2C"/>
    <n v="341012"/>
    <s v="2C_341012"/>
    <s v="890300513_2C_341012"/>
    <s v="2C"/>
    <n v="341012"/>
    <d v="2021-04-12T00:00:00"/>
    <n v="4617447"/>
    <n v="6356"/>
    <s v="B)Factura sin saldo ERP/conciliar diferencia glosa aceptada"/>
    <x v="0"/>
    <n v="0"/>
    <m/>
    <n v="0"/>
    <m/>
    <s v="OK"/>
    <n v="4617447"/>
    <n v="0"/>
    <n v="0"/>
    <n v="0"/>
    <n v="4602183"/>
    <n v="0"/>
    <n v="4503910"/>
    <n v="0"/>
    <n v="2201166791"/>
    <d v="2022-01-12T00:00:00"/>
    <n v="8464366"/>
    <n v="0"/>
    <m/>
    <m/>
    <n v="0"/>
    <n v="0"/>
    <m/>
    <m/>
    <n v="0"/>
    <n v="0"/>
    <m/>
    <m/>
    <n v="0"/>
    <d v="2021-06-15T00:00:00"/>
    <n v="15264"/>
    <n v="0"/>
    <m/>
    <m/>
    <n v="2"/>
    <m/>
    <m/>
    <n v="2"/>
    <n v="20211203"/>
    <n v="20211120"/>
    <n v="4617447"/>
    <n v="15264"/>
    <s v="IPS ACEPTA $ 15.264, SEGUN ACTA DE CONCILIACION REALIZADA EL09-11-2021, POR ELIZABETH FERNANDEZ, MAIBER ACEVDO Y CLAUDIARAMIREZ.ELIZABETH FERNANDEZ"/>
    <m/>
  </r>
  <r>
    <n v="890300513"/>
    <s v="CLINICA DE OCIDENTE SA"/>
    <s v="2C"/>
    <n v="350081"/>
    <s v="2C_350081"/>
    <s v="890300513_2C_350081"/>
    <s v="2C"/>
    <n v="350081"/>
    <d v="2021-11-09T00:00:00"/>
    <n v="1325404"/>
    <n v="1325404"/>
    <s v="B)Factura sin saldo ERP"/>
    <x v="0"/>
    <n v="0"/>
    <m/>
    <n v="0"/>
    <m/>
    <s v="OK"/>
    <n v="1325404"/>
    <n v="0"/>
    <n v="0"/>
    <n v="0"/>
    <n v="1325404"/>
    <n v="0"/>
    <n v="1298896"/>
    <n v="0"/>
    <n v="2201288615"/>
    <d v="2022-08-30T00:00:00"/>
    <n v="1656089"/>
    <n v="0"/>
    <m/>
    <m/>
    <n v="0"/>
    <n v="0"/>
    <m/>
    <m/>
    <n v="0"/>
    <n v="0"/>
    <m/>
    <m/>
    <n v="0"/>
    <d v="2021-11-12T00:00:00"/>
    <n v="0"/>
    <n v="0"/>
    <m/>
    <m/>
    <n v="2"/>
    <m/>
    <m/>
    <n v="2"/>
    <n v="20220130"/>
    <n v="20220127"/>
    <n v="1325404"/>
    <n v="0"/>
    <m/>
    <m/>
  </r>
  <r>
    <n v="890300513"/>
    <s v="CLINICA DE OCIDENTE SA"/>
    <s v="1C"/>
    <n v="237044"/>
    <s v="1C_237044"/>
    <s v="890300513_1C_237044"/>
    <s v="1C"/>
    <n v="237044"/>
    <d v="2021-05-18T00:00:00"/>
    <n v="347190"/>
    <n v="347190"/>
    <s v="B)Factura sin saldo ERP"/>
    <x v="1"/>
    <n v="308063"/>
    <m/>
    <n v="0"/>
    <m/>
    <s v="OK"/>
    <n v="347190"/>
    <n v="0"/>
    <n v="0"/>
    <n v="0"/>
    <n v="347190"/>
    <n v="0"/>
    <n v="32183"/>
    <n v="0"/>
    <n v="4800056579"/>
    <d v="2022-07-29T00:00:00"/>
    <n v="32183"/>
    <n v="0"/>
    <m/>
    <m/>
    <n v="0"/>
    <n v="0"/>
    <m/>
    <m/>
    <n v="0"/>
    <n v="0"/>
    <m/>
    <m/>
    <n v="0"/>
    <d v="2021-09-02T00:00:00"/>
    <n v="0"/>
    <n v="0"/>
    <m/>
    <m/>
    <n v="2"/>
    <m/>
    <m/>
    <n v="2"/>
    <n v="20211130"/>
    <n v="20211120"/>
    <n v="347190"/>
    <n v="0"/>
    <m/>
    <m/>
  </r>
  <r>
    <n v="890300513"/>
    <s v="CLINICA DE OCIDENTE SA"/>
    <s v="1C"/>
    <n v="238778"/>
    <s v="1C_238778"/>
    <s v="890300513_1C_238778"/>
    <s v="1C"/>
    <n v="238778"/>
    <d v="2021-06-30T00:00:00"/>
    <n v="246516"/>
    <n v="246516"/>
    <s v="B)Factura sin saldo ERP"/>
    <x v="0"/>
    <n v="0"/>
    <m/>
    <n v="0"/>
    <m/>
    <s v="OK"/>
    <n v="246516"/>
    <n v="0"/>
    <n v="0"/>
    <n v="0"/>
    <n v="246516"/>
    <n v="0"/>
    <n v="241586"/>
    <n v="0"/>
    <n v="2201288615"/>
    <d v="2022-08-30T00:00:00"/>
    <n v="1656089"/>
    <n v="0"/>
    <m/>
    <m/>
    <n v="0"/>
    <n v="0"/>
    <m/>
    <m/>
    <n v="0"/>
    <n v="0"/>
    <m/>
    <m/>
    <n v="0"/>
    <d v="2021-09-02T00:00:00"/>
    <n v="0"/>
    <n v="0"/>
    <m/>
    <m/>
    <n v="2"/>
    <m/>
    <m/>
    <n v="1"/>
    <n v="20210930"/>
    <n v="20210902"/>
    <n v="246516"/>
    <n v="0"/>
    <m/>
    <m/>
  </r>
  <r>
    <n v="890300513"/>
    <s v="CLINICA DE OCIDENTE SA"/>
    <s v="1C"/>
    <n v="236755"/>
    <s v="1C_236755"/>
    <s v="890300513_1C_236755"/>
    <s v="1C"/>
    <n v="236755"/>
    <d v="2021-05-12T00:00:00"/>
    <n v="105557"/>
    <n v="105557"/>
    <s v="B)Factura sin saldo ERP"/>
    <x v="0"/>
    <n v="0"/>
    <m/>
    <n v="0"/>
    <m/>
    <s v="OK"/>
    <n v="105557"/>
    <n v="0"/>
    <n v="0"/>
    <n v="0"/>
    <n v="105557"/>
    <n v="0"/>
    <n v="103446"/>
    <n v="0"/>
    <n v="2201288615"/>
    <d v="2022-08-30T00:00:00"/>
    <n v="1656089"/>
    <n v="0"/>
    <m/>
    <m/>
    <n v="0"/>
    <n v="0"/>
    <m/>
    <m/>
    <n v="0"/>
    <n v="0"/>
    <m/>
    <m/>
    <n v="0"/>
    <d v="2021-09-02T00:00:00"/>
    <n v="0"/>
    <n v="0"/>
    <m/>
    <m/>
    <n v="2"/>
    <m/>
    <m/>
    <n v="1"/>
    <n v="20210930"/>
    <n v="20210902"/>
    <n v="105557"/>
    <n v="0"/>
    <m/>
    <m/>
  </r>
  <r>
    <n v="890300513"/>
    <s v="CLINICA DE OCIDENTE SA"/>
    <s v="2C"/>
    <n v="345697"/>
    <s v="2C_345697"/>
    <s v="890300513_2C_345697"/>
    <s v="2C"/>
    <n v="345697"/>
    <d v="2021-07-19T00:00:00"/>
    <n v="12409"/>
    <n v="12409"/>
    <s v="B)Factura sin saldo ERP"/>
    <x v="0"/>
    <n v="0"/>
    <m/>
    <n v="0"/>
    <m/>
    <s v="OK"/>
    <n v="12409"/>
    <n v="0"/>
    <n v="0"/>
    <n v="0"/>
    <n v="12409"/>
    <n v="0"/>
    <n v="12161"/>
    <n v="0"/>
    <n v="2201288615"/>
    <d v="2022-08-30T00:00:00"/>
    <n v="1656089"/>
    <n v="0"/>
    <m/>
    <m/>
    <n v="0"/>
    <n v="0"/>
    <m/>
    <m/>
    <n v="0"/>
    <n v="0"/>
    <m/>
    <m/>
    <n v="0"/>
    <d v="2021-09-02T00:00:00"/>
    <n v="0"/>
    <n v="0"/>
    <m/>
    <m/>
    <n v="2"/>
    <m/>
    <m/>
    <n v="1"/>
    <n v="20210930"/>
    <n v="20210902"/>
    <n v="12409"/>
    <n v="0"/>
    <m/>
    <m/>
  </r>
  <r>
    <n v="890300513"/>
    <s v="CLINICA DE OCIDENTE SA"/>
    <s v="1E"/>
    <n v="507537"/>
    <s v="1E_507537"/>
    <s v="890300513_1E_507537"/>
    <s v="NULL"/>
    <s v="NULL"/>
    <d v="2022-07-06T00:00:00"/>
    <n v="7316597"/>
    <n v="7316597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m/>
    <m/>
    <n v="0"/>
    <n v="0"/>
    <m/>
    <m/>
    <n v="0"/>
    <n v="0"/>
    <m/>
    <m/>
    <n v="0"/>
    <d v="2022-07-06T00:00:00"/>
    <n v="0"/>
    <n v="0"/>
    <m/>
    <m/>
    <m/>
    <m/>
    <m/>
    <m/>
    <m/>
    <m/>
    <n v="0"/>
    <n v="0"/>
    <m/>
    <m/>
  </r>
  <r>
    <n v="890300513"/>
    <s v="CLINICA DE OCIDENTE SA"/>
    <s v="1E"/>
    <n v="507831"/>
    <s v="1E_507831"/>
    <s v="890300513_1E_507831"/>
    <s v="NULL"/>
    <s v="NULL"/>
    <d v="2022-07-07T00:00:00"/>
    <n v="2356640"/>
    <n v="2356640"/>
    <s v="A)Factura no radicada en ERP"/>
    <x v="2"/>
    <n v="0"/>
    <m/>
    <n v="0"/>
    <m/>
    <s v="no_cruza"/>
    <n v="0"/>
    <n v="0"/>
    <n v="0"/>
    <n v="0"/>
    <n v="0"/>
    <n v="0"/>
    <n v="0"/>
    <n v="0"/>
    <m/>
    <m/>
    <n v="0"/>
    <n v="0"/>
    <m/>
    <m/>
    <n v="0"/>
    <n v="0"/>
    <m/>
    <m/>
    <n v="0"/>
    <n v="0"/>
    <m/>
    <m/>
    <n v="0"/>
    <d v="2022-07-07T00:00:00"/>
    <n v="0"/>
    <n v="0"/>
    <m/>
    <m/>
    <m/>
    <m/>
    <m/>
    <m/>
    <m/>
    <m/>
    <n v="0"/>
    <n v="0"/>
    <m/>
    <m/>
  </r>
  <r>
    <n v="890300513"/>
    <s v="CLINICA DE OCIDENTE SA"/>
    <s v="1E"/>
    <n v="485017"/>
    <s v="1E_485017"/>
    <s v="890300513_1E_485017"/>
    <s v="1E"/>
    <n v="485017"/>
    <d v="2022-03-14T00:00:00"/>
    <n v="48668"/>
    <n v="48668"/>
    <s v="B)Factura sin saldo ERP"/>
    <x v="1"/>
    <n v="0"/>
    <m/>
    <n v="0"/>
    <m/>
    <s v="OK"/>
    <n v="48668"/>
    <n v="0"/>
    <n v="0"/>
    <n v="0"/>
    <n v="48668"/>
    <n v="0"/>
    <n v="0"/>
    <n v="0"/>
    <m/>
    <m/>
    <n v="0"/>
    <n v="0"/>
    <m/>
    <m/>
    <n v="0"/>
    <n v="0"/>
    <m/>
    <m/>
    <n v="0"/>
    <n v="0"/>
    <m/>
    <m/>
    <n v="0"/>
    <d v="2022-04-13T00:00:00"/>
    <n v="0"/>
    <n v="0"/>
    <m/>
    <m/>
    <n v="2"/>
    <m/>
    <m/>
    <n v="1"/>
    <n v="20220430"/>
    <n v="20220420"/>
    <n v="48668"/>
    <n v="0"/>
    <m/>
    <m/>
  </r>
  <r>
    <n v="890300513"/>
    <s v="CLINICA DE OCIDENTE SA"/>
    <s v="2C"/>
    <n v="339077"/>
    <s v="2C_339077"/>
    <s v="890300513_2C_339077"/>
    <s v="2C"/>
    <n v="339077"/>
    <d v="2021-02-25T00:00:00"/>
    <n v="216994"/>
    <n v="216994"/>
    <s v="B)Factura sin saldo ERP"/>
    <x v="1"/>
    <n v="0"/>
    <m/>
    <n v="0"/>
    <m/>
    <s v="OK"/>
    <n v="216994"/>
    <n v="0"/>
    <n v="0"/>
    <n v="0"/>
    <n v="216994"/>
    <n v="0"/>
    <n v="0"/>
    <n v="0"/>
    <m/>
    <m/>
    <n v="0"/>
    <n v="0"/>
    <m/>
    <m/>
    <n v="0"/>
    <n v="0"/>
    <m/>
    <m/>
    <n v="0"/>
    <n v="0"/>
    <m/>
    <m/>
    <n v="0"/>
    <d v="2021-03-15T00:00:00"/>
    <n v="0"/>
    <n v="0"/>
    <m/>
    <m/>
    <n v="2"/>
    <m/>
    <m/>
    <n v="4"/>
    <n v="20220730"/>
    <n v="20220706"/>
    <n v="216994"/>
    <n v="0"/>
    <m/>
    <m/>
  </r>
  <r>
    <n v="890300513"/>
    <s v="CLINICA DE OCIDENTE SA"/>
    <s v="2C"/>
    <n v="341007"/>
    <s v="2C_341007"/>
    <s v="890300513_2C_341007"/>
    <s v="2C"/>
    <n v="341007"/>
    <d v="2021-04-12T00:00:00"/>
    <n v="216994"/>
    <n v="216994"/>
    <s v="B)Factura sin saldo ERP"/>
    <x v="1"/>
    <n v="0"/>
    <m/>
    <n v="0"/>
    <m/>
    <s v="OK"/>
    <n v="216994"/>
    <n v="0"/>
    <n v="0"/>
    <n v="0"/>
    <n v="216994"/>
    <n v="0"/>
    <n v="0"/>
    <n v="0"/>
    <m/>
    <m/>
    <n v="0"/>
    <n v="0"/>
    <m/>
    <m/>
    <n v="0"/>
    <n v="0"/>
    <m/>
    <m/>
    <n v="0"/>
    <n v="0"/>
    <m/>
    <m/>
    <n v="0"/>
    <d v="2021-06-15T00:00:00"/>
    <n v="0"/>
    <n v="0"/>
    <m/>
    <m/>
    <n v="2"/>
    <m/>
    <m/>
    <n v="3"/>
    <n v="20220430"/>
    <n v="20220427"/>
    <n v="216994"/>
    <n v="0"/>
    <m/>
    <m/>
  </r>
  <r>
    <n v="890300513"/>
    <s v="CLINICA DE OCIDENTE SA"/>
    <s v="2C"/>
    <n v="350082"/>
    <s v="2C_350082"/>
    <s v="890300513_2C_350082"/>
    <s v="2C"/>
    <n v="350082"/>
    <d v="2021-11-09T00:00:00"/>
    <n v="434256"/>
    <n v="434256"/>
    <s v="B)Factura sin saldo ERP"/>
    <x v="1"/>
    <n v="0"/>
    <m/>
    <n v="0"/>
    <m/>
    <s v="OK"/>
    <n v="434256"/>
    <n v="0"/>
    <n v="0"/>
    <n v="0"/>
    <n v="434256"/>
    <n v="0"/>
    <n v="0"/>
    <n v="0"/>
    <m/>
    <m/>
    <n v="0"/>
    <n v="0"/>
    <m/>
    <m/>
    <n v="0"/>
    <n v="0"/>
    <m/>
    <m/>
    <n v="0"/>
    <n v="0"/>
    <m/>
    <m/>
    <n v="0"/>
    <d v="2021-11-12T00:00:00"/>
    <n v="0"/>
    <n v="0"/>
    <m/>
    <m/>
    <n v="2"/>
    <m/>
    <m/>
    <n v="2"/>
    <n v="20220130"/>
    <n v="20220127"/>
    <n v="434256"/>
    <n v="0"/>
    <m/>
    <m/>
  </r>
  <r>
    <n v="890300513"/>
    <s v="CLINICA DE OCIDENTE SA"/>
    <s v="2C"/>
    <n v="354556"/>
    <s v="2C_354556"/>
    <s v="890300513_2C_354556"/>
    <s v="2C"/>
    <n v="354556"/>
    <d v="2022-02-28T00:00:00"/>
    <n v="515384"/>
    <n v="515384"/>
    <s v="B)Factura sin saldo ERP"/>
    <x v="1"/>
    <n v="0"/>
    <m/>
    <n v="0"/>
    <m/>
    <s v="OK"/>
    <n v="515384"/>
    <n v="0"/>
    <n v="0"/>
    <n v="0"/>
    <n v="515384"/>
    <n v="0"/>
    <n v="0"/>
    <n v="0"/>
    <m/>
    <m/>
    <n v="0"/>
    <n v="0"/>
    <m/>
    <m/>
    <n v="0"/>
    <n v="0"/>
    <m/>
    <m/>
    <n v="0"/>
    <n v="0"/>
    <m/>
    <m/>
    <n v="0"/>
    <d v="2022-04-13T00:00:00"/>
    <n v="0"/>
    <n v="0"/>
    <m/>
    <m/>
    <n v="2"/>
    <m/>
    <m/>
    <n v="1"/>
    <n v="20220430"/>
    <n v="20220420"/>
    <n v="515384"/>
    <n v="0"/>
    <m/>
    <m/>
  </r>
  <r>
    <n v="890300513"/>
    <s v="CLINICA DE OCIDENTE SA"/>
    <s v="2C"/>
    <n v="354557"/>
    <s v="2C_354557"/>
    <s v="890300513_2C_354557"/>
    <s v="2C"/>
    <n v="354557"/>
    <d v="2022-02-28T00:00:00"/>
    <n v="169699"/>
    <n v="169699"/>
    <s v="B)Factura sin saldo ERP"/>
    <x v="1"/>
    <n v="0"/>
    <m/>
    <n v="0"/>
    <m/>
    <s v="OK"/>
    <n v="169699"/>
    <n v="0"/>
    <n v="0"/>
    <n v="0"/>
    <n v="169699"/>
    <n v="0"/>
    <n v="0"/>
    <n v="0"/>
    <m/>
    <m/>
    <n v="0"/>
    <n v="0"/>
    <m/>
    <m/>
    <n v="0"/>
    <n v="0"/>
    <m/>
    <m/>
    <n v="0"/>
    <n v="0"/>
    <m/>
    <m/>
    <n v="0"/>
    <d v="2022-04-13T00:00:00"/>
    <n v="0"/>
    <n v="0"/>
    <m/>
    <m/>
    <n v="2"/>
    <m/>
    <m/>
    <n v="1"/>
    <n v="20220430"/>
    <n v="20220420"/>
    <n v="169699"/>
    <n v="0"/>
    <m/>
    <m/>
  </r>
  <r>
    <n v="890300513"/>
    <s v="CLINICA DE OCIDENTE SA"/>
    <s v="4C"/>
    <n v="235051"/>
    <s v="4C_235051"/>
    <s v="890300513_4C_235051"/>
    <s v="4C"/>
    <n v="235051"/>
    <d v="2022-03-15T00:00:00"/>
    <n v="101883"/>
    <n v="101883"/>
    <s v="B)Factura sin saldo ERP"/>
    <x v="1"/>
    <n v="0"/>
    <m/>
    <n v="0"/>
    <m/>
    <s v="OK"/>
    <n v="101883"/>
    <n v="0"/>
    <n v="0"/>
    <n v="0"/>
    <n v="101883"/>
    <n v="0"/>
    <n v="0"/>
    <n v="0"/>
    <m/>
    <m/>
    <n v="0"/>
    <n v="0"/>
    <m/>
    <m/>
    <n v="0"/>
    <n v="0"/>
    <m/>
    <m/>
    <n v="0"/>
    <n v="0"/>
    <m/>
    <m/>
    <n v="0"/>
    <d v="2022-04-13T00:00:00"/>
    <n v="0"/>
    <n v="0"/>
    <m/>
    <m/>
    <n v="2"/>
    <m/>
    <m/>
    <n v="1"/>
    <n v="20220430"/>
    <n v="20220420"/>
    <n v="101883"/>
    <n v="0"/>
    <m/>
    <m/>
  </r>
  <r>
    <n v="890300513"/>
    <s v="CLINICA DE OCIDENTE SA"/>
    <s v="1E"/>
    <n v="443929"/>
    <s v="1E_443929"/>
    <s v="890300513_1E_443929"/>
    <s v="1E"/>
    <n v="443929"/>
    <d v="2021-08-03T00:00:00"/>
    <n v="4474147"/>
    <n v="3131903"/>
    <s v="B)Factura sin saldo ERP/conciliar diferencia glosa aceptada"/>
    <x v="1"/>
    <n v="0"/>
    <m/>
    <n v="0"/>
    <m/>
    <s v="OK"/>
    <n v="4474147"/>
    <n v="0"/>
    <n v="0"/>
    <n v="0"/>
    <n v="3131903"/>
    <n v="0"/>
    <n v="0"/>
    <n v="0"/>
    <m/>
    <m/>
    <n v="0"/>
    <n v="0"/>
    <m/>
    <m/>
    <n v="0"/>
    <n v="0"/>
    <m/>
    <m/>
    <n v="0"/>
    <n v="0"/>
    <m/>
    <m/>
    <n v="0"/>
    <d v="2022-01-14T00:00:00"/>
    <n v="1342244"/>
    <n v="0"/>
    <m/>
    <m/>
    <n v="2"/>
    <m/>
    <m/>
    <n v="2"/>
    <n v="20220430"/>
    <n v="20220427"/>
    <n v="4474147"/>
    <n v="1342244"/>
    <m/>
    <m/>
  </r>
  <r>
    <n v="890300513"/>
    <s v="CLINICA DE OCIDENTE SA"/>
    <s v="1C"/>
    <n v="233128"/>
    <s v="1C_233128"/>
    <s v="890300513_1C_233128"/>
    <s v="1C"/>
    <n v="233128"/>
    <d v="2021-01-29T00:00:00"/>
    <n v="375127"/>
    <n v="79954"/>
    <s v="B)Factura sin saldo ERP/conciliar diferencia glosa aceptada"/>
    <x v="1"/>
    <n v="0"/>
    <m/>
    <n v="0"/>
    <m/>
    <s v="OK"/>
    <n v="375127"/>
    <n v="0"/>
    <n v="0"/>
    <n v="0"/>
    <n v="0"/>
    <n v="0"/>
    <n v="0"/>
    <n v="0"/>
    <m/>
    <m/>
    <n v="0"/>
    <n v="0"/>
    <m/>
    <m/>
    <n v="0"/>
    <n v="0"/>
    <m/>
    <m/>
    <n v="0"/>
    <n v="0"/>
    <m/>
    <m/>
    <n v="0"/>
    <d v="2021-02-15T00:00:00"/>
    <n v="375127"/>
    <n v="0"/>
    <m/>
    <m/>
    <n v="2"/>
    <m/>
    <m/>
    <n v="3"/>
    <n v="20220730"/>
    <n v="20220706"/>
    <n v="375127"/>
    <n v="375127"/>
    <m/>
    <m/>
  </r>
  <r>
    <n v="890300513"/>
    <s v="CLINICA DE OCIDENTE SA"/>
    <s v="2C"/>
    <n v="350660"/>
    <s v="2C_350660"/>
    <s v="890300513_2C_350660"/>
    <s v="2C"/>
    <n v="350660"/>
    <d v="2021-11-19T00:00:00"/>
    <n v="75101"/>
    <n v="75101"/>
    <s v="B)Factura sin saldo ERP"/>
    <x v="1"/>
    <n v="73599"/>
    <m/>
    <n v="0"/>
    <m/>
    <s v="OK"/>
    <n v="75101"/>
    <n v="0"/>
    <n v="0"/>
    <n v="0"/>
    <n v="75101"/>
    <n v="0"/>
    <n v="0"/>
    <n v="0"/>
    <m/>
    <m/>
    <n v="0"/>
    <n v="0"/>
    <m/>
    <m/>
    <n v="0"/>
    <n v="0"/>
    <m/>
    <m/>
    <n v="0"/>
    <n v="0"/>
    <m/>
    <m/>
    <n v="0"/>
    <d v="2022-01-14T00:00:00"/>
    <n v="0"/>
    <n v="0"/>
    <m/>
    <m/>
    <n v="2"/>
    <m/>
    <m/>
    <n v="1"/>
    <n v="20220228"/>
    <n v="20220219"/>
    <n v="75101"/>
    <n v="0"/>
    <m/>
    <m/>
  </r>
  <r>
    <n v="890300513"/>
    <s v="CLINICA DE OCIDENTE SA"/>
    <s v="2C"/>
    <n v="341002"/>
    <s v="2C_341002"/>
    <s v="890300513_2C_341002"/>
    <s v="2C"/>
    <n v="341002"/>
    <d v="2021-04-12T00:00:00"/>
    <n v="1325404"/>
    <n v="743351"/>
    <s v="B)Factura sin saldo ERP/conciliar diferencia glosa aceptada"/>
    <x v="1"/>
    <n v="728484"/>
    <m/>
    <n v="0"/>
    <m/>
    <s v="OK"/>
    <n v="1325404"/>
    <n v="1325404"/>
    <n v="0"/>
    <n v="0"/>
    <n v="0"/>
    <n v="0"/>
    <n v="0"/>
    <n v="0"/>
    <m/>
    <m/>
    <n v="0"/>
    <n v="0"/>
    <m/>
    <m/>
    <n v="0"/>
    <n v="0"/>
    <m/>
    <m/>
    <n v="0"/>
    <n v="0"/>
    <m/>
    <m/>
    <n v="0"/>
    <d v="2021-07-21T00:00:00"/>
    <n v="0"/>
    <n v="0"/>
    <m/>
    <m/>
    <n v="2"/>
    <m/>
    <m/>
    <n v="2"/>
    <n v="20211130"/>
    <n v="20211120"/>
    <n v="1325404"/>
    <n v="1325404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4">
        <item x="0"/>
        <item x="2"/>
        <item x="1"/>
        <item t="default"/>
      </items>
    </pivotField>
    <pivotField numFmtId="164" showAll="0"/>
    <pivotField showAll="0"/>
    <pivotField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4"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2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0" baseField="0" baseItem="0" numFmtId="164"/>
  </dataFields>
  <formats count="13">
    <format dxfId="12">
      <pivotArea type="all" dataOnly="0" outline="0" fieldPosition="0"/>
    </format>
    <format dxfId="11">
      <pivotArea outline="0" collapsedLevelsAreSubtotals="1" fieldPosition="0"/>
    </format>
    <format dxfId="10">
      <pivotArea field="12" type="button" dataOnly="0" labelOnly="1" outline="0" axis="axisRow" fieldPosition="0"/>
    </format>
    <format dxfId="9">
      <pivotArea dataOnly="0" labelOnly="1" fieldPosition="0">
        <references count="1">
          <reference field="12" count="0"/>
        </references>
      </pivotArea>
    </format>
    <format dxfId="8">
      <pivotArea dataOnly="0" labelOnly="1" grandRow="1" outline="0" fieldPosition="0"/>
    </format>
    <format dxfId="7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6">
      <pivotArea type="all" dataOnly="0" outline="0" fieldPosition="0"/>
    </format>
    <format dxfId="5">
      <pivotArea outline="0" collapsedLevelsAreSubtotals="1" fieldPosition="0"/>
    </format>
    <format dxfId="4">
      <pivotArea field="12" type="button" dataOnly="0" labelOnly="1" outline="0" axis="axisRow" fieldPosition="0"/>
    </format>
    <format dxfId="3">
      <pivotArea dataOnly="0" labelOnly="1" fieldPosition="0">
        <references count="1">
          <reference field="12" count="0"/>
        </references>
      </pivotArea>
    </format>
    <format dxfId="2">
      <pivotArea dataOnly="0" labelOnly="1" grandRow="1" outline="0" fieldPosition="0"/>
    </format>
    <format dxfId="1">
      <pivotArea dataOnly="0" labelOnly="1" outline="0" fieldPosition="0">
        <references count="1">
          <reference field="4294967294" count="2">
            <x v="0"/>
            <x v="1"/>
          </reference>
        </references>
      </pivotArea>
    </format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0.5" x14ac:dyDescent="0.15"/>
  <cols>
    <col min="1" max="1" width="32" style="11" bestFit="1" customWidth="1"/>
    <col min="2" max="2" width="14.28515625" style="11" bestFit="1" customWidth="1"/>
    <col min="3" max="3" width="21.5703125" style="11" bestFit="1" customWidth="1"/>
    <col min="4" max="16384" width="11.42578125" style="11"/>
  </cols>
  <sheetData>
    <row r="3" spans="1:3" x14ac:dyDescent="0.15">
      <c r="A3" s="22" t="s">
        <v>110</v>
      </c>
      <c r="B3" s="11" t="s">
        <v>109</v>
      </c>
      <c r="C3" s="11" t="s">
        <v>112</v>
      </c>
    </row>
    <row r="4" spans="1:3" x14ac:dyDescent="0.15">
      <c r="A4" s="23" t="s">
        <v>108</v>
      </c>
      <c r="B4" s="24">
        <v>9</v>
      </c>
      <c r="C4" s="25">
        <v>31120479</v>
      </c>
    </row>
    <row r="5" spans="1:3" x14ac:dyDescent="0.15">
      <c r="A5" s="23" t="s">
        <v>106</v>
      </c>
      <c r="B5" s="24">
        <v>2</v>
      </c>
      <c r="C5" s="25">
        <v>9673237</v>
      </c>
    </row>
    <row r="6" spans="1:3" x14ac:dyDescent="0.15">
      <c r="A6" s="23" t="s">
        <v>107</v>
      </c>
      <c r="B6" s="24">
        <v>12</v>
      </c>
      <c r="C6" s="25">
        <v>6081377</v>
      </c>
    </row>
    <row r="7" spans="1:3" x14ac:dyDescent="0.15">
      <c r="A7" s="23" t="s">
        <v>111</v>
      </c>
      <c r="B7" s="24">
        <v>23</v>
      </c>
      <c r="C7" s="25">
        <v>46875093</v>
      </c>
    </row>
  </sheetData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filterMode="1"/>
  <dimension ref="A1:BG25"/>
  <sheetViews>
    <sheetView tabSelected="1" workbookViewId="0">
      <pane ySplit="2" topLeftCell="A9" activePane="bottomLeft" state="frozen"/>
      <selection pane="bottomLeft" activeCell="I16" sqref="I16"/>
    </sheetView>
  </sheetViews>
  <sheetFormatPr baseColWidth="10" defaultRowHeight="10.5" x14ac:dyDescent="0.15"/>
  <cols>
    <col min="1" max="9" width="11.42578125" style="11"/>
    <col min="10" max="10" width="13.28515625" style="11" bestFit="1" customWidth="1"/>
    <col min="11" max="13" width="11.42578125" style="11"/>
    <col min="14" max="14" width="11.42578125" style="14"/>
    <col min="15" max="19" width="11.42578125" style="11"/>
    <col min="20" max="22" width="11.42578125" style="11" customWidth="1"/>
    <col min="23" max="30" width="11.42578125" style="11"/>
    <col min="31" max="31" width="11.42578125" style="13"/>
    <col min="32" max="33" width="11.42578125" style="11"/>
    <col min="34" max="34" width="11.85546875" style="11" bestFit="1" customWidth="1"/>
    <col min="35" max="37" width="11.42578125" style="11"/>
    <col min="38" max="38" width="11.85546875" style="11" bestFit="1" customWidth="1"/>
    <col min="39" max="41" width="11.42578125" style="11"/>
    <col min="42" max="42" width="11.85546875" style="11" bestFit="1" customWidth="1"/>
    <col min="43" max="16384" width="11.42578125" style="11"/>
  </cols>
  <sheetData>
    <row r="1" spans="1:59" x14ac:dyDescent="0.15">
      <c r="J1" s="14">
        <f>+SUBTOTAL(9,J3:J25)</f>
        <v>8300847</v>
      </c>
      <c r="K1" s="14">
        <f>+SUBTOTAL(9,K3:K25)</f>
        <v>6081377</v>
      </c>
      <c r="N1" s="14">
        <f>+SUBTOTAL(9,N3:N25)</f>
        <v>1110146</v>
      </c>
      <c r="S1" s="14">
        <f>+SUBTOTAL(9,S3:S25)</f>
        <v>8300847</v>
      </c>
      <c r="W1" s="14">
        <f>+SUBTOTAL(9,W3:W25)</f>
        <v>5258072</v>
      </c>
      <c r="AB1" s="14">
        <f>+SUBTOTAL(9,AB3:AB25)</f>
        <v>32183</v>
      </c>
      <c r="AT1" s="14">
        <f>+SUBTOTAL(9,AT3:AT25)</f>
        <v>1717371</v>
      </c>
    </row>
    <row r="2" spans="1:59" ht="63" x14ac:dyDescent="0.15">
      <c r="A2" s="1" t="s">
        <v>0</v>
      </c>
      <c r="B2" s="1" t="s">
        <v>1</v>
      </c>
      <c r="C2" s="1" t="s">
        <v>2</v>
      </c>
      <c r="D2" s="1" t="s">
        <v>3</v>
      </c>
      <c r="E2" s="2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3" t="s">
        <v>9</v>
      </c>
      <c r="K2" s="3" t="s">
        <v>10</v>
      </c>
      <c r="L2" s="1" t="s">
        <v>11</v>
      </c>
      <c r="M2" s="4" t="s">
        <v>12</v>
      </c>
      <c r="N2" s="5" t="s">
        <v>13</v>
      </c>
      <c r="O2" s="4" t="s">
        <v>14</v>
      </c>
      <c r="P2" s="5" t="s">
        <v>15</v>
      </c>
      <c r="Q2" s="4" t="s">
        <v>16</v>
      </c>
      <c r="R2" s="3" t="s">
        <v>17</v>
      </c>
      <c r="S2" s="3" t="s">
        <v>18</v>
      </c>
      <c r="T2" s="3" t="s">
        <v>19</v>
      </c>
      <c r="U2" s="3" t="s">
        <v>20</v>
      </c>
      <c r="V2" s="3" t="s">
        <v>21</v>
      </c>
      <c r="W2" s="3" t="s">
        <v>22</v>
      </c>
      <c r="X2" s="3" t="s">
        <v>23</v>
      </c>
      <c r="Y2" s="3"/>
      <c r="Z2" s="3"/>
      <c r="AA2" s="3"/>
      <c r="AB2" s="5" t="s">
        <v>24</v>
      </c>
      <c r="AC2" s="5" t="s">
        <v>25</v>
      </c>
      <c r="AD2" s="4" t="s">
        <v>26</v>
      </c>
      <c r="AE2" s="12" t="s">
        <v>27</v>
      </c>
      <c r="AF2" s="5" t="s">
        <v>28</v>
      </c>
      <c r="AG2" s="17" t="s">
        <v>24</v>
      </c>
      <c r="AH2" s="18" t="s">
        <v>26</v>
      </c>
      <c r="AI2" s="19" t="s">
        <v>27</v>
      </c>
      <c r="AJ2" s="17" t="s">
        <v>28</v>
      </c>
      <c r="AK2" s="6" t="s">
        <v>24</v>
      </c>
      <c r="AL2" s="2" t="s">
        <v>26</v>
      </c>
      <c r="AM2" s="15" t="s">
        <v>27</v>
      </c>
      <c r="AN2" s="6" t="s">
        <v>28</v>
      </c>
      <c r="AO2" s="16" t="s">
        <v>24</v>
      </c>
      <c r="AP2" s="16" t="s">
        <v>26</v>
      </c>
      <c r="AQ2" s="16" t="s">
        <v>27</v>
      </c>
      <c r="AR2" s="16" t="s">
        <v>28</v>
      </c>
      <c r="AS2" s="1" t="s">
        <v>29</v>
      </c>
      <c r="AT2" s="6" t="s">
        <v>30</v>
      </c>
      <c r="AU2" s="6" t="s">
        <v>31</v>
      </c>
      <c r="AV2" s="6" t="s">
        <v>32</v>
      </c>
      <c r="AW2" s="1" t="s">
        <v>33</v>
      </c>
      <c r="AX2" s="2" t="s">
        <v>34</v>
      </c>
      <c r="AY2" s="1" t="s">
        <v>35</v>
      </c>
      <c r="AZ2" s="1" t="s">
        <v>36</v>
      </c>
      <c r="BA2" s="1" t="s">
        <v>37</v>
      </c>
      <c r="BB2" s="2" t="s">
        <v>38</v>
      </c>
      <c r="BC2" s="2" t="s">
        <v>39</v>
      </c>
      <c r="BD2" s="3" t="s">
        <v>40</v>
      </c>
      <c r="BE2" s="3" t="s">
        <v>41</v>
      </c>
      <c r="BF2" s="6" t="s">
        <v>42</v>
      </c>
      <c r="BG2" s="1" t="s">
        <v>43</v>
      </c>
    </row>
    <row r="3" spans="1:59" hidden="1" x14ac:dyDescent="0.15">
      <c r="A3" s="7">
        <v>890300513</v>
      </c>
      <c r="B3" s="7" t="s">
        <v>44</v>
      </c>
      <c r="C3" s="7" t="s">
        <v>60</v>
      </c>
      <c r="D3" s="7">
        <v>236553</v>
      </c>
      <c r="E3" s="7" t="s">
        <v>103</v>
      </c>
      <c r="F3" s="7" t="s">
        <v>104</v>
      </c>
      <c r="G3" s="7" t="s">
        <v>60</v>
      </c>
      <c r="H3" s="7">
        <v>236553</v>
      </c>
      <c r="I3" s="8">
        <v>44322</v>
      </c>
      <c r="J3" s="9">
        <v>40892813</v>
      </c>
      <c r="K3" s="9">
        <v>254571</v>
      </c>
      <c r="L3" s="7" t="s">
        <v>86</v>
      </c>
      <c r="M3" s="7" t="s">
        <v>108</v>
      </c>
      <c r="N3" s="9">
        <v>0</v>
      </c>
      <c r="O3" s="10"/>
      <c r="P3" s="9">
        <v>0</v>
      </c>
      <c r="Q3" s="7"/>
      <c r="R3" s="9" t="s">
        <v>56</v>
      </c>
      <c r="S3" s="9">
        <v>40892813</v>
      </c>
      <c r="T3" s="9">
        <v>0</v>
      </c>
      <c r="U3" s="9">
        <v>0</v>
      </c>
      <c r="V3" s="9">
        <v>0</v>
      </c>
      <c r="W3" s="9">
        <v>40648877</v>
      </c>
      <c r="X3" s="9">
        <v>0</v>
      </c>
      <c r="Y3" s="9"/>
      <c r="Z3" s="9"/>
      <c r="AA3" s="9"/>
      <c r="AB3" s="9">
        <v>39586420</v>
      </c>
      <c r="AC3" s="9">
        <v>0</v>
      </c>
      <c r="AD3" s="7">
        <v>2201229045</v>
      </c>
      <c r="AE3" s="8">
        <v>44692</v>
      </c>
      <c r="AF3" s="9">
        <v>40068655</v>
      </c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/>
      <c r="AS3" s="8">
        <v>44441</v>
      </c>
      <c r="AT3" s="9">
        <v>243936</v>
      </c>
      <c r="AU3" s="9">
        <v>0</v>
      </c>
      <c r="AV3" s="7"/>
      <c r="AW3" s="7"/>
      <c r="AX3" s="7">
        <v>2</v>
      </c>
      <c r="AY3" s="7"/>
      <c r="AZ3" s="7"/>
      <c r="BA3" s="7">
        <v>2</v>
      </c>
      <c r="BB3" s="7">
        <v>20211203</v>
      </c>
      <c r="BC3" s="7">
        <v>20211120</v>
      </c>
      <c r="BD3" s="9">
        <v>40892813</v>
      </c>
      <c r="BE3" s="9">
        <v>243936</v>
      </c>
      <c r="BF3" s="7" t="s">
        <v>105</v>
      </c>
      <c r="BG3" s="7"/>
    </row>
    <row r="4" spans="1:59" hidden="1" x14ac:dyDescent="0.15">
      <c r="A4" s="7">
        <v>890300513</v>
      </c>
      <c r="B4" s="7" t="s">
        <v>44</v>
      </c>
      <c r="C4" s="7" t="s">
        <v>60</v>
      </c>
      <c r="D4" s="7">
        <v>233129</v>
      </c>
      <c r="E4" s="7" t="s">
        <v>100</v>
      </c>
      <c r="F4" s="7" t="s">
        <v>101</v>
      </c>
      <c r="G4" s="7" t="s">
        <v>60</v>
      </c>
      <c r="H4" s="7">
        <v>233129</v>
      </c>
      <c r="I4" s="8">
        <v>44225</v>
      </c>
      <c r="J4" s="9">
        <v>41216693</v>
      </c>
      <c r="K4" s="9">
        <v>2742430</v>
      </c>
      <c r="L4" s="7" t="s">
        <v>86</v>
      </c>
      <c r="M4" s="7" t="s">
        <v>108</v>
      </c>
      <c r="N4" s="9">
        <v>0</v>
      </c>
      <c r="O4" s="10"/>
      <c r="P4" s="9">
        <v>0</v>
      </c>
      <c r="Q4" s="7"/>
      <c r="R4" s="9" t="s">
        <v>56</v>
      </c>
      <c r="S4" s="9">
        <v>41216693</v>
      </c>
      <c r="T4" s="9">
        <v>0</v>
      </c>
      <c r="U4" s="9">
        <v>0</v>
      </c>
      <c r="V4" s="9">
        <v>0</v>
      </c>
      <c r="W4" s="9">
        <v>40364825</v>
      </c>
      <c r="X4" s="9">
        <v>0</v>
      </c>
      <c r="Y4" s="9"/>
      <c r="Z4" s="9"/>
      <c r="AA4" s="9"/>
      <c r="AB4" s="9">
        <v>36886643</v>
      </c>
      <c r="AC4" s="9">
        <v>0</v>
      </c>
      <c r="AD4" s="7">
        <v>2201120583</v>
      </c>
      <c r="AE4" s="8">
        <v>44480</v>
      </c>
      <c r="AF4" s="9">
        <v>36886643</v>
      </c>
      <c r="AG4" s="9">
        <v>0</v>
      </c>
      <c r="AH4" s="7"/>
      <c r="AI4" s="8"/>
      <c r="AJ4" s="9">
        <v>0</v>
      </c>
      <c r="AK4" s="9">
        <v>2670885</v>
      </c>
      <c r="AL4" s="7">
        <v>2201288645</v>
      </c>
      <c r="AM4" s="8">
        <v>44803</v>
      </c>
      <c r="AN4" s="9">
        <v>18098869</v>
      </c>
      <c r="AO4" s="9">
        <v>0</v>
      </c>
      <c r="AP4" s="7"/>
      <c r="AQ4" s="8"/>
      <c r="AR4" s="9">
        <v>0</v>
      </c>
      <c r="AS4" s="8">
        <v>44300</v>
      </c>
      <c r="AT4" s="9">
        <v>851868</v>
      </c>
      <c r="AU4" s="9">
        <v>0</v>
      </c>
      <c r="AV4" s="7"/>
      <c r="AW4" s="7"/>
      <c r="AX4" s="7">
        <v>2</v>
      </c>
      <c r="AY4" s="7"/>
      <c r="AZ4" s="7"/>
      <c r="BA4" s="7">
        <v>2</v>
      </c>
      <c r="BB4" s="7">
        <v>20211203</v>
      </c>
      <c r="BC4" s="7">
        <v>20211120</v>
      </c>
      <c r="BD4" s="9">
        <v>41216693</v>
      </c>
      <c r="BE4" s="9">
        <v>851868</v>
      </c>
      <c r="BF4" s="7" t="s">
        <v>102</v>
      </c>
      <c r="BG4" s="7"/>
    </row>
    <row r="5" spans="1:59" hidden="1" x14ac:dyDescent="0.15">
      <c r="A5" s="7">
        <v>890300513</v>
      </c>
      <c r="B5" s="7" t="s">
        <v>44</v>
      </c>
      <c r="C5" s="7" t="s">
        <v>60</v>
      </c>
      <c r="D5" s="7">
        <v>238788</v>
      </c>
      <c r="E5" s="7" t="s">
        <v>91</v>
      </c>
      <c r="F5" s="7" t="s">
        <v>92</v>
      </c>
      <c r="G5" s="7" t="s">
        <v>60</v>
      </c>
      <c r="H5" s="7">
        <v>238788</v>
      </c>
      <c r="I5" s="8">
        <v>44377</v>
      </c>
      <c r="J5" s="9">
        <v>65691199</v>
      </c>
      <c r="K5" s="9">
        <v>11008287</v>
      </c>
      <c r="L5" s="7" t="s">
        <v>86</v>
      </c>
      <c r="M5" s="7" t="s">
        <v>108</v>
      </c>
      <c r="N5" s="9">
        <v>0</v>
      </c>
      <c r="O5" s="10"/>
      <c r="P5" s="9">
        <v>0</v>
      </c>
      <c r="Q5" s="7"/>
      <c r="R5" s="9" t="s">
        <v>56</v>
      </c>
      <c r="S5" s="9">
        <v>65691199</v>
      </c>
      <c r="T5" s="9">
        <v>0</v>
      </c>
      <c r="U5" s="9">
        <v>0</v>
      </c>
      <c r="V5" s="9">
        <v>0</v>
      </c>
      <c r="W5" s="9">
        <v>65549912</v>
      </c>
      <c r="X5" s="9">
        <v>0</v>
      </c>
      <c r="Y5" s="9">
        <f>+S5-AB5-AG5-AK5-AO5</f>
        <v>1452286</v>
      </c>
      <c r="Z5" s="9"/>
      <c r="AA5" s="9"/>
      <c r="AB5" s="9">
        <v>34734589</v>
      </c>
      <c r="AC5" s="9">
        <v>0</v>
      </c>
      <c r="AD5" s="7">
        <v>2201258199</v>
      </c>
      <c r="AE5" s="8">
        <v>44748</v>
      </c>
      <c r="AF5" s="9">
        <v>34734589</v>
      </c>
      <c r="AG5" s="9">
        <v>19807036</v>
      </c>
      <c r="AH5" s="20">
        <v>2201260028</v>
      </c>
      <c r="AI5" s="21">
        <v>44760</v>
      </c>
      <c r="AJ5" s="9">
        <v>20951431</v>
      </c>
      <c r="AK5" s="9">
        <v>97006</v>
      </c>
      <c r="AL5" s="7">
        <v>2201288645</v>
      </c>
      <c r="AM5" s="8">
        <v>44803</v>
      </c>
      <c r="AN5" s="9">
        <v>18098869</v>
      </c>
      <c r="AO5" s="9">
        <v>9600282</v>
      </c>
      <c r="AP5" s="20">
        <v>4800055970</v>
      </c>
      <c r="AQ5" s="21">
        <v>44742</v>
      </c>
      <c r="AR5" s="9">
        <v>9600282</v>
      </c>
      <c r="AS5" s="8">
        <v>44441</v>
      </c>
      <c r="AT5" s="9">
        <v>141287</v>
      </c>
      <c r="AU5" s="9">
        <v>0</v>
      </c>
      <c r="AV5" s="7"/>
      <c r="AW5" s="7"/>
      <c r="AX5" s="7">
        <v>2</v>
      </c>
      <c r="AY5" s="7"/>
      <c r="AZ5" s="7"/>
      <c r="BA5" s="7">
        <v>2</v>
      </c>
      <c r="BB5" s="7">
        <v>20211203</v>
      </c>
      <c r="BC5" s="7">
        <v>20211120</v>
      </c>
      <c r="BD5" s="9">
        <v>65691199</v>
      </c>
      <c r="BE5" s="9">
        <v>141287</v>
      </c>
      <c r="BF5" s="7" t="s">
        <v>93</v>
      </c>
      <c r="BG5" s="7"/>
    </row>
    <row r="6" spans="1:59" hidden="1" x14ac:dyDescent="0.15">
      <c r="A6" s="7">
        <v>890300513</v>
      </c>
      <c r="B6" s="7" t="s">
        <v>44</v>
      </c>
      <c r="C6" s="7" t="s">
        <v>57</v>
      </c>
      <c r="D6" s="7">
        <v>349142</v>
      </c>
      <c r="E6" s="7" t="s">
        <v>84</v>
      </c>
      <c r="F6" s="7" t="s">
        <v>85</v>
      </c>
      <c r="G6" s="7" t="s">
        <v>57</v>
      </c>
      <c r="H6" s="7">
        <v>349142</v>
      </c>
      <c r="I6" s="8">
        <v>44489</v>
      </c>
      <c r="J6" s="9">
        <v>15516704</v>
      </c>
      <c r="K6" s="9">
        <v>15418949</v>
      </c>
      <c r="L6" s="7" t="s">
        <v>86</v>
      </c>
      <c r="M6" s="7" t="s">
        <v>108</v>
      </c>
      <c r="N6" s="9">
        <v>0</v>
      </c>
      <c r="O6" s="10"/>
      <c r="P6" s="9">
        <v>0</v>
      </c>
      <c r="Q6" s="7"/>
      <c r="R6" s="9" t="s">
        <v>56</v>
      </c>
      <c r="S6" s="9">
        <v>15516704</v>
      </c>
      <c r="T6" s="9">
        <v>0</v>
      </c>
      <c r="U6" s="9">
        <v>0</v>
      </c>
      <c r="V6" s="9">
        <v>0</v>
      </c>
      <c r="W6" s="9">
        <v>15418949</v>
      </c>
      <c r="X6" s="9">
        <v>0</v>
      </c>
      <c r="Y6" s="9"/>
      <c r="Z6" s="9"/>
      <c r="AA6" s="9"/>
      <c r="AB6" s="9">
        <v>15075269</v>
      </c>
      <c r="AC6" s="9">
        <v>0</v>
      </c>
      <c r="AD6" s="7">
        <v>2201288645</v>
      </c>
      <c r="AE6" s="8">
        <v>44803</v>
      </c>
      <c r="AF6" s="9">
        <v>18098869</v>
      </c>
      <c r="AG6" s="9">
        <v>0</v>
      </c>
      <c r="AH6" s="7"/>
      <c r="AI6" s="8"/>
      <c r="AJ6" s="9">
        <v>0</v>
      </c>
      <c r="AK6" s="9">
        <v>0</v>
      </c>
      <c r="AL6" s="7"/>
      <c r="AM6" s="8"/>
      <c r="AN6" s="9">
        <v>0</v>
      </c>
      <c r="AO6" s="9">
        <v>0</v>
      </c>
      <c r="AP6" s="7"/>
      <c r="AQ6" s="8"/>
      <c r="AR6" s="9">
        <v>0</v>
      </c>
      <c r="AS6" s="8">
        <v>44575</v>
      </c>
      <c r="AT6" s="9">
        <v>97755</v>
      </c>
      <c r="AU6" s="9">
        <v>0</v>
      </c>
      <c r="AV6" s="7"/>
      <c r="AW6" s="7"/>
      <c r="AX6" s="7">
        <v>2</v>
      </c>
      <c r="AY6" s="7"/>
      <c r="AZ6" s="7"/>
      <c r="BA6" s="7">
        <v>2</v>
      </c>
      <c r="BB6" s="7">
        <v>20220330</v>
      </c>
      <c r="BC6" s="7">
        <v>20220325</v>
      </c>
      <c r="BD6" s="9">
        <v>15516704</v>
      </c>
      <c r="BE6" s="9">
        <v>97755</v>
      </c>
      <c r="BF6" s="7" t="s">
        <v>87</v>
      </c>
      <c r="BG6" s="7"/>
    </row>
    <row r="7" spans="1:59" hidden="1" x14ac:dyDescent="0.15">
      <c r="A7" s="7">
        <v>890300513</v>
      </c>
      <c r="B7" s="7" t="s">
        <v>44</v>
      </c>
      <c r="C7" s="7" t="s">
        <v>57</v>
      </c>
      <c r="D7" s="7">
        <v>341012</v>
      </c>
      <c r="E7" s="7" t="s">
        <v>88</v>
      </c>
      <c r="F7" s="7" t="s">
        <v>89</v>
      </c>
      <c r="G7" s="7" t="s">
        <v>57</v>
      </c>
      <c r="H7" s="7">
        <v>341012</v>
      </c>
      <c r="I7" s="8">
        <v>44298</v>
      </c>
      <c r="J7" s="9">
        <v>4617447</v>
      </c>
      <c r="K7" s="9">
        <v>6356</v>
      </c>
      <c r="L7" s="7" t="s">
        <v>86</v>
      </c>
      <c r="M7" s="7" t="s">
        <v>108</v>
      </c>
      <c r="N7" s="9">
        <v>0</v>
      </c>
      <c r="O7" s="10"/>
      <c r="P7" s="9">
        <v>0</v>
      </c>
      <c r="Q7" s="7"/>
      <c r="R7" s="9" t="s">
        <v>56</v>
      </c>
      <c r="S7" s="9">
        <v>4617447</v>
      </c>
      <c r="T7" s="9">
        <v>0</v>
      </c>
      <c r="U7" s="9">
        <v>0</v>
      </c>
      <c r="V7" s="9">
        <v>0</v>
      </c>
      <c r="W7" s="9">
        <v>4602183</v>
      </c>
      <c r="X7" s="9">
        <v>0</v>
      </c>
      <c r="Y7" s="9"/>
      <c r="Z7" s="9"/>
      <c r="AA7" s="9"/>
      <c r="AB7" s="9">
        <v>4503910</v>
      </c>
      <c r="AC7" s="9">
        <v>0</v>
      </c>
      <c r="AD7" s="7">
        <v>2201166791</v>
      </c>
      <c r="AE7" s="8">
        <v>44573</v>
      </c>
      <c r="AF7" s="9">
        <v>8464366</v>
      </c>
      <c r="AG7" s="9">
        <v>0</v>
      </c>
      <c r="AH7" s="7"/>
      <c r="AI7" s="8"/>
      <c r="AJ7" s="9">
        <v>0</v>
      </c>
      <c r="AK7" s="9">
        <v>0</v>
      </c>
      <c r="AL7" s="7"/>
      <c r="AM7" s="8"/>
      <c r="AN7" s="9">
        <v>0</v>
      </c>
      <c r="AO7" s="9">
        <v>0</v>
      </c>
      <c r="AP7" s="7"/>
      <c r="AQ7" s="8"/>
      <c r="AR7" s="9">
        <v>0</v>
      </c>
      <c r="AS7" s="8">
        <v>44362</v>
      </c>
      <c r="AT7" s="9">
        <v>15264</v>
      </c>
      <c r="AU7" s="9">
        <v>0</v>
      </c>
      <c r="AV7" s="7"/>
      <c r="AW7" s="7"/>
      <c r="AX7" s="7">
        <v>2</v>
      </c>
      <c r="AY7" s="7"/>
      <c r="AZ7" s="7"/>
      <c r="BA7" s="7">
        <v>2</v>
      </c>
      <c r="BB7" s="7">
        <v>20211203</v>
      </c>
      <c r="BC7" s="7">
        <v>20211120</v>
      </c>
      <c r="BD7" s="9">
        <v>4617447</v>
      </c>
      <c r="BE7" s="9">
        <v>15264</v>
      </c>
      <c r="BF7" s="7" t="s">
        <v>90</v>
      </c>
      <c r="BG7" s="7"/>
    </row>
    <row r="8" spans="1:59" hidden="1" x14ac:dyDescent="0.15">
      <c r="A8" s="7">
        <v>890300513</v>
      </c>
      <c r="B8" s="7" t="s">
        <v>44</v>
      </c>
      <c r="C8" s="7" t="s">
        <v>57</v>
      </c>
      <c r="D8" s="7">
        <v>350081</v>
      </c>
      <c r="E8" s="7" t="s">
        <v>71</v>
      </c>
      <c r="F8" s="7" t="s">
        <v>72</v>
      </c>
      <c r="G8" s="7" t="s">
        <v>57</v>
      </c>
      <c r="H8" s="7">
        <v>350081</v>
      </c>
      <c r="I8" s="8">
        <v>44509</v>
      </c>
      <c r="J8" s="9">
        <v>1325404</v>
      </c>
      <c r="K8" s="9">
        <v>1325404</v>
      </c>
      <c r="L8" s="7" t="s">
        <v>55</v>
      </c>
      <c r="M8" s="7" t="s">
        <v>108</v>
      </c>
      <c r="N8" s="9">
        <v>0</v>
      </c>
      <c r="O8" s="10"/>
      <c r="P8" s="9">
        <v>0</v>
      </c>
      <c r="Q8" s="7"/>
      <c r="R8" s="9" t="s">
        <v>56</v>
      </c>
      <c r="S8" s="9">
        <v>1325404</v>
      </c>
      <c r="T8" s="9">
        <v>0</v>
      </c>
      <c r="U8" s="9">
        <v>0</v>
      </c>
      <c r="V8" s="9">
        <v>0</v>
      </c>
      <c r="W8" s="9">
        <v>1325404</v>
      </c>
      <c r="X8" s="9">
        <v>0</v>
      </c>
      <c r="Y8" s="9"/>
      <c r="Z8" s="9"/>
      <c r="AA8" s="9"/>
      <c r="AB8" s="9">
        <v>1298896</v>
      </c>
      <c r="AC8" s="9">
        <v>0</v>
      </c>
      <c r="AD8" s="7">
        <v>2201288615</v>
      </c>
      <c r="AE8" s="8">
        <v>44803</v>
      </c>
      <c r="AF8" s="9">
        <v>1656089</v>
      </c>
      <c r="AG8" s="9">
        <v>0</v>
      </c>
      <c r="AH8" s="7"/>
      <c r="AI8" s="8"/>
      <c r="AJ8" s="9">
        <v>0</v>
      </c>
      <c r="AK8" s="9">
        <v>0</v>
      </c>
      <c r="AL8" s="7"/>
      <c r="AM8" s="8"/>
      <c r="AN8" s="9">
        <v>0</v>
      </c>
      <c r="AO8" s="9">
        <v>0</v>
      </c>
      <c r="AP8" s="7"/>
      <c r="AQ8" s="8"/>
      <c r="AR8" s="9">
        <v>0</v>
      </c>
      <c r="AS8" s="8">
        <v>44512</v>
      </c>
      <c r="AT8" s="9">
        <v>0</v>
      </c>
      <c r="AU8" s="9">
        <v>0</v>
      </c>
      <c r="AV8" s="7"/>
      <c r="AW8" s="7"/>
      <c r="AX8" s="7">
        <v>2</v>
      </c>
      <c r="AY8" s="7"/>
      <c r="AZ8" s="7"/>
      <c r="BA8" s="7">
        <v>2</v>
      </c>
      <c r="BB8" s="7">
        <v>20220130</v>
      </c>
      <c r="BC8" s="7">
        <v>20220127</v>
      </c>
      <c r="BD8" s="9">
        <v>1325404</v>
      </c>
      <c r="BE8" s="9">
        <v>0</v>
      </c>
      <c r="BF8" s="7"/>
      <c r="BG8" s="7"/>
    </row>
    <row r="9" spans="1:59" x14ac:dyDescent="0.15">
      <c r="A9" s="7">
        <v>890300513</v>
      </c>
      <c r="B9" s="7" t="s">
        <v>44</v>
      </c>
      <c r="C9" s="7" t="s">
        <v>60</v>
      </c>
      <c r="D9" s="7">
        <v>237044</v>
      </c>
      <c r="E9" s="7" t="s">
        <v>63</v>
      </c>
      <c r="F9" s="7" t="s">
        <v>64</v>
      </c>
      <c r="G9" s="7" t="s">
        <v>60</v>
      </c>
      <c r="H9" s="7">
        <v>237044</v>
      </c>
      <c r="I9" s="8">
        <v>44334</v>
      </c>
      <c r="J9" s="9">
        <v>347190</v>
      </c>
      <c r="K9" s="9">
        <v>347190</v>
      </c>
      <c r="L9" s="7" t="s">
        <v>55</v>
      </c>
      <c r="M9" s="7" t="s">
        <v>107</v>
      </c>
      <c r="N9" s="9">
        <v>308063</v>
      </c>
      <c r="O9" s="10"/>
      <c r="P9" s="9">
        <v>0</v>
      </c>
      <c r="Q9" s="7"/>
      <c r="R9" s="9" t="s">
        <v>56</v>
      </c>
      <c r="S9" s="9">
        <v>347190</v>
      </c>
      <c r="T9" s="9">
        <v>0</v>
      </c>
      <c r="U9" s="9">
        <v>0</v>
      </c>
      <c r="V9" s="9">
        <v>0</v>
      </c>
      <c r="W9" s="9">
        <v>347190</v>
      </c>
      <c r="X9" s="9">
        <v>0</v>
      </c>
      <c r="Y9" s="9"/>
      <c r="Z9" s="9"/>
      <c r="AA9" s="9"/>
      <c r="AB9" s="9">
        <v>32183</v>
      </c>
      <c r="AC9" s="9">
        <v>0</v>
      </c>
      <c r="AD9" s="7">
        <v>4800056579</v>
      </c>
      <c r="AE9" s="8">
        <v>44771</v>
      </c>
      <c r="AF9" s="9">
        <v>32183</v>
      </c>
      <c r="AG9" s="9">
        <v>0</v>
      </c>
      <c r="AH9" s="7"/>
      <c r="AI9" s="8"/>
      <c r="AJ9" s="9">
        <v>0</v>
      </c>
      <c r="AK9" s="9">
        <v>0</v>
      </c>
      <c r="AL9" s="7"/>
      <c r="AM9" s="8"/>
      <c r="AN9" s="9">
        <v>0</v>
      </c>
      <c r="AO9" s="9">
        <v>0</v>
      </c>
      <c r="AP9" s="7"/>
      <c r="AQ9" s="8"/>
      <c r="AR9" s="9">
        <v>0</v>
      </c>
      <c r="AS9" s="8">
        <v>44441</v>
      </c>
      <c r="AT9" s="9">
        <v>0</v>
      </c>
      <c r="AU9" s="9">
        <v>0</v>
      </c>
      <c r="AV9" s="7"/>
      <c r="AW9" s="7"/>
      <c r="AX9" s="7">
        <v>2</v>
      </c>
      <c r="AY9" s="7"/>
      <c r="AZ9" s="7"/>
      <c r="BA9" s="7">
        <v>2</v>
      </c>
      <c r="BB9" s="7">
        <v>20211130</v>
      </c>
      <c r="BC9" s="7">
        <v>20211120</v>
      </c>
      <c r="BD9" s="9">
        <v>347190</v>
      </c>
      <c r="BE9" s="9">
        <v>0</v>
      </c>
      <c r="BF9" s="7"/>
      <c r="BG9" s="7"/>
    </row>
    <row r="10" spans="1:59" hidden="1" x14ac:dyDescent="0.15">
      <c r="A10" s="7">
        <v>890300513</v>
      </c>
      <c r="B10" s="7" t="s">
        <v>44</v>
      </c>
      <c r="C10" s="7" t="s">
        <v>60</v>
      </c>
      <c r="D10" s="7">
        <v>238778</v>
      </c>
      <c r="E10" s="7" t="s">
        <v>65</v>
      </c>
      <c r="F10" s="7" t="s">
        <v>66</v>
      </c>
      <c r="G10" s="7" t="s">
        <v>60</v>
      </c>
      <c r="H10" s="7">
        <v>238778</v>
      </c>
      <c r="I10" s="8">
        <v>44377</v>
      </c>
      <c r="J10" s="9">
        <v>246516</v>
      </c>
      <c r="K10" s="9">
        <v>246516</v>
      </c>
      <c r="L10" s="7" t="s">
        <v>55</v>
      </c>
      <c r="M10" s="7" t="s">
        <v>108</v>
      </c>
      <c r="N10" s="9">
        <v>0</v>
      </c>
      <c r="O10" s="10"/>
      <c r="P10" s="9">
        <v>0</v>
      </c>
      <c r="Q10" s="7"/>
      <c r="R10" s="9" t="s">
        <v>56</v>
      </c>
      <c r="S10" s="9">
        <v>246516</v>
      </c>
      <c r="T10" s="9">
        <v>0</v>
      </c>
      <c r="U10" s="9">
        <v>0</v>
      </c>
      <c r="V10" s="9">
        <v>0</v>
      </c>
      <c r="W10" s="9">
        <v>246516</v>
      </c>
      <c r="X10" s="9">
        <v>0</v>
      </c>
      <c r="Y10" s="9"/>
      <c r="Z10" s="9"/>
      <c r="AA10" s="9"/>
      <c r="AB10" s="9">
        <v>241586</v>
      </c>
      <c r="AC10" s="9">
        <v>0</v>
      </c>
      <c r="AD10" s="7">
        <v>2201288615</v>
      </c>
      <c r="AE10" s="8">
        <v>44803</v>
      </c>
      <c r="AF10" s="9">
        <v>1656089</v>
      </c>
      <c r="AG10" s="9">
        <v>0</v>
      </c>
      <c r="AH10" s="7"/>
      <c r="AI10" s="8"/>
      <c r="AJ10" s="9">
        <v>0</v>
      </c>
      <c r="AK10" s="9">
        <v>0</v>
      </c>
      <c r="AL10" s="7"/>
      <c r="AM10" s="8"/>
      <c r="AN10" s="9">
        <v>0</v>
      </c>
      <c r="AO10" s="9">
        <v>0</v>
      </c>
      <c r="AP10" s="7"/>
      <c r="AQ10" s="8"/>
      <c r="AR10" s="9">
        <v>0</v>
      </c>
      <c r="AS10" s="8">
        <v>44441</v>
      </c>
      <c r="AT10" s="9">
        <v>0</v>
      </c>
      <c r="AU10" s="9">
        <v>0</v>
      </c>
      <c r="AV10" s="7"/>
      <c r="AW10" s="7"/>
      <c r="AX10" s="7">
        <v>2</v>
      </c>
      <c r="AY10" s="7"/>
      <c r="AZ10" s="7"/>
      <c r="BA10" s="7">
        <v>1</v>
      </c>
      <c r="BB10" s="7">
        <v>20210930</v>
      </c>
      <c r="BC10" s="7">
        <v>20210902</v>
      </c>
      <c r="BD10" s="9">
        <v>246516</v>
      </c>
      <c r="BE10" s="9">
        <v>0</v>
      </c>
      <c r="BF10" s="7"/>
      <c r="BG10" s="7"/>
    </row>
    <row r="11" spans="1:59" hidden="1" x14ac:dyDescent="0.15">
      <c r="A11" s="7">
        <v>890300513</v>
      </c>
      <c r="B11" s="7" t="s">
        <v>44</v>
      </c>
      <c r="C11" s="7" t="s">
        <v>60</v>
      </c>
      <c r="D11" s="7">
        <v>236755</v>
      </c>
      <c r="E11" s="7" t="s">
        <v>61</v>
      </c>
      <c r="F11" s="7" t="s">
        <v>62</v>
      </c>
      <c r="G11" s="7" t="s">
        <v>60</v>
      </c>
      <c r="H11" s="7">
        <v>236755</v>
      </c>
      <c r="I11" s="8">
        <v>44328</v>
      </c>
      <c r="J11" s="9">
        <v>105557</v>
      </c>
      <c r="K11" s="9">
        <v>105557</v>
      </c>
      <c r="L11" s="7" t="s">
        <v>55</v>
      </c>
      <c r="M11" s="7" t="s">
        <v>108</v>
      </c>
      <c r="N11" s="9">
        <v>0</v>
      </c>
      <c r="O11" s="10"/>
      <c r="P11" s="9">
        <v>0</v>
      </c>
      <c r="Q11" s="7"/>
      <c r="R11" s="9" t="s">
        <v>56</v>
      </c>
      <c r="S11" s="9">
        <v>105557</v>
      </c>
      <c r="T11" s="9">
        <v>0</v>
      </c>
      <c r="U11" s="9">
        <v>0</v>
      </c>
      <c r="V11" s="9">
        <v>0</v>
      </c>
      <c r="W11" s="9">
        <v>105557</v>
      </c>
      <c r="X11" s="9">
        <v>0</v>
      </c>
      <c r="Y11" s="9"/>
      <c r="Z11" s="9"/>
      <c r="AA11" s="9"/>
      <c r="AB11" s="9">
        <v>103446</v>
      </c>
      <c r="AC11" s="9">
        <v>0</v>
      </c>
      <c r="AD11" s="7">
        <v>2201288615</v>
      </c>
      <c r="AE11" s="8">
        <v>44803</v>
      </c>
      <c r="AF11" s="9">
        <v>1656089</v>
      </c>
      <c r="AG11" s="9">
        <v>0</v>
      </c>
      <c r="AH11" s="7"/>
      <c r="AI11" s="8"/>
      <c r="AJ11" s="9">
        <v>0</v>
      </c>
      <c r="AK11" s="9">
        <v>0</v>
      </c>
      <c r="AL11" s="7"/>
      <c r="AM11" s="8"/>
      <c r="AN11" s="9">
        <v>0</v>
      </c>
      <c r="AO11" s="9">
        <v>0</v>
      </c>
      <c r="AP11" s="7"/>
      <c r="AQ11" s="8"/>
      <c r="AR11" s="9">
        <v>0</v>
      </c>
      <c r="AS11" s="8">
        <v>44441</v>
      </c>
      <c r="AT11" s="9">
        <v>0</v>
      </c>
      <c r="AU11" s="9">
        <v>0</v>
      </c>
      <c r="AV11" s="7"/>
      <c r="AW11" s="7"/>
      <c r="AX11" s="7">
        <v>2</v>
      </c>
      <c r="AY11" s="7"/>
      <c r="AZ11" s="7"/>
      <c r="BA11" s="7">
        <v>1</v>
      </c>
      <c r="BB11" s="7">
        <v>20210930</v>
      </c>
      <c r="BC11" s="7">
        <v>20210902</v>
      </c>
      <c r="BD11" s="9">
        <v>105557</v>
      </c>
      <c r="BE11" s="9">
        <v>0</v>
      </c>
      <c r="BF11" s="7"/>
      <c r="BG11" s="7"/>
    </row>
    <row r="12" spans="1:59" hidden="1" x14ac:dyDescent="0.15">
      <c r="A12" s="7">
        <v>890300513</v>
      </c>
      <c r="B12" s="7" t="s">
        <v>44</v>
      </c>
      <c r="C12" s="7" t="s">
        <v>57</v>
      </c>
      <c r="D12" s="7">
        <v>345697</v>
      </c>
      <c r="E12" s="7" t="s">
        <v>69</v>
      </c>
      <c r="F12" s="7" t="s">
        <v>70</v>
      </c>
      <c r="G12" s="7" t="s">
        <v>57</v>
      </c>
      <c r="H12" s="7">
        <v>345697</v>
      </c>
      <c r="I12" s="8">
        <v>44396</v>
      </c>
      <c r="J12" s="9">
        <v>12409</v>
      </c>
      <c r="K12" s="9">
        <v>12409</v>
      </c>
      <c r="L12" s="7" t="s">
        <v>55</v>
      </c>
      <c r="M12" s="7" t="s">
        <v>108</v>
      </c>
      <c r="N12" s="9">
        <v>0</v>
      </c>
      <c r="O12" s="10"/>
      <c r="P12" s="9">
        <v>0</v>
      </c>
      <c r="Q12" s="7"/>
      <c r="R12" s="9" t="s">
        <v>56</v>
      </c>
      <c r="S12" s="9">
        <v>12409</v>
      </c>
      <c r="T12" s="9">
        <v>0</v>
      </c>
      <c r="U12" s="9">
        <v>0</v>
      </c>
      <c r="V12" s="9">
        <v>0</v>
      </c>
      <c r="W12" s="9">
        <v>12409</v>
      </c>
      <c r="X12" s="9">
        <v>0</v>
      </c>
      <c r="Y12" s="9"/>
      <c r="Z12" s="9"/>
      <c r="AA12" s="9"/>
      <c r="AB12" s="9">
        <v>12161</v>
      </c>
      <c r="AC12" s="9">
        <v>0</v>
      </c>
      <c r="AD12" s="7">
        <v>2201288615</v>
      </c>
      <c r="AE12" s="8">
        <v>44803</v>
      </c>
      <c r="AF12" s="9">
        <v>1656089</v>
      </c>
      <c r="AG12" s="9">
        <v>0</v>
      </c>
      <c r="AH12" s="7"/>
      <c r="AI12" s="8"/>
      <c r="AJ12" s="9">
        <v>0</v>
      </c>
      <c r="AK12" s="9">
        <v>0</v>
      </c>
      <c r="AL12" s="7"/>
      <c r="AM12" s="8"/>
      <c r="AN12" s="9">
        <v>0</v>
      </c>
      <c r="AO12" s="9">
        <v>0</v>
      </c>
      <c r="AP12" s="7"/>
      <c r="AQ12" s="8"/>
      <c r="AR12" s="9">
        <v>0</v>
      </c>
      <c r="AS12" s="8">
        <v>44441</v>
      </c>
      <c r="AT12" s="9">
        <v>0</v>
      </c>
      <c r="AU12" s="9">
        <v>0</v>
      </c>
      <c r="AV12" s="7"/>
      <c r="AW12" s="7"/>
      <c r="AX12" s="7">
        <v>2</v>
      </c>
      <c r="AY12" s="7"/>
      <c r="AZ12" s="7"/>
      <c r="BA12" s="7">
        <v>1</v>
      </c>
      <c r="BB12" s="7">
        <v>20210930</v>
      </c>
      <c r="BC12" s="7">
        <v>20210902</v>
      </c>
      <c r="BD12" s="9">
        <v>12409</v>
      </c>
      <c r="BE12" s="9">
        <v>0</v>
      </c>
      <c r="BF12" s="7"/>
      <c r="BG12" s="7"/>
    </row>
    <row r="13" spans="1:59" hidden="1" x14ac:dyDescent="0.15">
      <c r="A13" s="7">
        <v>890300513</v>
      </c>
      <c r="B13" s="7" t="s">
        <v>44</v>
      </c>
      <c r="C13" s="7" t="s">
        <v>45</v>
      </c>
      <c r="D13" s="7">
        <v>507537</v>
      </c>
      <c r="E13" s="7" t="s">
        <v>46</v>
      </c>
      <c r="F13" s="7" t="s">
        <v>47</v>
      </c>
      <c r="G13" s="7" t="s">
        <v>48</v>
      </c>
      <c r="H13" s="7" t="s">
        <v>48</v>
      </c>
      <c r="I13" s="8">
        <v>44748</v>
      </c>
      <c r="J13" s="9">
        <v>7316597</v>
      </c>
      <c r="K13" s="9">
        <v>7316597</v>
      </c>
      <c r="L13" s="7" t="s">
        <v>49</v>
      </c>
      <c r="M13" s="7" t="s">
        <v>106</v>
      </c>
      <c r="N13" s="9">
        <v>0</v>
      </c>
      <c r="O13" s="10"/>
      <c r="P13" s="9">
        <v>0</v>
      </c>
      <c r="Q13" s="7"/>
      <c r="R13" s="9" t="s">
        <v>50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/>
      <c r="Z13" s="9"/>
      <c r="AA13" s="9"/>
      <c r="AB13" s="9">
        <v>0</v>
      </c>
      <c r="AC13" s="9">
        <v>0</v>
      </c>
      <c r="AD13" s="7"/>
      <c r="AE13" s="8"/>
      <c r="AF13" s="9">
        <v>0</v>
      </c>
      <c r="AG13" s="9">
        <v>0</v>
      </c>
      <c r="AH13" s="7"/>
      <c r="AI13" s="8"/>
      <c r="AJ13" s="9">
        <v>0</v>
      </c>
      <c r="AK13" s="9">
        <v>0</v>
      </c>
      <c r="AL13" s="7"/>
      <c r="AM13" s="8"/>
      <c r="AN13" s="9">
        <v>0</v>
      </c>
      <c r="AO13" s="9">
        <v>0</v>
      </c>
      <c r="AP13" s="7"/>
      <c r="AQ13" s="8"/>
      <c r="AR13" s="9">
        <v>0</v>
      </c>
      <c r="AS13" s="8">
        <v>44748</v>
      </c>
      <c r="AT13" s="9">
        <v>0</v>
      </c>
      <c r="AU13" s="9">
        <v>0</v>
      </c>
      <c r="AV13" s="7"/>
      <c r="AW13" s="7"/>
      <c r="AX13" s="7"/>
      <c r="AY13" s="7"/>
      <c r="AZ13" s="7"/>
      <c r="BA13" s="7"/>
      <c r="BB13" s="7"/>
      <c r="BC13" s="7"/>
      <c r="BD13" s="9">
        <v>0</v>
      </c>
      <c r="BE13" s="9">
        <v>0</v>
      </c>
      <c r="BF13" s="7"/>
      <c r="BG13" s="7"/>
    </row>
    <row r="14" spans="1:59" hidden="1" x14ac:dyDescent="0.15">
      <c r="A14" s="7">
        <v>890300513</v>
      </c>
      <c r="B14" s="7" t="s">
        <v>44</v>
      </c>
      <c r="C14" s="7" t="s">
        <v>45</v>
      </c>
      <c r="D14" s="7">
        <v>507831</v>
      </c>
      <c r="E14" s="7" t="s">
        <v>51</v>
      </c>
      <c r="F14" s="7" t="s">
        <v>52</v>
      </c>
      <c r="G14" s="7" t="s">
        <v>48</v>
      </c>
      <c r="H14" s="7" t="s">
        <v>48</v>
      </c>
      <c r="I14" s="8">
        <v>44749</v>
      </c>
      <c r="J14" s="9">
        <v>2356640</v>
      </c>
      <c r="K14" s="9">
        <v>2356640</v>
      </c>
      <c r="L14" s="7" t="s">
        <v>49</v>
      </c>
      <c r="M14" s="7" t="s">
        <v>106</v>
      </c>
      <c r="N14" s="9">
        <v>0</v>
      </c>
      <c r="O14" s="10"/>
      <c r="P14" s="9">
        <v>0</v>
      </c>
      <c r="Q14" s="7"/>
      <c r="R14" s="9" t="s">
        <v>50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/>
      <c r="Z14" s="9"/>
      <c r="AA14" s="9"/>
      <c r="AB14" s="9">
        <v>0</v>
      </c>
      <c r="AC14" s="9">
        <v>0</v>
      </c>
      <c r="AD14" s="7"/>
      <c r="AE14" s="8"/>
      <c r="AF14" s="9">
        <v>0</v>
      </c>
      <c r="AG14" s="9">
        <v>0</v>
      </c>
      <c r="AH14" s="7"/>
      <c r="AI14" s="8"/>
      <c r="AJ14" s="9">
        <v>0</v>
      </c>
      <c r="AK14" s="9">
        <v>0</v>
      </c>
      <c r="AL14" s="7"/>
      <c r="AM14" s="8"/>
      <c r="AN14" s="9">
        <v>0</v>
      </c>
      <c r="AO14" s="9">
        <v>0</v>
      </c>
      <c r="AP14" s="7"/>
      <c r="AQ14" s="8"/>
      <c r="AR14" s="9">
        <v>0</v>
      </c>
      <c r="AS14" s="8">
        <v>44749</v>
      </c>
      <c r="AT14" s="9">
        <v>0</v>
      </c>
      <c r="AU14" s="9">
        <v>0</v>
      </c>
      <c r="AV14" s="7"/>
      <c r="AW14" s="7"/>
      <c r="AX14" s="7"/>
      <c r="AY14" s="7"/>
      <c r="AZ14" s="7"/>
      <c r="BA14" s="7"/>
      <c r="BB14" s="7"/>
      <c r="BC14" s="7"/>
      <c r="BD14" s="9">
        <v>0</v>
      </c>
      <c r="BE14" s="9">
        <v>0</v>
      </c>
      <c r="BF14" s="7"/>
      <c r="BG14" s="7"/>
    </row>
    <row r="15" spans="1:59" x14ac:dyDescent="0.15">
      <c r="A15" s="7">
        <v>890300513</v>
      </c>
      <c r="B15" s="7" t="s">
        <v>44</v>
      </c>
      <c r="C15" s="7" t="s">
        <v>45</v>
      </c>
      <c r="D15" s="7">
        <v>485017</v>
      </c>
      <c r="E15" s="7" t="s">
        <v>53</v>
      </c>
      <c r="F15" s="7" t="s">
        <v>54</v>
      </c>
      <c r="G15" s="7" t="s">
        <v>45</v>
      </c>
      <c r="H15" s="7">
        <v>485017</v>
      </c>
      <c r="I15" s="8">
        <v>44634</v>
      </c>
      <c r="J15" s="9">
        <v>48668</v>
      </c>
      <c r="K15" s="9">
        <v>48668</v>
      </c>
      <c r="L15" s="7" t="s">
        <v>55</v>
      </c>
      <c r="M15" s="7" t="s">
        <v>107</v>
      </c>
      <c r="N15" s="9">
        <v>0</v>
      </c>
      <c r="O15" s="10"/>
      <c r="P15" s="9">
        <v>0</v>
      </c>
      <c r="Q15" s="7"/>
      <c r="R15" s="9" t="s">
        <v>56</v>
      </c>
      <c r="S15" s="9">
        <v>48668</v>
      </c>
      <c r="T15" s="9">
        <v>0</v>
      </c>
      <c r="U15" s="9">
        <v>0</v>
      </c>
      <c r="V15" s="9">
        <v>0</v>
      </c>
      <c r="W15" s="9">
        <v>48668</v>
      </c>
      <c r="X15" s="9">
        <v>0</v>
      </c>
      <c r="Y15" s="9"/>
      <c r="Z15" s="9"/>
      <c r="AA15" s="9"/>
      <c r="AB15" s="9">
        <v>0</v>
      </c>
      <c r="AC15" s="9">
        <v>0</v>
      </c>
      <c r="AD15" s="7"/>
      <c r="AE15" s="8"/>
      <c r="AF15" s="9">
        <v>0</v>
      </c>
      <c r="AG15" s="9">
        <v>0</v>
      </c>
      <c r="AH15" s="7"/>
      <c r="AI15" s="8"/>
      <c r="AJ15" s="9">
        <v>0</v>
      </c>
      <c r="AK15" s="9">
        <v>0</v>
      </c>
      <c r="AL15" s="7"/>
      <c r="AM15" s="8"/>
      <c r="AN15" s="9">
        <v>0</v>
      </c>
      <c r="AO15" s="9">
        <v>0</v>
      </c>
      <c r="AP15" s="7"/>
      <c r="AQ15" s="8"/>
      <c r="AR15" s="9">
        <v>0</v>
      </c>
      <c r="AS15" s="8">
        <v>44664</v>
      </c>
      <c r="AT15" s="9">
        <v>0</v>
      </c>
      <c r="AU15" s="9">
        <v>0</v>
      </c>
      <c r="AV15" s="7"/>
      <c r="AW15" s="7"/>
      <c r="AX15" s="7">
        <v>2</v>
      </c>
      <c r="AY15" s="7"/>
      <c r="AZ15" s="7"/>
      <c r="BA15" s="7">
        <v>1</v>
      </c>
      <c r="BB15" s="7">
        <v>20220430</v>
      </c>
      <c r="BC15" s="7">
        <v>20220420</v>
      </c>
      <c r="BD15" s="9">
        <v>48668</v>
      </c>
      <c r="BE15" s="9">
        <v>0</v>
      </c>
      <c r="BF15" s="7"/>
      <c r="BG15" s="7"/>
    </row>
    <row r="16" spans="1:59" s="72" customFormat="1" x14ac:dyDescent="0.15">
      <c r="A16" s="68">
        <v>890300513</v>
      </c>
      <c r="B16" s="68" t="s">
        <v>44</v>
      </c>
      <c r="C16" s="68" t="s">
        <v>57</v>
      </c>
      <c r="D16" s="68">
        <v>339077</v>
      </c>
      <c r="E16" s="68" t="s">
        <v>58</v>
      </c>
      <c r="F16" s="68" t="s">
        <v>59</v>
      </c>
      <c r="G16" s="68" t="s">
        <v>57</v>
      </c>
      <c r="H16" s="68">
        <v>339077</v>
      </c>
      <c r="I16" s="69">
        <v>44252</v>
      </c>
      <c r="J16" s="70">
        <v>216994</v>
      </c>
      <c r="K16" s="70">
        <v>216994</v>
      </c>
      <c r="L16" s="68" t="s">
        <v>55</v>
      </c>
      <c r="M16" s="68" t="s">
        <v>107</v>
      </c>
      <c r="N16" s="70">
        <v>0</v>
      </c>
      <c r="O16" s="71"/>
      <c r="P16" s="70">
        <v>0</v>
      </c>
      <c r="Q16" s="68"/>
      <c r="R16" s="70" t="s">
        <v>56</v>
      </c>
      <c r="S16" s="70">
        <v>216994</v>
      </c>
      <c r="T16" s="70">
        <v>0</v>
      </c>
      <c r="U16" s="70">
        <v>0</v>
      </c>
      <c r="V16" s="70">
        <v>0</v>
      </c>
      <c r="W16" s="70">
        <v>216994</v>
      </c>
      <c r="X16" s="70">
        <v>0</v>
      </c>
      <c r="Y16" s="70"/>
      <c r="Z16" s="70"/>
      <c r="AA16" s="70"/>
      <c r="AB16" s="70">
        <v>0</v>
      </c>
      <c r="AC16" s="70">
        <v>0</v>
      </c>
      <c r="AD16" s="68"/>
      <c r="AE16" s="69"/>
      <c r="AF16" s="70">
        <v>0</v>
      </c>
      <c r="AG16" s="70">
        <v>0</v>
      </c>
      <c r="AH16" s="68"/>
      <c r="AI16" s="69"/>
      <c r="AJ16" s="70">
        <v>0</v>
      </c>
      <c r="AK16" s="70">
        <v>0</v>
      </c>
      <c r="AL16" s="68"/>
      <c r="AM16" s="69"/>
      <c r="AN16" s="70">
        <v>0</v>
      </c>
      <c r="AO16" s="70">
        <v>0</v>
      </c>
      <c r="AP16" s="68"/>
      <c r="AQ16" s="69"/>
      <c r="AR16" s="70">
        <v>0</v>
      </c>
      <c r="AS16" s="69">
        <v>44270</v>
      </c>
      <c r="AT16" s="70">
        <v>0</v>
      </c>
      <c r="AU16" s="70">
        <v>0</v>
      </c>
      <c r="AV16" s="68"/>
      <c r="AW16" s="68"/>
      <c r="AX16" s="68">
        <v>2</v>
      </c>
      <c r="AY16" s="68"/>
      <c r="AZ16" s="68"/>
      <c r="BA16" s="68">
        <v>4</v>
      </c>
      <c r="BB16" s="68">
        <v>20220730</v>
      </c>
      <c r="BC16" s="68">
        <v>20220706</v>
      </c>
      <c r="BD16" s="70">
        <v>216994</v>
      </c>
      <c r="BE16" s="70">
        <v>0</v>
      </c>
      <c r="BF16" s="68"/>
      <c r="BG16" s="68"/>
    </row>
    <row r="17" spans="1:59" s="72" customFormat="1" x14ac:dyDescent="0.15">
      <c r="A17" s="68">
        <v>890300513</v>
      </c>
      <c r="B17" s="68" t="s">
        <v>44</v>
      </c>
      <c r="C17" s="68" t="s">
        <v>57</v>
      </c>
      <c r="D17" s="68">
        <v>341007</v>
      </c>
      <c r="E17" s="68" t="s">
        <v>67</v>
      </c>
      <c r="F17" s="68" t="s">
        <v>68</v>
      </c>
      <c r="G17" s="68" t="s">
        <v>57</v>
      </c>
      <c r="H17" s="68">
        <v>341007</v>
      </c>
      <c r="I17" s="69">
        <v>44298</v>
      </c>
      <c r="J17" s="70">
        <v>216994</v>
      </c>
      <c r="K17" s="70">
        <v>216994</v>
      </c>
      <c r="L17" s="68" t="s">
        <v>55</v>
      </c>
      <c r="M17" s="68" t="s">
        <v>107</v>
      </c>
      <c r="N17" s="70">
        <v>0</v>
      </c>
      <c r="O17" s="71"/>
      <c r="P17" s="70">
        <v>0</v>
      </c>
      <c r="Q17" s="68"/>
      <c r="R17" s="70" t="s">
        <v>56</v>
      </c>
      <c r="S17" s="70">
        <v>216994</v>
      </c>
      <c r="T17" s="70">
        <v>0</v>
      </c>
      <c r="U17" s="70">
        <v>0</v>
      </c>
      <c r="V17" s="70">
        <v>0</v>
      </c>
      <c r="W17" s="70">
        <v>216994</v>
      </c>
      <c r="X17" s="70">
        <v>0</v>
      </c>
      <c r="Y17" s="70"/>
      <c r="Z17" s="70"/>
      <c r="AA17" s="70"/>
      <c r="AB17" s="70">
        <v>0</v>
      </c>
      <c r="AC17" s="70">
        <v>0</v>
      </c>
      <c r="AD17" s="68"/>
      <c r="AE17" s="69"/>
      <c r="AF17" s="70">
        <v>0</v>
      </c>
      <c r="AG17" s="70">
        <v>0</v>
      </c>
      <c r="AH17" s="68"/>
      <c r="AI17" s="69"/>
      <c r="AJ17" s="70">
        <v>0</v>
      </c>
      <c r="AK17" s="70">
        <v>0</v>
      </c>
      <c r="AL17" s="68"/>
      <c r="AM17" s="69"/>
      <c r="AN17" s="70">
        <v>0</v>
      </c>
      <c r="AO17" s="70">
        <v>0</v>
      </c>
      <c r="AP17" s="68"/>
      <c r="AQ17" s="69"/>
      <c r="AR17" s="70">
        <v>0</v>
      </c>
      <c r="AS17" s="69">
        <v>44362</v>
      </c>
      <c r="AT17" s="70">
        <v>0</v>
      </c>
      <c r="AU17" s="70">
        <v>0</v>
      </c>
      <c r="AV17" s="68"/>
      <c r="AW17" s="68"/>
      <c r="AX17" s="68">
        <v>2</v>
      </c>
      <c r="AY17" s="68"/>
      <c r="AZ17" s="68"/>
      <c r="BA17" s="68">
        <v>3</v>
      </c>
      <c r="BB17" s="68">
        <v>20220430</v>
      </c>
      <c r="BC17" s="68">
        <v>20220427</v>
      </c>
      <c r="BD17" s="70">
        <v>216994</v>
      </c>
      <c r="BE17" s="70">
        <v>0</v>
      </c>
      <c r="BF17" s="68"/>
      <c r="BG17" s="68"/>
    </row>
    <row r="18" spans="1:59" x14ac:dyDescent="0.15">
      <c r="A18" s="7">
        <v>890300513</v>
      </c>
      <c r="B18" s="7" t="s">
        <v>44</v>
      </c>
      <c r="C18" s="7" t="s">
        <v>57</v>
      </c>
      <c r="D18" s="7">
        <v>350082</v>
      </c>
      <c r="E18" s="7" t="s">
        <v>73</v>
      </c>
      <c r="F18" s="7" t="s">
        <v>74</v>
      </c>
      <c r="G18" s="7" t="s">
        <v>57</v>
      </c>
      <c r="H18" s="7">
        <v>350082</v>
      </c>
      <c r="I18" s="8">
        <v>44509</v>
      </c>
      <c r="J18" s="9">
        <v>434256</v>
      </c>
      <c r="K18" s="9">
        <v>434256</v>
      </c>
      <c r="L18" s="7" t="s">
        <v>55</v>
      </c>
      <c r="M18" s="7" t="s">
        <v>107</v>
      </c>
      <c r="N18" s="9">
        <v>0</v>
      </c>
      <c r="O18" s="10"/>
      <c r="P18" s="9">
        <v>0</v>
      </c>
      <c r="Q18" s="7"/>
      <c r="R18" s="9" t="s">
        <v>56</v>
      </c>
      <c r="S18" s="9">
        <v>434256</v>
      </c>
      <c r="T18" s="9">
        <v>0</v>
      </c>
      <c r="U18" s="9">
        <v>0</v>
      </c>
      <c r="V18" s="9">
        <v>0</v>
      </c>
      <c r="W18" s="9">
        <v>434256</v>
      </c>
      <c r="X18" s="9">
        <v>0</v>
      </c>
      <c r="Y18" s="9"/>
      <c r="Z18" s="9"/>
      <c r="AA18" s="9"/>
      <c r="AB18" s="9">
        <v>0</v>
      </c>
      <c r="AC18" s="9">
        <v>0</v>
      </c>
      <c r="AD18" s="7"/>
      <c r="AE18" s="8"/>
      <c r="AF18" s="9">
        <v>0</v>
      </c>
      <c r="AG18" s="9">
        <v>0</v>
      </c>
      <c r="AH18" s="7"/>
      <c r="AI18" s="8"/>
      <c r="AJ18" s="9">
        <v>0</v>
      </c>
      <c r="AK18" s="9">
        <v>0</v>
      </c>
      <c r="AL18" s="7"/>
      <c r="AM18" s="8"/>
      <c r="AN18" s="9">
        <v>0</v>
      </c>
      <c r="AO18" s="9">
        <v>0</v>
      </c>
      <c r="AP18" s="7"/>
      <c r="AQ18" s="8"/>
      <c r="AR18" s="9">
        <v>0</v>
      </c>
      <c r="AS18" s="8">
        <v>44512</v>
      </c>
      <c r="AT18" s="9">
        <v>0</v>
      </c>
      <c r="AU18" s="9">
        <v>0</v>
      </c>
      <c r="AV18" s="7"/>
      <c r="AW18" s="7"/>
      <c r="AX18" s="7">
        <v>2</v>
      </c>
      <c r="AY18" s="7"/>
      <c r="AZ18" s="7"/>
      <c r="BA18" s="7">
        <v>2</v>
      </c>
      <c r="BB18" s="7">
        <v>20220130</v>
      </c>
      <c r="BC18" s="7">
        <v>20220127</v>
      </c>
      <c r="BD18" s="9">
        <v>434256</v>
      </c>
      <c r="BE18" s="9">
        <v>0</v>
      </c>
      <c r="BF18" s="7"/>
      <c r="BG18" s="7"/>
    </row>
    <row r="19" spans="1:59" x14ac:dyDescent="0.15">
      <c r="A19" s="7">
        <v>890300513</v>
      </c>
      <c r="B19" s="7" t="s">
        <v>44</v>
      </c>
      <c r="C19" s="7" t="s">
        <v>57</v>
      </c>
      <c r="D19" s="7">
        <v>354556</v>
      </c>
      <c r="E19" s="7" t="s">
        <v>77</v>
      </c>
      <c r="F19" s="7" t="s">
        <v>78</v>
      </c>
      <c r="G19" s="7" t="s">
        <v>57</v>
      </c>
      <c r="H19" s="7">
        <v>354556</v>
      </c>
      <c r="I19" s="8">
        <v>44620</v>
      </c>
      <c r="J19" s="9">
        <v>515384</v>
      </c>
      <c r="K19" s="9">
        <v>515384</v>
      </c>
      <c r="L19" s="7" t="s">
        <v>55</v>
      </c>
      <c r="M19" s="7" t="s">
        <v>107</v>
      </c>
      <c r="N19" s="9">
        <v>0</v>
      </c>
      <c r="O19" s="10"/>
      <c r="P19" s="9">
        <v>0</v>
      </c>
      <c r="Q19" s="7"/>
      <c r="R19" s="9" t="s">
        <v>56</v>
      </c>
      <c r="S19" s="9">
        <v>515384</v>
      </c>
      <c r="T19" s="9">
        <v>0</v>
      </c>
      <c r="U19" s="9">
        <v>0</v>
      </c>
      <c r="V19" s="9">
        <v>0</v>
      </c>
      <c r="W19" s="9">
        <v>515384</v>
      </c>
      <c r="X19" s="9">
        <v>0</v>
      </c>
      <c r="Y19" s="9"/>
      <c r="Z19" s="9"/>
      <c r="AA19" s="9"/>
      <c r="AB19" s="9">
        <v>0</v>
      </c>
      <c r="AC19" s="9">
        <v>0</v>
      </c>
      <c r="AD19" s="7"/>
      <c r="AE19" s="8"/>
      <c r="AF19" s="9">
        <v>0</v>
      </c>
      <c r="AG19" s="9">
        <v>0</v>
      </c>
      <c r="AH19" s="7"/>
      <c r="AI19" s="8"/>
      <c r="AJ19" s="9">
        <v>0</v>
      </c>
      <c r="AK19" s="9">
        <v>0</v>
      </c>
      <c r="AL19" s="7"/>
      <c r="AM19" s="8"/>
      <c r="AN19" s="9">
        <v>0</v>
      </c>
      <c r="AO19" s="9">
        <v>0</v>
      </c>
      <c r="AP19" s="7"/>
      <c r="AQ19" s="8"/>
      <c r="AR19" s="9">
        <v>0</v>
      </c>
      <c r="AS19" s="8">
        <v>44664</v>
      </c>
      <c r="AT19" s="9">
        <v>0</v>
      </c>
      <c r="AU19" s="9">
        <v>0</v>
      </c>
      <c r="AV19" s="7"/>
      <c r="AW19" s="7"/>
      <c r="AX19" s="7">
        <v>2</v>
      </c>
      <c r="AY19" s="7"/>
      <c r="AZ19" s="7"/>
      <c r="BA19" s="7">
        <v>1</v>
      </c>
      <c r="BB19" s="7">
        <v>20220430</v>
      </c>
      <c r="BC19" s="7">
        <v>20220420</v>
      </c>
      <c r="BD19" s="9">
        <v>515384</v>
      </c>
      <c r="BE19" s="9">
        <v>0</v>
      </c>
      <c r="BF19" s="7"/>
      <c r="BG19" s="7"/>
    </row>
    <row r="20" spans="1:59" x14ac:dyDescent="0.15">
      <c r="A20" s="7">
        <v>890300513</v>
      </c>
      <c r="B20" s="7" t="s">
        <v>44</v>
      </c>
      <c r="C20" s="7" t="s">
        <v>57</v>
      </c>
      <c r="D20" s="7">
        <v>354557</v>
      </c>
      <c r="E20" s="7" t="s">
        <v>79</v>
      </c>
      <c r="F20" s="7" t="s">
        <v>80</v>
      </c>
      <c r="G20" s="7" t="s">
        <v>57</v>
      </c>
      <c r="H20" s="7">
        <v>354557</v>
      </c>
      <c r="I20" s="8">
        <v>44620</v>
      </c>
      <c r="J20" s="9">
        <v>169699</v>
      </c>
      <c r="K20" s="9">
        <v>169699</v>
      </c>
      <c r="L20" s="7" t="s">
        <v>55</v>
      </c>
      <c r="M20" s="7" t="s">
        <v>107</v>
      </c>
      <c r="N20" s="9">
        <v>0</v>
      </c>
      <c r="O20" s="10"/>
      <c r="P20" s="9">
        <v>0</v>
      </c>
      <c r="Q20" s="7"/>
      <c r="R20" s="9" t="s">
        <v>56</v>
      </c>
      <c r="S20" s="9">
        <v>169699</v>
      </c>
      <c r="T20" s="9">
        <v>0</v>
      </c>
      <c r="U20" s="9">
        <v>0</v>
      </c>
      <c r="V20" s="9">
        <v>0</v>
      </c>
      <c r="W20" s="9">
        <v>169699</v>
      </c>
      <c r="X20" s="9">
        <v>0</v>
      </c>
      <c r="Y20" s="9"/>
      <c r="Z20" s="9"/>
      <c r="AA20" s="9"/>
      <c r="AB20" s="9">
        <v>0</v>
      </c>
      <c r="AC20" s="9">
        <v>0</v>
      </c>
      <c r="AD20" s="7"/>
      <c r="AE20" s="8"/>
      <c r="AF20" s="9">
        <v>0</v>
      </c>
      <c r="AG20" s="9">
        <v>0</v>
      </c>
      <c r="AH20" s="7"/>
      <c r="AI20" s="8"/>
      <c r="AJ20" s="9">
        <v>0</v>
      </c>
      <c r="AK20" s="9">
        <v>0</v>
      </c>
      <c r="AL20" s="7"/>
      <c r="AM20" s="8"/>
      <c r="AN20" s="9">
        <v>0</v>
      </c>
      <c r="AO20" s="9">
        <v>0</v>
      </c>
      <c r="AP20" s="7"/>
      <c r="AQ20" s="8"/>
      <c r="AR20" s="9">
        <v>0</v>
      </c>
      <c r="AS20" s="8">
        <v>44664</v>
      </c>
      <c r="AT20" s="9">
        <v>0</v>
      </c>
      <c r="AU20" s="9">
        <v>0</v>
      </c>
      <c r="AV20" s="7"/>
      <c r="AW20" s="7"/>
      <c r="AX20" s="7">
        <v>2</v>
      </c>
      <c r="AY20" s="7"/>
      <c r="AZ20" s="7"/>
      <c r="BA20" s="7">
        <v>1</v>
      </c>
      <c r="BB20" s="7">
        <v>20220430</v>
      </c>
      <c r="BC20" s="7">
        <v>20220420</v>
      </c>
      <c r="BD20" s="9">
        <v>169699</v>
      </c>
      <c r="BE20" s="9">
        <v>0</v>
      </c>
      <c r="BF20" s="7"/>
      <c r="BG20" s="7"/>
    </row>
    <row r="21" spans="1:59" x14ac:dyDescent="0.15">
      <c r="A21" s="7">
        <v>890300513</v>
      </c>
      <c r="B21" s="7" t="s">
        <v>44</v>
      </c>
      <c r="C21" s="7" t="s">
        <v>81</v>
      </c>
      <c r="D21" s="7">
        <v>235051</v>
      </c>
      <c r="E21" s="7" t="s">
        <v>82</v>
      </c>
      <c r="F21" s="7" t="s">
        <v>83</v>
      </c>
      <c r="G21" s="7" t="s">
        <v>81</v>
      </c>
      <c r="H21" s="7">
        <v>235051</v>
      </c>
      <c r="I21" s="8">
        <v>44635</v>
      </c>
      <c r="J21" s="9">
        <v>101883</v>
      </c>
      <c r="K21" s="9">
        <v>101883</v>
      </c>
      <c r="L21" s="7" t="s">
        <v>55</v>
      </c>
      <c r="M21" s="7" t="s">
        <v>107</v>
      </c>
      <c r="N21" s="9">
        <v>0</v>
      </c>
      <c r="O21" s="10"/>
      <c r="P21" s="9">
        <v>0</v>
      </c>
      <c r="Q21" s="7"/>
      <c r="R21" s="9" t="s">
        <v>56</v>
      </c>
      <c r="S21" s="9">
        <v>101883</v>
      </c>
      <c r="T21" s="9">
        <v>0</v>
      </c>
      <c r="U21" s="9">
        <v>0</v>
      </c>
      <c r="V21" s="9">
        <v>0</v>
      </c>
      <c r="W21" s="9">
        <v>101883</v>
      </c>
      <c r="X21" s="9">
        <v>0</v>
      </c>
      <c r="Y21" s="9"/>
      <c r="Z21" s="9"/>
      <c r="AA21" s="9"/>
      <c r="AB21" s="9">
        <v>0</v>
      </c>
      <c r="AC21" s="9">
        <v>0</v>
      </c>
      <c r="AD21" s="7"/>
      <c r="AE21" s="8"/>
      <c r="AF21" s="9">
        <v>0</v>
      </c>
      <c r="AG21" s="9">
        <v>0</v>
      </c>
      <c r="AH21" s="7"/>
      <c r="AI21" s="8"/>
      <c r="AJ21" s="9">
        <v>0</v>
      </c>
      <c r="AK21" s="9">
        <v>0</v>
      </c>
      <c r="AL21" s="7"/>
      <c r="AM21" s="8"/>
      <c r="AN21" s="9">
        <v>0</v>
      </c>
      <c r="AO21" s="9">
        <v>0</v>
      </c>
      <c r="AP21" s="7"/>
      <c r="AQ21" s="8"/>
      <c r="AR21" s="9">
        <v>0</v>
      </c>
      <c r="AS21" s="8">
        <v>44664</v>
      </c>
      <c r="AT21" s="9">
        <v>0</v>
      </c>
      <c r="AU21" s="9">
        <v>0</v>
      </c>
      <c r="AV21" s="7"/>
      <c r="AW21" s="7"/>
      <c r="AX21" s="7">
        <v>2</v>
      </c>
      <c r="AY21" s="7"/>
      <c r="AZ21" s="7"/>
      <c r="BA21" s="7">
        <v>1</v>
      </c>
      <c r="BB21" s="7">
        <v>20220430</v>
      </c>
      <c r="BC21" s="7">
        <v>20220420</v>
      </c>
      <c r="BD21" s="9">
        <v>101883</v>
      </c>
      <c r="BE21" s="9">
        <v>0</v>
      </c>
      <c r="BF21" s="7"/>
      <c r="BG21" s="7"/>
    </row>
    <row r="22" spans="1:59" x14ac:dyDescent="0.15">
      <c r="A22" s="7">
        <v>890300513</v>
      </c>
      <c r="B22" s="7" t="s">
        <v>44</v>
      </c>
      <c r="C22" s="7" t="s">
        <v>45</v>
      </c>
      <c r="D22" s="7">
        <v>443929</v>
      </c>
      <c r="E22" s="7" t="s">
        <v>94</v>
      </c>
      <c r="F22" s="7" t="s">
        <v>95</v>
      </c>
      <c r="G22" s="7" t="s">
        <v>45</v>
      </c>
      <c r="H22" s="7">
        <v>443929</v>
      </c>
      <c r="I22" s="8">
        <v>44411</v>
      </c>
      <c r="J22" s="9">
        <v>4474147</v>
      </c>
      <c r="K22" s="9">
        <v>3131903</v>
      </c>
      <c r="L22" s="7" t="s">
        <v>86</v>
      </c>
      <c r="M22" s="7" t="s">
        <v>107</v>
      </c>
      <c r="N22" s="9">
        <v>0</v>
      </c>
      <c r="O22" s="10"/>
      <c r="P22" s="9">
        <v>0</v>
      </c>
      <c r="Q22" s="7"/>
      <c r="R22" s="9" t="s">
        <v>56</v>
      </c>
      <c r="S22" s="9">
        <v>4474147</v>
      </c>
      <c r="T22" s="9">
        <v>0</v>
      </c>
      <c r="U22" s="9">
        <v>0</v>
      </c>
      <c r="V22" s="9">
        <v>0</v>
      </c>
      <c r="W22" s="9">
        <v>3131903</v>
      </c>
      <c r="X22" s="9">
        <v>0</v>
      </c>
      <c r="Y22" s="9"/>
      <c r="Z22" s="9"/>
      <c r="AA22" s="9"/>
      <c r="AB22" s="9">
        <v>0</v>
      </c>
      <c r="AC22" s="9">
        <v>0</v>
      </c>
      <c r="AD22" s="7"/>
      <c r="AE22" s="8"/>
      <c r="AF22" s="9">
        <v>0</v>
      </c>
      <c r="AG22" s="9">
        <v>0</v>
      </c>
      <c r="AH22" s="7"/>
      <c r="AI22" s="8"/>
      <c r="AJ22" s="9">
        <v>0</v>
      </c>
      <c r="AK22" s="9">
        <v>0</v>
      </c>
      <c r="AL22" s="7"/>
      <c r="AM22" s="8"/>
      <c r="AN22" s="9">
        <v>0</v>
      </c>
      <c r="AO22" s="9">
        <v>0</v>
      </c>
      <c r="AP22" s="7"/>
      <c r="AQ22" s="8"/>
      <c r="AR22" s="9">
        <v>0</v>
      </c>
      <c r="AS22" s="8">
        <v>44575</v>
      </c>
      <c r="AT22" s="9">
        <v>1342244</v>
      </c>
      <c r="AU22" s="9">
        <v>0</v>
      </c>
      <c r="AV22" s="7"/>
      <c r="AW22" s="7"/>
      <c r="AX22" s="7">
        <v>2</v>
      </c>
      <c r="AY22" s="7"/>
      <c r="AZ22" s="7"/>
      <c r="BA22" s="7">
        <v>2</v>
      </c>
      <c r="BB22" s="7">
        <v>20220430</v>
      </c>
      <c r="BC22" s="7">
        <v>20220427</v>
      </c>
      <c r="BD22" s="9">
        <v>4474147</v>
      </c>
      <c r="BE22" s="9">
        <v>1342244</v>
      </c>
      <c r="BF22" s="7"/>
      <c r="BG22" s="7"/>
    </row>
    <row r="23" spans="1:59" x14ac:dyDescent="0.15">
      <c r="A23" s="7">
        <v>890300513</v>
      </c>
      <c r="B23" s="7" t="s">
        <v>44</v>
      </c>
      <c r="C23" s="7" t="s">
        <v>60</v>
      </c>
      <c r="D23" s="7">
        <v>233128</v>
      </c>
      <c r="E23" s="7" t="s">
        <v>98</v>
      </c>
      <c r="F23" s="7" t="s">
        <v>99</v>
      </c>
      <c r="G23" s="7" t="s">
        <v>60</v>
      </c>
      <c r="H23" s="7">
        <v>233128</v>
      </c>
      <c r="I23" s="8">
        <v>44225</v>
      </c>
      <c r="J23" s="9">
        <v>375127</v>
      </c>
      <c r="K23" s="9">
        <v>79954</v>
      </c>
      <c r="L23" s="7" t="s">
        <v>86</v>
      </c>
      <c r="M23" s="7" t="s">
        <v>107</v>
      </c>
      <c r="N23" s="9">
        <v>0</v>
      </c>
      <c r="O23" s="10"/>
      <c r="P23" s="9">
        <v>0</v>
      </c>
      <c r="Q23" s="7"/>
      <c r="R23" s="9" t="s">
        <v>56</v>
      </c>
      <c r="S23" s="9">
        <v>375127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/>
      <c r="Z23" s="9"/>
      <c r="AA23" s="9"/>
      <c r="AB23" s="9">
        <v>0</v>
      </c>
      <c r="AC23" s="9">
        <v>0</v>
      </c>
      <c r="AD23" s="7"/>
      <c r="AE23" s="8"/>
      <c r="AF23" s="9">
        <v>0</v>
      </c>
      <c r="AG23" s="9">
        <v>0</v>
      </c>
      <c r="AH23" s="7"/>
      <c r="AI23" s="8"/>
      <c r="AJ23" s="9">
        <v>0</v>
      </c>
      <c r="AK23" s="9">
        <v>0</v>
      </c>
      <c r="AL23" s="7"/>
      <c r="AM23" s="8"/>
      <c r="AN23" s="9">
        <v>0</v>
      </c>
      <c r="AO23" s="9">
        <v>0</v>
      </c>
      <c r="AP23" s="7"/>
      <c r="AQ23" s="8"/>
      <c r="AR23" s="9">
        <v>0</v>
      </c>
      <c r="AS23" s="8">
        <v>44242</v>
      </c>
      <c r="AT23" s="9">
        <v>375127</v>
      </c>
      <c r="AU23" s="9">
        <v>0</v>
      </c>
      <c r="AV23" s="7"/>
      <c r="AW23" s="7"/>
      <c r="AX23" s="7">
        <v>2</v>
      </c>
      <c r="AY23" s="7"/>
      <c r="AZ23" s="7"/>
      <c r="BA23" s="7">
        <v>3</v>
      </c>
      <c r="BB23" s="7">
        <v>20220730</v>
      </c>
      <c r="BC23" s="7">
        <v>20220706</v>
      </c>
      <c r="BD23" s="9">
        <v>375127</v>
      </c>
      <c r="BE23" s="9">
        <v>375127</v>
      </c>
      <c r="BF23" s="7"/>
      <c r="BG23" s="7"/>
    </row>
    <row r="24" spans="1:59" x14ac:dyDescent="0.15">
      <c r="A24" s="7">
        <v>890300513</v>
      </c>
      <c r="B24" s="7" t="s">
        <v>44</v>
      </c>
      <c r="C24" s="7" t="s">
        <v>57</v>
      </c>
      <c r="D24" s="7">
        <v>350660</v>
      </c>
      <c r="E24" s="7" t="s">
        <v>75</v>
      </c>
      <c r="F24" s="7" t="s">
        <v>76</v>
      </c>
      <c r="G24" s="7" t="s">
        <v>57</v>
      </c>
      <c r="H24" s="7">
        <v>350660</v>
      </c>
      <c r="I24" s="8">
        <v>44519</v>
      </c>
      <c r="J24" s="9">
        <v>75101</v>
      </c>
      <c r="K24" s="9">
        <v>75101</v>
      </c>
      <c r="L24" s="7" t="s">
        <v>55</v>
      </c>
      <c r="M24" s="7" t="s">
        <v>107</v>
      </c>
      <c r="N24" s="9">
        <v>73599</v>
      </c>
      <c r="O24" s="10"/>
      <c r="P24" s="9">
        <v>0</v>
      </c>
      <c r="Q24" s="7"/>
      <c r="R24" s="9" t="s">
        <v>56</v>
      </c>
      <c r="S24" s="9">
        <v>75101</v>
      </c>
      <c r="T24" s="9">
        <v>0</v>
      </c>
      <c r="U24" s="9">
        <v>0</v>
      </c>
      <c r="V24" s="9">
        <v>0</v>
      </c>
      <c r="W24" s="9">
        <v>75101</v>
      </c>
      <c r="X24" s="9">
        <v>0</v>
      </c>
      <c r="Y24" s="9"/>
      <c r="Z24" s="9"/>
      <c r="AA24" s="9"/>
      <c r="AB24" s="9">
        <v>0</v>
      </c>
      <c r="AC24" s="9">
        <v>0</v>
      </c>
      <c r="AD24" s="7"/>
      <c r="AE24" s="8"/>
      <c r="AF24" s="9">
        <v>0</v>
      </c>
      <c r="AG24" s="9">
        <v>0</v>
      </c>
      <c r="AH24" s="7"/>
      <c r="AI24" s="8"/>
      <c r="AJ24" s="9">
        <v>0</v>
      </c>
      <c r="AK24" s="9">
        <v>0</v>
      </c>
      <c r="AL24" s="7"/>
      <c r="AM24" s="8"/>
      <c r="AN24" s="9">
        <v>0</v>
      </c>
      <c r="AO24" s="9">
        <v>0</v>
      </c>
      <c r="AP24" s="7"/>
      <c r="AQ24" s="8"/>
      <c r="AR24" s="9">
        <v>0</v>
      </c>
      <c r="AS24" s="8">
        <v>44575</v>
      </c>
      <c r="AT24" s="9">
        <v>0</v>
      </c>
      <c r="AU24" s="9">
        <v>0</v>
      </c>
      <c r="AV24" s="7"/>
      <c r="AW24" s="7"/>
      <c r="AX24" s="7">
        <v>2</v>
      </c>
      <c r="AY24" s="7"/>
      <c r="AZ24" s="7"/>
      <c r="BA24" s="7">
        <v>1</v>
      </c>
      <c r="BB24" s="7">
        <v>20220228</v>
      </c>
      <c r="BC24" s="7">
        <v>20220219</v>
      </c>
      <c r="BD24" s="9">
        <v>75101</v>
      </c>
      <c r="BE24" s="9">
        <v>0</v>
      </c>
      <c r="BF24" s="7"/>
      <c r="BG24" s="7"/>
    </row>
    <row r="25" spans="1:59" x14ac:dyDescent="0.15">
      <c r="A25" s="7">
        <v>890300513</v>
      </c>
      <c r="B25" s="7" t="s">
        <v>44</v>
      </c>
      <c r="C25" s="7" t="s">
        <v>57</v>
      </c>
      <c r="D25" s="7">
        <v>341002</v>
      </c>
      <c r="E25" s="7" t="s">
        <v>96</v>
      </c>
      <c r="F25" s="7" t="s">
        <v>97</v>
      </c>
      <c r="G25" s="7" t="s">
        <v>57</v>
      </c>
      <c r="H25" s="7">
        <v>341002</v>
      </c>
      <c r="I25" s="8">
        <v>44298</v>
      </c>
      <c r="J25" s="9">
        <v>1325404</v>
      </c>
      <c r="K25" s="9">
        <v>743351</v>
      </c>
      <c r="L25" s="7" t="s">
        <v>86</v>
      </c>
      <c r="M25" s="7" t="s">
        <v>107</v>
      </c>
      <c r="N25" s="9">
        <v>728484</v>
      </c>
      <c r="O25" s="10"/>
      <c r="P25" s="9">
        <v>0</v>
      </c>
      <c r="Q25" s="7"/>
      <c r="R25" s="9" t="s">
        <v>56</v>
      </c>
      <c r="S25" s="9">
        <v>1325404</v>
      </c>
      <c r="T25" s="9">
        <v>1325404</v>
      </c>
      <c r="U25" s="9">
        <v>0</v>
      </c>
      <c r="V25" s="9">
        <v>0</v>
      </c>
      <c r="W25" s="9">
        <v>0</v>
      </c>
      <c r="X25" s="9">
        <v>0</v>
      </c>
      <c r="Y25" s="9"/>
      <c r="Z25" s="9"/>
      <c r="AA25" s="9"/>
      <c r="AB25" s="9">
        <v>0</v>
      </c>
      <c r="AC25" s="9">
        <v>0</v>
      </c>
      <c r="AD25" s="7"/>
      <c r="AE25" s="8"/>
      <c r="AF25" s="9">
        <v>0</v>
      </c>
      <c r="AG25" s="9">
        <v>0</v>
      </c>
      <c r="AH25" s="7"/>
      <c r="AI25" s="8"/>
      <c r="AJ25" s="9">
        <v>0</v>
      </c>
      <c r="AK25" s="9">
        <v>0</v>
      </c>
      <c r="AL25" s="7"/>
      <c r="AM25" s="8"/>
      <c r="AN25" s="9">
        <v>0</v>
      </c>
      <c r="AO25" s="9">
        <v>0</v>
      </c>
      <c r="AP25" s="7"/>
      <c r="AQ25" s="8"/>
      <c r="AR25" s="9">
        <v>0</v>
      </c>
      <c r="AS25" s="8">
        <v>44398</v>
      </c>
      <c r="AT25" s="9">
        <v>0</v>
      </c>
      <c r="AU25" s="9">
        <v>0</v>
      </c>
      <c r="AV25" s="7"/>
      <c r="AW25" s="7"/>
      <c r="AX25" s="7">
        <v>2</v>
      </c>
      <c r="AY25" s="7"/>
      <c r="AZ25" s="7"/>
      <c r="BA25" s="7">
        <v>2</v>
      </c>
      <c r="BB25" s="7">
        <v>20211130</v>
      </c>
      <c r="BC25" s="7">
        <v>20211120</v>
      </c>
      <c r="BD25" s="9">
        <v>1325404</v>
      </c>
      <c r="BE25" s="9">
        <v>1325404</v>
      </c>
      <c r="BF25" s="7"/>
      <c r="BG25" s="7"/>
    </row>
  </sheetData>
  <autoFilter ref="A2:BG25">
    <filterColumn colId="12">
      <filters>
        <filter val="Factura pendiente en programacion de pago"/>
      </filters>
    </filterColumn>
  </autoFilter>
  <pageMargins left="0.7" right="0.7" top="0.75" bottom="0.75" header="0.3" footer="0.3"/>
  <pageSetup orientation="portrait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opLeftCell="A10" zoomScaleNormal="100" zoomScaleSheetLayoutView="100" workbookViewId="0">
      <selection activeCell="I30" sqref="I30"/>
    </sheetView>
  </sheetViews>
  <sheetFormatPr baseColWidth="10" defaultRowHeight="12.75" x14ac:dyDescent="0.2"/>
  <cols>
    <col min="1" max="1" width="4.42578125" style="26" customWidth="1"/>
    <col min="2" max="2" width="11.42578125" style="26"/>
    <col min="3" max="3" width="18.7109375" style="26" customWidth="1"/>
    <col min="4" max="4" width="21.5703125" style="26" bestFit="1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220" width="11.42578125" style="26"/>
    <col min="221" max="221" width="4.42578125" style="26" customWidth="1"/>
    <col min="222" max="222" width="11.42578125" style="26"/>
    <col min="223" max="223" width="17.5703125" style="26" customWidth="1"/>
    <col min="224" max="224" width="11.5703125" style="26" customWidth="1"/>
    <col min="225" max="228" width="11.42578125" style="26"/>
    <col min="229" max="229" width="22.5703125" style="26" customWidth="1"/>
    <col min="230" max="230" width="14" style="26" customWidth="1"/>
    <col min="231" max="231" width="1.7109375" style="26" customWidth="1"/>
    <col min="232" max="476" width="11.42578125" style="26"/>
    <col min="477" max="477" width="4.42578125" style="26" customWidth="1"/>
    <col min="478" max="478" width="11.42578125" style="26"/>
    <col min="479" max="479" width="17.5703125" style="26" customWidth="1"/>
    <col min="480" max="480" width="11.5703125" style="26" customWidth="1"/>
    <col min="481" max="484" width="11.42578125" style="26"/>
    <col min="485" max="485" width="22.5703125" style="26" customWidth="1"/>
    <col min="486" max="486" width="14" style="26" customWidth="1"/>
    <col min="487" max="487" width="1.7109375" style="26" customWidth="1"/>
    <col min="488" max="732" width="11.42578125" style="26"/>
    <col min="733" max="733" width="4.42578125" style="26" customWidth="1"/>
    <col min="734" max="734" width="11.42578125" style="26"/>
    <col min="735" max="735" width="17.5703125" style="26" customWidth="1"/>
    <col min="736" max="736" width="11.5703125" style="26" customWidth="1"/>
    <col min="737" max="740" width="11.42578125" style="26"/>
    <col min="741" max="741" width="22.5703125" style="26" customWidth="1"/>
    <col min="742" max="742" width="14" style="26" customWidth="1"/>
    <col min="743" max="743" width="1.7109375" style="26" customWidth="1"/>
    <col min="744" max="988" width="11.42578125" style="26"/>
    <col min="989" max="989" width="4.42578125" style="26" customWidth="1"/>
    <col min="990" max="990" width="11.42578125" style="26"/>
    <col min="991" max="991" width="17.5703125" style="26" customWidth="1"/>
    <col min="992" max="992" width="11.5703125" style="26" customWidth="1"/>
    <col min="993" max="996" width="11.42578125" style="26"/>
    <col min="997" max="997" width="22.5703125" style="26" customWidth="1"/>
    <col min="998" max="998" width="14" style="26" customWidth="1"/>
    <col min="999" max="999" width="1.7109375" style="26" customWidth="1"/>
    <col min="1000" max="1244" width="11.42578125" style="26"/>
    <col min="1245" max="1245" width="4.42578125" style="26" customWidth="1"/>
    <col min="1246" max="1246" width="11.42578125" style="26"/>
    <col min="1247" max="1247" width="17.5703125" style="26" customWidth="1"/>
    <col min="1248" max="1248" width="11.5703125" style="26" customWidth="1"/>
    <col min="1249" max="1252" width="11.42578125" style="26"/>
    <col min="1253" max="1253" width="22.5703125" style="26" customWidth="1"/>
    <col min="1254" max="1254" width="14" style="26" customWidth="1"/>
    <col min="1255" max="1255" width="1.7109375" style="26" customWidth="1"/>
    <col min="1256" max="1500" width="11.42578125" style="26"/>
    <col min="1501" max="1501" width="4.42578125" style="26" customWidth="1"/>
    <col min="1502" max="1502" width="11.42578125" style="26"/>
    <col min="1503" max="1503" width="17.5703125" style="26" customWidth="1"/>
    <col min="1504" max="1504" width="11.5703125" style="26" customWidth="1"/>
    <col min="1505" max="1508" width="11.42578125" style="26"/>
    <col min="1509" max="1509" width="22.5703125" style="26" customWidth="1"/>
    <col min="1510" max="1510" width="14" style="26" customWidth="1"/>
    <col min="1511" max="1511" width="1.7109375" style="26" customWidth="1"/>
    <col min="1512" max="1756" width="11.42578125" style="26"/>
    <col min="1757" max="1757" width="4.42578125" style="26" customWidth="1"/>
    <col min="1758" max="1758" width="11.42578125" style="26"/>
    <col min="1759" max="1759" width="17.5703125" style="26" customWidth="1"/>
    <col min="1760" max="1760" width="11.5703125" style="26" customWidth="1"/>
    <col min="1761" max="1764" width="11.42578125" style="26"/>
    <col min="1765" max="1765" width="22.5703125" style="26" customWidth="1"/>
    <col min="1766" max="1766" width="14" style="26" customWidth="1"/>
    <col min="1767" max="1767" width="1.7109375" style="26" customWidth="1"/>
    <col min="1768" max="2012" width="11.42578125" style="26"/>
    <col min="2013" max="2013" width="4.42578125" style="26" customWidth="1"/>
    <col min="2014" max="2014" width="11.42578125" style="26"/>
    <col min="2015" max="2015" width="17.5703125" style="26" customWidth="1"/>
    <col min="2016" max="2016" width="11.5703125" style="26" customWidth="1"/>
    <col min="2017" max="2020" width="11.42578125" style="26"/>
    <col min="2021" max="2021" width="22.5703125" style="26" customWidth="1"/>
    <col min="2022" max="2022" width="14" style="26" customWidth="1"/>
    <col min="2023" max="2023" width="1.7109375" style="26" customWidth="1"/>
    <col min="2024" max="2268" width="11.42578125" style="26"/>
    <col min="2269" max="2269" width="4.42578125" style="26" customWidth="1"/>
    <col min="2270" max="2270" width="11.42578125" style="26"/>
    <col min="2271" max="2271" width="17.5703125" style="26" customWidth="1"/>
    <col min="2272" max="2272" width="11.5703125" style="26" customWidth="1"/>
    <col min="2273" max="2276" width="11.42578125" style="26"/>
    <col min="2277" max="2277" width="22.5703125" style="26" customWidth="1"/>
    <col min="2278" max="2278" width="14" style="26" customWidth="1"/>
    <col min="2279" max="2279" width="1.7109375" style="26" customWidth="1"/>
    <col min="2280" max="2524" width="11.42578125" style="26"/>
    <col min="2525" max="2525" width="4.42578125" style="26" customWidth="1"/>
    <col min="2526" max="2526" width="11.42578125" style="26"/>
    <col min="2527" max="2527" width="17.5703125" style="26" customWidth="1"/>
    <col min="2528" max="2528" width="11.5703125" style="26" customWidth="1"/>
    <col min="2529" max="2532" width="11.42578125" style="26"/>
    <col min="2533" max="2533" width="22.5703125" style="26" customWidth="1"/>
    <col min="2534" max="2534" width="14" style="26" customWidth="1"/>
    <col min="2535" max="2535" width="1.7109375" style="26" customWidth="1"/>
    <col min="2536" max="2780" width="11.42578125" style="26"/>
    <col min="2781" max="2781" width="4.42578125" style="26" customWidth="1"/>
    <col min="2782" max="2782" width="11.42578125" style="26"/>
    <col min="2783" max="2783" width="17.5703125" style="26" customWidth="1"/>
    <col min="2784" max="2784" width="11.5703125" style="26" customWidth="1"/>
    <col min="2785" max="2788" width="11.42578125" style="26"/>
    <col min="2789" max="2789" width="22.5703125" style="26" customWidth="1"/>
    <col min="2790" max="2790" width="14" style="26" customWidth="1"/>
    <col min="2791" max="2791" width="1.7109375" style="26" customWidth="1"/>
    <col min="2792" max="3036" width="11.42578125" style="26"/>
    <col min="3037" max="3037" width="4.42578125" style="26" customWidth="1"/>
    <col min="3038" max="3038" width="11.42578125" style="26"/>
    <col min="3039" max="3039" width="17.5703125" style="26" customWidth="1"/>
    <col min="3040" max="3040" width="11.5703125" style="26" customWidth="1"/>
    <col min="3041" max="3044" width="11.42578125" style="26"/>
    <col min="3045" max="3045" width="22.5703125" style="26" customWidth="1"/>
    <col min="3046" max="3046" width="14" style="26" customWidth="1"/>
    <col min="3047" max="3047" width="1.7109375" style="26" customWidth="1"/>
    <col min="3048" max="3292" width="11.42578125" style="26"/>
    <col min="3293" max="3293" width="4.42578125" style="26" customWidth="1"/>
    <col min="3294" max="3294" width="11.42578125" style="26"/>
    <col min="3295" max="3295" width="17.5703125" style="26" customWidth="1"/>
    <col min="3296" max="3296" width="11.5703125" style="26" customWidth="1"/>
    <col min="3297" max="3300" width="11.42578125" style="26"/>
    <col min="3301" max="3301" width="22.5703125" style="26" customWidth="1"/>
    <col min="3302" max="3302" width="14" style="26" customWidth="1"/>
    <col min="3303" max="3303" width="1.7109375" style="26" customWidth="1"/>
    <col min="3304" max="3548" width="11.42578125" style="26"/>
    <col min="3549" max="3549" width="4.42578125" style="26" customWidth="1"/>
    <col min="3550" max="3550" width="11.42578125" style="26"/>
    <col min="3551" max="3551" width="17.5703125" style="26" customWidth="1"/>
    <col min="3552" max="3552" width="11.5703125" style="26" customWidth="1"/>
    <col min="3553" max="3556" width="11.42578125" style="26"/>
    <col min="3557" max="3557" width="22.5703125" style="26" customWidth="1"/>
    <col min="3558" max="3558" width="14" style="26" customWidth="1"/>
    <col min="3559" max="3559" width="1.7109375" style="26" customWidth="1"/>
    <col min="3560" max="3804" width="11.42578125" style="26"/>
    <col min="3805" max="3805" width="4.42578125" style="26" customWidth="1"/>
    <col min="3806" max="3806" width="11.42578125" style="26"/>
    <col min="3807" max="3807" width="17.5703125" style="26" customWidth="1"/>
    <col min="3808" max="3808" width="11.5703125" style="26" customWidth="1"/>
    <col min="3809" max="3812" width="11.42578125" style="26"/>
    <col min="3813" max="3813" width="22.5703125" style="26" customWidth="1"/>
    <col min="3814" max="3814" width="14" style="26" customWidth="1"/>
    <col min="3815" max="3815" width="1.7109375" style="26" customWidth="1"/>
    <col min="3816" max="4060" width="11.42578125" style="26"/>
    <col min="4061" max="4061" width="4.42578125" style="26" customWidth="1"/>
    <col min="4062" max="4062" width="11.42578125" style="26"/>
    <col min="4063" max="4063" width="17.5703125" style="26" customWidth="1"/>
    <col min="4064" max="4064" width="11.5703125" style="26" customWidth="1"/>
    <col min="4065" max="4068" width="11.42578125" style="26"/>
    <col min="4069" max="4069" width="22.5703125" style="26" customWidth="1"/>
    <col min="4070" max="4070" width="14" style="26" customWidth="1"/>
    <col min="4071" max="4071" width="1.7109375" style="26" customWidth="1"/>
    <col min="4072" max="4316" width="11.42578125" style="26"/>
    <col min="4317" max="4317" width="4.42578125" style="26" customWidth="1"/>
    <col min="4318" max="4318" width="11.42578125" style="26"/>
    <col min="4319" max="4319" width="17.5703125" style="26" customWidth="1"/>
    <col min="4320" max="4320" width="11.5703125" style="26" customWidth="1"/>
    <col min="4321" max="4324" width="11.42578125" style="26"/>
    <col min="4325" max="4325" width="22.5703125" style="26" customWidth="1"/>
    <col min="4326" max="4326" width="14" style="26" customWidth="1"/>
    <col min="4327" max="4327" width="1.7109375" style="26" customWidth="1"/>
    <col min="4328" max="4572" width="11.42578125" style="26"/>
    <col min="4573" max="4573" width="4.42578125" style="26" customWidth="1"/>
    <col min="4574" max="4574" width="11.42578125" style="26"/>
    <col min="4575" max="4575" width="17.5703125" style="26" customWidth="1"/>
    <col min="4576" max="4576" width="11.5703125" style="26" customWidth="1"/>
    <col min="4577" max="4580" width="11.42578125" style="26"/>
    <col min="4581" max="4581" width="22.5703125" style="26" customWidth="1"/>
    <col min="4582" max="4582" width="14" style="26" customWidth="1"/>
    <col min="4583" max="4583" width="1.7109375" style="26" customWidth="1"/>
    <col min="4584" max="4828" width="11.42578125" style="26"/>
    <col min="4829" max="4829" width="4.42578125" style="26" customWidth="1"/>
    <col min="4830" max="4830" width="11.42578125" style="26"/>
    <col min="4831" max="4831" width="17.5703125" style="26" customWidth="1"/>
    <col min="4832" max="4832" width="11.5703125" style="26" customWidth="1"/>
    <col min="4833" max="4836" width="11.42578125" style="26"/>
    <col min="4837" max="4837" width="22.5703125" style="26" customWidth="1"/>
    <col min="4838" max="4838" width="14" style="26" customWidth="1"/>
    <col min="4839" max="4839" width="1.7109375" style="26" customWidth="1"/>
    <col min="4840" max="5084" width="11.42578125" style="26"/>
    <col min="5085" max="5085" width="4.42578125" style="26" customWidth="1"/>
    <col min="5086" max="5086" width="11.42578125" style="26"/>
    <col min="5087" max="5087" width="17.5703125" style="26" customWidth="1"/>
    <col min="5088" max="5088" width="11.5703125" style="26" customWidth="1"/>
    <col min="5089" max="5092" width="11.42578125" style="26"/>
    <col min="5093" max="5093" width="22.5703125" style="26" customWidth="1"/>
    <col min="5094" max="5094" width="14" style="26" customWidth="1"/>
    <col min="5095" max="5095" width="1.7109375" style="26" customWidth="1"/>
    <col min="5096" max="5340" width="11.42578125" style="26"/>
    <col min="5341" max="5341" width="4.42578125" style="26" customWidth="1"/>
    <col min="5342" max="5342" width="11.42578125" style="26"/>
    <col min="5343" max="5343" width="17.5703125" style="26" customWidth="1"/>
    <col min="5344" max="5344" width="11.5703125" style="26" customWidth="1"/>
    <col min="5345" max="5348" width="11.42578125" style="26"/>
    <col min="5349" max="5349" width="22.5703125" style="26" customWidth="1"/>
    <col min="5350" max="5350" width="14" style="26" customWidth="1"/>
    <col min="5351" max="5351" width="1.7109375" style="26" customWidth="1"/>
    <col min="5352" max="5596" width="11.42578125" style="26"/>
    <col min="5597" max="5597" width="4.42578125" style="26" customWidth="1"/>
    <col min="5598" max="5598" width="11.42578125" style="26"/>
    <col min="5599" max="5599" width="17.5703125" style="26" customWidth="1"/>
    <col min="5600" max="5600" width="11.5703125" style="26" customWidth="1"/>
    <col min="5601" max="5604" width="11.42578125" style="26"/>
    <col min="5605" max="5605" width="22.5703125" style="26" customWidth="1"/>
    <col min="5606" max="5606" width="14" style="26" customWidth="1"/>
    <col min="5607" max="5607" width="1.7109375" style="26" customWidth="1"/>
    <col min="5608" max="5852" width="11.42578125" style="26"/>
    <col min="5853" max="5853" width="4.42578125" style="26" customWidth="1"/>
    <col min="5854" max="5854" width="11.42578125" style="26"/>
    <col min="5855" max="5855" width="17.5703125" style="26" customWidth="1"/>
    <col min="5856" max="5856" width="11.5703125" style="26" customWidth="1"/>
    <col min="5857" max="5860" width="11.42578125" style="26"/>
    <col min="5861" max="5861" width="22.5703125" style="26" customWidth="1"/>
    <col min="5862" max="5862" width="14" style="26" customWidth="1"/>
    <col min="5863" max="5863" width="1.7109375" style="26" customWidth="1"/>
    <col min="5864" max="6108" width="11.42578125" style="26"/>
    <col min="6109" max="6109" width="4.42578125" style="26" customWidth="1"/>
    <col min="6110" max="6110" width="11.42578125" style="26"/>
    <col min="6111" max="6111" width="17.5703125" style="26" customWidth="1"/>
    <col min="6112" max="6112" width="11.5703125" style="26" customWidth="1"/>
    <col min="6113" max="6116" width="11.42578125" style="26"/>
    <col min="6117" max="6117" width="22.5703125" style="26" customWidth="1"/>
    <col min="6118" max="6118" width="14" style="26" customWidth="1"/>
    <col min="6119" max="6119" width="1.7109375" style="26" customWidth="1"/>
    <col min="6120" max="6364" width="11.42578125" style="26"/>
    <col min="6365" max="6365" width="4.42578125" style="26" customWidth="1"/>
    <col min="6366" max="6366" width="11.42578125" style="26"/>
    <col min="6367" max="6367" width="17.5703125" style="26" customWidth="1"/>
    <col min="6368" max="6368" width="11.5703125" style="26" customWidth="1"/>
    <col min="6369" max="6372" width="11.42578125" style="26"/>
    <col min="6373" max="6373" width="22.5703125" style="26" customWidth="1"/>
    <col min="6374" max="6374" width="14" style="26" customWidth="1"/>
    <col min="6375" max="6375" width="1.7109375" style="26" customWidth="1"/>
    <col min="6376" max="6620" width="11.42578125" style="26"/>
    <col min="6621" max="6621" width="4.42578125" style="26" customWidth="1"/>
    <col min="6622" max="6622" width="11.42578125" style="26"/>
    <col min="6623" max="6623" width="17.5703125" style="26" customWidth="1"/>
    <col min="6624" max="6624" width="11.5703125" style="26" customWidth="1"/>
    <col min="6625" max="6628" width="11.42578125" style="26"/>
    <col min="6629" max="6629" width="22.5703125" style="26" customWidth="1"/>
    <col min="6630" max="6630" width="14" style="26" customWidth="1"/>
    <col min="6631" max="6631" width="1.7109375" style="26" customWidth="1"/>
    <col min="6632" max="6876" width="11.42578125" style="26"/>
    <col min="6877" max="6877" width="4.42578125" style="26" customWidth="1"/>
    <col min="6878" max="6878" width="11.42578125" style="26"/>
    <col min="6879" max="6879" width="17.5703125" style="26" customWidth="1"/>
    <col min="6880" max="6880" width="11.5703125" style="26" customWidth="1"/>
    <col min="6881" max="6884" width="11.42578125" style="26"/>
    <col min="6885" max="6885" width="22.5703125" style="26" customWidth="1"/>
    <col min="6886" max="6886" width="14" style="26" customWidth="1"/>
    <col min="6887" max="6887" width="1.7109375" style="26" customWidth="1"/>
    <col min="6888" max="7132" width="11.42578125" style="26"/>
    <col min="7133" max="7133" width="4.42578125" style="26" customWidth="1"/>
    <col min="7134" max="7134" width="11.42578125" style="26"/>
    <col min="7135" max="7135" width="17.5703125" style="26" customWidth="1"/>
    <col min="7136" max="7136" width="11.5703125" style="26" customWidth="1"/>
    <col min="7137" max="7140" width="11.42578125" style="26"/>
    <col min="7141" max="7141" width="22.5703125" style="26" customWidth="1"/>
    <col min="7142" max="7142" width="14" style="26" customWidth="1"/>
    <col min="7143" max="7143" width="1.7109375" style="26" customWidth="1"/>
    <col min="7144" max="7388" width="11.42578125" style="26"/>
    <col min="7389" max="7389" width="4.42578125" style="26" customWidth="1"/>
    <col min="7390" max="7390" width="11.42578125" style="26"/>
    <col min="7391" max="7391" width="17.5703125" style="26" customWidth="1"/>
    <col min="7392" max="7392" width="11.5703125" style="26" customWidth="1"/>
    <col min="7393" max="7396" width="11.42578125" style="26"/>
    <col min="7397" max="7397" width="22.5703125" style="26" customWidth="1"/>
    <col min="7398" max="7398" width="14" style="26" customWidth="1"/>
    <col min="7399" max="7399" width="1.7109375" style="26" customWidth="1"/>
    <col min="7400" max="7644" width="11.42578125" style="26"/>
    <col min="7645" max="7645" width="4.42578125" style="26" customWidth="1"/>
    <col min="7646" max="7646" width="11.42578125" style="26"/>
    <col min="7647" max="7647" width="17.5703125" style="26" customWidth="1"/>
    <col min="7648" max="7648" width="11.5703125" style="26" customWidth="1"/>
    <col min="7649" max="7652" width="11.42578125" style="26"/>
    <col min="7653" max="7653" width="22.5703125" style="26" customWidth="1"/>
    <col min="7654" max="7654" width="14" style="26" customWidth="1"/>
    <col min="7655" max="7655" width="1.7109375" style="26" customWidth="1"/>
    <col min="7656" max="7900" width="11.42578125" style="26"/>
    <col min="7901" max="7901" width="4.42578125" style="26" customWidth="1"/>
    <col min="7902" max="7902" width="11.42578125" style="26"/>
    <col min="7903" max="7903" width="17.5703125" style="26" customWidth="1"/>
    <col min="7904" max="7904" width="11.5703125" style="26" customWidth="1"/>
    <col min="7905" max="7908" width="11.42578125" style="26"/>
    <col min="7909" max="7909" width="22.5703125" style="26" customWidth="1"/>
    <col min="7910" max="7910" width="14" style="26" customWidth="1"/>
    <col min="7911" max="7911" width="1.7109375" style="26" customWidth="1"/>
    <col min="7912" max="8156" width="11.42578125" style="26"/>
    <col min="8157" max="8157" width="4.42578125" style="26" customWidth="1"/>
    <col min="8158" max="8158" width="11.42578125" style="26"/>
    <col min="8159" max="8159" width="17.5703125" style="26" customWidth="1"/>
    <col min="8160" max="8160" width="11.5703125" style="26" customWidth="1"/>
    <col min="8161" max="8164" width="11.42578125" style="26"/>
    <col min="8165" max="8165" width="22.5703125" style="26" customWidth="1"/>
    <col min="8166" max="8166" width="14" style="26" customWidth="1"/>
    <col min="8167" max="8167" width="1.7109375" style="26" customWidth="1"/>
    <col min="8168" max="8412" width="11.42578125" style="26"/>
    <col min="8413" max="8413" width="4.42578125" style="26" customWidth="1"/>
    <col min="8414" max="8414" width="11.42578125" style="26"/>
    <col min="8415" max="8415" width="17.5703125" style="26" customWidth="1"/>
    <col min="8416" max="8416" width="11.5703125" style="26" customWidth="1"/>
    <col min="8417" max="8420" width="11.42578125" style="26"/>
    <col min="8421" max="8421" width="22.5703125" style="26" customWidth="1"/>
    <col min="8422" max="8422" width="14" style="26" customWidth="1"/>
    <col min="8423" max="8423" width="1.7109375" style="26" customWidth="1"/>
    <col min="8424" max="8668" width="11.42578125" style="26"/>
    <col min="8669" max="8669" width="4.42578125" style="26" customWidth="1"/>
    <col min="8670" max="8670" width="11.42578125" style="26"/>
    <col min="8671" max="8671" width="17.5703125" style="26" customWidth="1"/>
    <col min="8672" max="8672" width="11.5703125" style="26" customWidth="1"/>
    <col min="8673" max="8676" width="11.42578125" style="26"/>
    <col min="8677" max="8677" width="22.5703125" style="26" customWidth="1"/>
    <col min="8678" max="8678" width="14" style="26" customWidth="1"/>
    <col min="8679" max="8679" width="1.7109375" style="26" customWidth="1"/>
    <col min="8680" max="8924" width="11.42578125" style="26"/>
    <col min="8925" max="8925" width="4.42578125" style="26" customWidth="1"/>
    <col min="8926" max="8926" width="11.42578125" style="26"/>
    <col min="8927" max="8927" width="17.5703125" style="26" customWidth="1"/>
    <col min="8928" max="8928" width="11.5703125" style="26" customWidth="1"/>
    <col min="8929" max="8932" width="11.42578125" style="26"/>
    <col min="8933" max="8933" width="22.5703125" style="26" customWidth="1"/>
    <col min="8934" max="8934" width="14" style="26" customWidth="1"/>
    <col min="8935" max="8935" width="1.7109375" style="26" customWidth="1"/>
    <col min="8936" max="9180" width="11.42578125" style="26"/>
    <col min="9181" max="9181" width="4.42578125" style="26" customWidth="1"/>
    <col min="9182" max="9182" width="11.42578125" style="26"/>
    <col min="9183" max="9183" width="17.5703125" style="26" customWidth="1"/>
    <col min="9184" max="9184" width="11.5703125" style="26" customWidth="1"/>
    <col min="9185" max="9188" width="11.42578125" style="26"/>
    <col min="9189" max="9189" width="22.5703125" style="26" customWidth="1"/>
    <col min="9190" max="9190" width="14" style="26" customWidth="1"/>
    <col min="9191" max="9191" width="1.7109375" style="26" customWidth="1"/>
    <col min="9192" max="9436" width="11.42578125" style="26"/>
    <col min="9437" max="9437" width="4.42578125" style="26" customWidth="1"/>
    <col min="9438" max="9438" width="11.42578125" style="26"/>
    <col min="9439" max="9439" width="17.5703125" style="26" customWidth="1"/>
    <col min="9440" max="9440" width="11.5703125" style="26" customWidth="1"/>
    <col min="9441" max="9444" width="11.42578125" style="26"/>
    <col min="9445" max="9445" width="22.5703125" style="26" customWidth="1"/>
    <col min="9446" max="9446" width="14" style="26" customWidth="1"/>
    <col min="9447" max="9447" width="1.7109375" style="26" customWidth="1"/>
    <col min="9448" max="9692" width="11.42578125" style="26"/>
    <col min="9693" max="9693" width="4.42578125" style="26" customWidth="1"/>
    <col min="9694" max="9694" width="11.42578125" style="26"/>
    <col min="9695" max="9695" width="17.5703125" style="26" customWidth="1"/>
    <col min="9696" max="9696" width="11.5703125" style="26" customWidth="1"/>
    <col min="9697" max="9700" width="11.42578125" style="26"/>
    <col min="9701" max="9701" width="22.5703125" style="26" customWidth="1"/>
    <col min="9702" max="9702" width="14" style="26" customWidth="1"/>
    <col min="9703" max="9703" width="1.7109375" style="26" customWidth="1"/>
    <col min="9704" max="9948" width="11.42578125" style="26"/>
    <col min="9949" max="9949" width="4.42578125" style="26" customWidth="1"/>
    <col min="9950" max="9950" width="11.42578125" style="26"/>
    <col min="9951" max="9951" width="17.5703125" style="26" customWidth="1"/>
    <col min="9952" max="9952" width="11.5703125" style="26" customWidth="1"/>
    <col min="9953" max="9956" width="11.42578125" style="26"/>
    <col min="9957" max="9957" width="22.5703125" style="26" customWidth="1"/>
    <col min="9958" max="9958" width="14" style="26" customWidth="1"/>
    <col min="9959" max="9959" width="1.7109375" style="26" customWidth="1"/>
    <col min="9960" max="10204" width="11.42578125" style="26"/>
    <col min="10205" max="10205" width="4.42578125" style="26" customWidth="1"/>
    <col min="10206" max="10206" width="11.42578125" style="26"/>
    <col min="10207" max="10207" width="17.5703125" style="26" customWidth="1"/>
    <col min="10208" max="10208" width="11.5703125" style="26" customWidth="1"/>
    <col min="10209" max="10212" width="11.42578125" style="26"/>
    <col min="10213" max="10213" width="22.5703125" style="26" customWidth="1"/>
    <col min="10214" max="10214" width="14" style="26" customWidth="1"/>
    <col min="10215" max="10215" width="1.7109375" style="26" customWidth="1"/>
    <col min="10216" max="10460" width="11.42578125" style="26"/>
    <col min="10461" max="10461" width="4.42578125" style="26" customWidth="1"/>
    <col min="10462" max="10462" width="11.42578125" style="26"/>
    <col min="10463" max="10463" width="17.5703125" style="26" customWidth="1"/>
    <col min="10464" max="10464" width="11.5703125" style="26" customWidth="1"/>
    <col min="10465" max="10468" width="11.42578125" style="26"/>
    <col min="10469" max="10469" width="22.5703125" style="26" customWidth="1"/>
    <col min="10470" max="10470" width="14" style="26" customWidth="1"/>
    <col min="10471" max="10471" width="1.7109375" style="26" customWidth="1"/>
    <col min="10472" max="10716" width="11.42578125" style="26"/>
    <col min="10717" max="10717" width="4.42578125" style="26" customWidth="1"/>
    <col min="10718" max="10718" width="11.42578125" style="26"/>
    <col min="10719" max="10719" width="17.5703125" style="26" customWidth="1"/>
    <col min="10720" max="10720" width="11.5703125" style="26" customWidth="1"/>
    <col min="10721" max="10724" width="11.42578125" style="26"/>
    <col min="10725" max="10725" width="22.5703125" style="26" customWidth="1"/>
    <col min="10726" max="10726" width="14" style="26" customWidth="1"/>
    <col min="10727" max="10727" width="1.7109375" style="26" customWidth="1"/>
    <col min="10728" max="10972" width="11.42578125" style="26"/>
    <col min="10973" max="10973" width="4.42578125" style="26" customWidth="1"/>
    <col min="10974" max="10974" width="11.42578125" style="26"/>
    <col min="10975" max="10975" width="17.5703125" style="26" customWidth="1"/>
    <col min="10976" max="10976" width="11.5703125" style="26" customWidth="1"/>
    <col min="10977" max="10980" width="11.42578125" style="26"/>
    <col min="10981" max="10981" width="22.5703125" style="26" customWidth="1"/>
    <col min="10982" max="10982" width="14" style="26" customWidth="1"/>
    <col min="10983" max="10983" width="1.7109375" style="26" customWidth="1"/>
    <col min="10984" max="11228" width="11.42578125" style="26"/>
    <col min="11229" max="11229" width="4.42578125" style="26" customWidth="1"/>
    <col min="11230" max="11230" width="11.42578125" style="26"/>
    <col min="11231" max="11231" width="17.5703125" style="26" customWidth="1"/>
    <col min="11232" max="11232" width="11.5703125" style="26" customWidth="1"/>
    <col min="11233" max="11236" width="11.42578125" style="26"/>
    <col min="11237" max="11237" width="22.5703125" style="26" customWidth="1"/>
    <col min="11238" max="11238" width="14" style="26" customWidth="1"/>
    <col min="11239" max="11239" width="1.7109375" style="26" customWidth="1"/>
    <col min="11240" max="11484" width="11.42578125" style="26"/>
    <col min="11485" max="11485" width="4.42578125" style="26" customWidth="1"/>
    <col min="11486" max="11486" width="11.42578125" style="26"/>
    <col min="11487" max="11487" width="17.5703125" style="26" customWidth="1"/>
    <col min="11488" max="11488" width="11.5703125" style="26" customWidth="1"/>
    <col min="11489" max="11492" width="11.42578125" style="26"/>
    <col min="11493" max="11493" width="22.5703125" style="26" customWidth="1"/>
    <col min="11494" max="11494" width="14" style="26" customWidth="1"/>
    <col min="11495" max="11495" width="1.7109375" style="26" customWidth="1"/>
    <col min="11496" max="11740" width="11.42578125" style="26"/>
    <col min="11741" max="11741" width="4.42578125" style="26" customWidth="1"/>
    <col min="11742" max="11742" width="11.42578125" style="26"/>
    <col min="11743" max="11743" width="17.5703125" style="26" customWidth="1"/>
    <col min="11744" max="11744" width="11.5703125" style="26" customWidth="1"/>
    <col min="11745" max="11748" width="11.42578125" style="26"/>
    <col min="11749" max="11749" width="22.5703125" style="26" customWidth="1"/>
    <col min="11750" max="11750" width="14" style="26" customWidth="1"/>
    <col min="11751" max="11751" width="1.7109375" style="26" customWidth="1"/>
    <col min="11752" max="11996" width="11.42578125" style="26"/>
    <col min="11997" max="11997" width="4.42578125" style="26" customWidth="1"/>
    <col min="11998" max="11998" width="11.42578125" style="26"/>
    <col min="11999" max="11999" width="17.5703125" style="26" customWidth="1"/>
    <col min="12000" max="12000" width="11.5703125" style="26" customWidth="1"/>
    <col min="12001" max="12004" width="11.42578125" style="26"/>
    <col min="12005" max="12005" width="22.5703125" style="26" customWidth="1"/>
    <col min="12006" max="12006" width="14" style="26" customWidth="1"/>
    <col min="12007" max="12007" width="1.7109375" style="26" customWidth="1"/>
    <col min="12008" max="12252" width="11.42578125" style="26"/>
    <col min="12253" max="12253" width="4.42578125" style="26" customWidth="1"/>
    <col min="12254" max="12254" width="11.42578125" style="26"/>
    <col min="12255" max="12255" width="17.5703125" style="26" customWidth="1"/>
    <col min="12256" max="12256" width="11.5703125" style="26" customWidth="1"/>
    <col min="12257" max="12260" width="11.42578125" style="26"/>
    <col min="12261" max="12261" width="22.5703125" style="26" customWidth="1"/>
    <col min="12262" max="12262" width="14" style="26" customWidth="1"/>
    <col min="12263" max="12263" width="1.7109375" style="26" customWidth="1"/>
    <col min="12264" max="12508" width="11.42578125" style="26"/>
    <col min="12509" max="12509" width="4.42578125" style="26" customWidth="1"/>
    <col min="12510" max="12510" width="11.42578125" style="26"/>
    <col min="12511" max="12511" width="17.5703125" style="26" customWidth="1"/>
    <col min="12512" max="12512" width="11.5703125" style="26" customWidth="1"/>
    <col min="12513" max="12516" width="11.42578125" style="26"/>
    <col min="12517" max="12517" width="22.5703125" style="26" customWidth="1"/>
    <col min="12518" max="12518" width="14" style="26" customWidth="1"/>
    <col min="12519" max="12519" width="1.7109375" style="26" customWidth="1"/>
    <col min="12520" max="12764" width="11.42578125" style="26"/>
    <col min="12765" max="12765" width="4.42578125" style="26" customWidth="1"/>
    <col min="12766" max="12766" width="11.42578125" style="26"/>
    <col min="12767" max="12767" width="17.5703125" style="26" customWidth="1"/>
    <col min="12768" max="12768" width="11.5703125" style="26" customWidth="1"/>
    <col min="12769" max="12772" width="11.42578125" style="26"/>
    <col min="12773" max="12773" width="22.5703125" style="26" customWidth="1"/>
    <col min="12774" max="12774" width="14" style="26" customWidth="1"/>
    <col min="12775" max="12775" width="1.7109375" style="26" customWidth="1"/>
    <col min="12776" max="13020" width="11.42578125" style="26"/>
    <col min="13021" max="13021" width="4.42578125" style="26" customWidth="1"/>
    <col min="13022" max="13022" width="11.42578125" style="26"/>
    <col min="13023" max="13023" width="17.5703125" style="26" customWidth="1"/>
    <col min="13024" max="13024" width="11.5703125" style="26" customWidth="1"/>
    <col min="13025" max="13028" width="11.42578125" style="26"/>
    <col min="13029" max="13029" width="22.5703125" style="26" customWidth="1"/>
    <col min="13030" max="13030" width="14" style="26" customWidth="1"/>
    <col min="13031" max="13031" width="1.7109375" style="26" customWidth="1"/>
    <col min="13032" max="13276" width="11.42578125" style="26"/>
    <col min="13277" max="13277" width="4.42578125" style="26" customWidth="1"/>
    <col min="13278" max="13278" width="11.42578125" style="26"/>
    <col min="13279" max="13279" width="17.5703125" style="26" customWidth="1"/>
    <col min="13280" max="13280" width="11.5703125" style="26" customWidth="1"/>
    <col min="13281" max="13284" width="11.42578125" style="26"/>
    <col min="13285" max="13285" width="22.5703125" style="26" customWidth="1"/>
    <col min="13286" max="13286" width="14" style="26" customWidth="1"/>
    <col min="13287" max="13287" width="1.7109375" style="26" customWidth="1"/>
    <col min="13288" max="13532" width="11.42578125" style="26"/>
    <col min="13533" max="13533" width="4.42578125" style="26" customWidth="1"/>
    <col min="13534" max="13534" width="11.42578125" style="26"/>
    <col min="13535" max="13535" width="17.5703125" style="26" customWidth="1"/>
    <col min="13536" max="13536" width="11.5703125" style="26" customWidth="1"/>
    <col min="13537" max="13540" width="11.42578125" style="26"/>
    <col min="13541" max="13541" width="22.5703125" style="26" customWidth="1"/>
    <col min="13542" max="13542" width="14" style="26" customWidth="1"/>
    <col min="13543" max="13543" width="1.7109375" style="26" customWidth="1"/>
    <col min="13544" max="13788" width="11.42578125" style="26"/>
    <col min="13789" max="13789" width="4.42578125" style="26" customWidth="1"/>
    <col min="13790" max="13790" width="11.42578125" style="26"/>
    <col min="13791" max="13791" width="17.5703125" style="26" customWidth="1"/>
    <col min="13792" max="13792" width="11.5703125" style="26" customWidth="1"/>
    <col min="13793" max="13796" width="11.42578125" style="26"/>
    <col min="13797" max="13797" width="22.5703125" style="26" customWidth="1"/>
    <col min="13798" max="13798" width="14" style="26" customWidth="1"/>
    <col min="13799" max="13799" width="1.7109375" style="26" customWidth="1"/>
    <col min="13800" max="14044" width="11.42578125" style="26"/>
    <col min="14045" max="14045" width="4.42578125" style="26" customWidth="1"/>
    <col min="14046" max="14046" width="11.42578125" style="26"/>
    <col min="14047" max="14047" width="17.5703125" style="26" customWidth="1"/>
    <col min="14048" max="14048" width="11.5703125" style="26" customWidth="1"/>
    <col min="14049" max="14052" width="11.42578125" style="26"/>
    <col min="14053" max="14053" width="22.5703125" style="26" customWidth="1"/>
    <col min="14054" max="14054" width="14" style="26" customWidth="1"/>
    <col min="14055" max="14055" width="1.7109375" style="26" customWidth="1"/>
    <col min="14056" max="14300" width="11.42578125" style="26"/>
    <col min="14301" max="14301" width="4.42578125" style="26" customWidth="1"/>
    <col min="14302" max="14302" width="11.42578125" style="26"/>
    <col min="14303" max="14303" width="17.5703125" style="26" customWidth="1"/>
    <col min="14304" max="14304" width="11.5703125" style="26" customWidth="1"/>
    <col min="14305" max="14308" width="11.42578125" style="26"/>
    <col min="14309" max="14309" width="22.5703125" style="26" customWidth="1"/>
    <col min="14310" max="14310" width="14" style="26" customWidth="1"/>
    <col min="14311" max="14311" width="1.7109375" style="26" customWidth="1"/>
    <col min="14312" max="14556" width="11.42578125" style="26"/>
    <col min="14557" max="14557" width="4.42578125" style="26" customWidth="1"/>
    <col min="14558" max="14558" width="11.42578125" style="26"/>
    <col min="14559" max="14559" width="17.5703125" style="26" customWidth="1"/>
    <col min="14560" max="14560" width="11.5703125" style="26" customWidth="1"/>
    <col min="14561" max="14564" width="11.42578125" style="26"/>
    <col min="14565" max="14565" width="22.5703125" style="26" customWidth="1"/>
    <col min="14566" max="14566" width="14" style="26" customWidth="1"/>
    <col min="14567" max="14567" width="1.7109375" style="26" customWidth="1"/>
    <col min="14568" max="14812" width="11.42578125" style="26"/>
    <col min="14813" max="14813" width="4.42578125" style="26" customWidth="1"/>
    <col min="14814" max="14814" width="11.42578125" style="26"/>
    <col min="14815" max="14815" width="17.5703125" style="26" customWidth="1"/>
    <col min="14816" max="14816" width="11.5703125" style="26" customWidth="1"/>
    <col min="14817" max="14820" width="11.42578125" style="26"/>
    <col min="14821" max="14821" width="22.5703125" style="26" customWidth="1"/>
    <col min="14822" max="14822" width="14" style="26" customWidth="1"/>
    <col min="14823" max="14823" width="1.7109375" style="26" customWidth="1"/>
    <col min="14824" max="15068" width="11.42578125" style="26"/>
    <col min="15069" max="15069" width="4.42578125" style="26" customWidth="1"/>
    <col min="15070" max="15070" width="11.42578125" style="26"/>
    <col min="15071" max="15071" width="17.5703125" style="26" customWidth="1"/>
    <col min="15072" max="15072" width="11.5703125" style="26" customWidth="1"/>
    <col min="15073" max="15076" width="11.42578125" style="26"/>
    <col min="15077" max="15077" width="22.5703125" style="26" customWidth="1"/>
    <col min="15078" max="15078" width="14" style="26" customWidth="1"/>
    <col min="15079" max="15079" width="1.7109375" style="26" customWidth="1"/>
    <col min="15080" max="15324" width="11.42578125" style="26"/>
    <col min="15325" max="15325" width="4.42578125" style="26" customWidth="1"/>
    <col min="15326" max="15326" width="11.42578125" style="26"/>
    <col min="15327" max="15327" width="17.5703125" style="26" customWidth="1"/>
    <col min="15328" max="15328" width="11.5703125" style="26" customWidth="1"/>
    <col min="15329" max="15332" width="11.42578125" style="26"/>
    <col min="15333" max="15333" width="22.5703125" style="26" customWidth="1"/>
    <col min="15334" max="15334" width="14" style="26" customWidth="1"/>
    <col min="15335" max="15335" width="1.7109375" style="26" customWidth="1"/>
    <col min="15336" max="15580" width="11.42578125" style="26"/>
    <col min="15581" max="15581" width="4.42578125" style="26" customWidth="1"/>
    <col min="15582" max="15582" width="11.42578125" style="26"/>
    <col min="15583" max="15583" width="17.5703125" style="26" customWidth="1"/>
    <col min="15584" max="15584" width="11.5703125" style="26" customWidth="1"/>
    <col min="15585" max="15588" width="11.42578125" style="26"/>
    <col min="15589" max="15589" width="22.5703125" style="26" customWidth="1"/>
    <col min="15590" max="15590" width="14" style="26" customWidth="1"/>
    <col min="15591" max="15591" width="1.7109375" style="26" customWidth="1"/>
    <col min="15592" max="15836" width="11.42578125" style="26"/>
    <col min="15837" max="15837" width="4.42578125" style="26" customWidth="1"/>
    <col min="15838" max="15838" width="11.42578125" style="26"/>
    <col min="15839" max="15839" width="17.5703125" style="26" customWidth="1"/>
    <col min="15840" max="15840" width="11.5703125" style="26" customWidth="1"/>
    <col min="15841" max="15844" width="11.42578125" style="26"/>
    <col min="15845" max="15845" width="22.5703125" style="26" customWidth="1"/>
    <col min="15846" max="15846" width="14" style="26" customWidth="1"/>
    <col min="15847" max="15847" width="1.7109375" style="26" customWidth="1"/>
    <col min="15848" max="16092" width="11.42578125" style="26"/>
    <col min="16093" max="16093" width="4.42578125" style="26" customWidth="1"/>
    <col min="16094" max="16094" width="11.42578125" style="26"/>
    <col min="16095" max="16095" width="17.5703125" style="26" customWidth="1"/>
    <col min="16096" max="16096" width="11.5703125" style="26" customWidth="1"/>
    <col min="16097" max="16100" width="11.42578125" style="26"/>
    <col min="16101" max="16101" width="22.5703125" style="26" customWidth="1"/>
    <col min="16102" max="16102" width="21.5703125" style="26" bestFit="1" customWidth="1"/>
    <col min="16103" max="16103" width="1.7109375" style="26" customWidth="1"/>
    <col min="16104" max="16384" width="11.42578125" style="26"/>
  </cols>
  <sheetData>
    <row r="1" spans="2:10 16099:16102" ht="18" customHeight="1" thickBot="1" x14ac:dyDescent="0.25"/>
    <row r="2" spans="2:10 16099:16102" ht="19.5" customHeight="1" x14ac:dyDescent="0.2">
      <c r="B2" s="27"/>
      <c r="C2" s="28"/>
      <c r="D2" s="29" t="s">
        <v>113</v>
      </c>
      <c r="E2" s="30"/>
      <c r="F2" s="30"/>
      <c r="G2" s="30"/>
      <c r="H2" s="30"/>
      <c r="I2" s="31"/>
      <c r="J2" s="32" t="s">
        <v>114</v>
      </c>
    </row>
    <row r="3" spans="2:10 16099:16102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0 16099:16102" x14ac:dyDescent="0.2">
      <c r="B4" s="33"/>
      <c r="C4" s="34"/>
      <c r="D4" s="29" t="s">
        <v>115</v>
      </c>
      <c r="E4" s="30"/>
      <c r="F4" s="30"/>
      <c r="G4" s="30"/>
      <c r="H4" s="30"/>
      <c r="I4" s="31"/>
      <c r="J4" s="32" t="s">
        <v>116</v>
      </c>
    </row>
    <row r="5" spans="2:10 16099:16102" x14ac:dyDescent="0.2">
      <c r="B5" s="33"/>
      <c r="C5" s="34"/>
      <c r="D5" s="39"/>
      <c r="E5" s="40"/>
      <c r="F5" s="40"/>
      <c r="G5" s="40"/>
      <c r="H5" s="40"/>
      <c r="I5" s="41"/>
      <c r="J5" s="42"/>
      <c r="WUE5" s="43"/>
    </row>
    <row r="6" spans="2:10 16099:16102" ht="13.5" thickBot="1" x14ac:dyDescent="0.25">
      <c r="B6" s="44"/>
      <c r="C6" s="45"/>
      <c r="D6" s="35"/>
      <c r="E6" s="36"/>
      <c r="F6" s="36"/>
      <c r="G6" s="36"/>
      <c r="H6" s="36"/>
      <c r="I6" s="37"/>
      <c r="J6" s="38"/>
      <c r="WUF6" s="26" t="s">
        <v>117</v>
      </c>
      <c r="WUG6" s="26" t="s">
        <v>118</v>
      </c>
      <c r="WUH6" s="46">
        <f ca="1">+TODAY()</f>
        <v>44809</v>
      </c>
    </row>
    <row r="7" spans="2:10 16099:16102" x14ac:dyDescent="0.2">
      <c r="B7" s="47"/>
      <c r="J7" s="48"/>
    </row>
    <row r="8" spans="2:10 16099:16102" x14ac:dyDescent="0.2">
      <c r="B8" s="47"/>
      <c r="J8" s="48"/>
    </row>
    <row r="9" spans="2:10 16099:16102" x14ac:dyDescent="0.2">
      <c r="B9" s="47"/>
      <c r="J9" s="48"/>
    </row>
    <row r="10" spans="2:10 16099:16102" x14ac:dyDescent="0.2">
      <c r="B10" s="47"/>
      <c r="C10" s="26" t="s">
        <v>119</v>
      </c>
      <c r="D10" s="46">
        <v>44809</v>
      </c>
      <c r="E10" s="43"/>
      <c r="J10" s="48"/>
    </row>
    <row r="11" spans="2:10 16099:16102" x14ac:dyDescent="0.2">
      <c r="B11" s="47"/>
      <c r="J11" s="48"/>
    </row>
    <row r="12" spans="2:10 16099:16102" x14ac:dyDescent="0.2">
      <c r="B12" s="47"/>
      <c r="C12" s="26" t="s">
        <v>139</v>
      </c>
      <c r="J12" s="48"/>
    </row>
    <row r="13" spans="2:10 16099:16102" x14ac:dyDescent="0.2">
      <c r="B13" s="47"/>
      <c r="C13" s="26" t="s">
        <v>140</v>
      </c>
      <c r="J13" s="48"/>
    </row>
    <row r="14" spans="2:10 16099:16102" x14ac:dyDescent="0.2">
      <c r="B14" s="47"/>
      <c r="J14" s="48"/>
    </row>
    <row r="15" spans="2:10 16099:16102" x14ac:dyDescent="0.2">
      <c r="B15" s="47"/>
      <c r="C15" s="26" t="s">
        <v>141</v>
      </c>
      <c r="J15" s="48"/>
    </row>
    <row r="16" spans="2:10 16099:16102" x14ac:dyDescent="0.2">
      <c r="B16" s="47"/>
      <c r="C16" s="49"/>
      <c r="J16" s="48"/>
    </row>
    <row r="17" spans="2:10" x14ac:dyDescent="0.2">
      <c r="B17" s="47"/>
      <c r="C17" s="26" t="s">
        <v>120</v>
      </c>
      <c r="D17" s="43"/>
      <c r="H17" s="50" t="s">
        <v>121</v>
      </c>
      <c r="I17" s="50" t="s">
        <v>122</v>
      </c>
      <c r="J17" s="48"/>
    </row>
    <row r="18" spans="2:10" x14ac:dyDescent="0.2">
      <c r="B18" s="47"/>
      <c r="C18" s="51" t="s">
        <v>123</v>
      </c>
      <c r="D18" s="51"/>
      <c r="E18" s="51"/>
      <c r="F18" s="51"/>
      <c r="H18" s="52"/>
      <c r="I18" s="53">
        <v>46875093</v>
      </c>
      <c r="J18" s="48"/>
    </row>
    <row r="19" spans="2:10" x14ac:dyDescent="0.2">
      <c r="B19" s="47"/>
      <c r="C19" s="26" t="s">
        <v>124</v>
      </c>
      <c r="H19" s="54">
        <v>9</v>
      </c>
      <c r="I19" s="55">
        <v>31120479</v>
      </c>
      <c r="J19" s="48"/>
    </row>
    <row r="20" spans="2:10" x14ac:dyDescent="0.2">
      <c r="B20" s="47"/>
      <c r="C20" s="26" t="s">
        <v>125</v>
      </c>
      <c r="H20" s="54">
        <v>0</v>
      </c>
      <c r="I20" s="55">
        <v>0</v>
      </c>
      <c r="J20" s="48"/>
    </row>
    <row r="21" spans="2:10" x14ac:dyDescent="0.2">
      <c r="B21" s="47"/>
      <c r="C21" s="26" t="s">
        <v>126</v>
      </c>
      <c r="H21" s="54">
        <v>2</v>
      </c>
      <c r="I21" s="55">
        <v>9673237</v>
      </c>
      <c r="J21" s="48"/>
    </row>
    <row r="22" spans="2:10" x14ac:dyDescent="0.2">
      <c r="B22" s="47"/>
      <c r="C22" s="26" t="s">
        <v>127</v>
      </c>
      <c r="H22" s="54">
        <v>0</v>
      </c>
      <c r="I22" s="55">
        <v>0</v>
      </c>
      <c r="J22" s="48"/>
    </row>
    <row r="23" spans="2:10" x14ac:dyDescent="0.2">
      <c r="B23" s="47"/>
      <c r="C23" s="26" t="s">
        <v>128</v>
      </c>
      <c r="H23" s="54">
        <v>0</v>
      </c>
      <c r="I23" s="55">
        <v>0</v>
      </c>
      <c r="J23" s="48"/>
    </row>
    <row r="24" spans="2:10" x14ac:dyDescent="0.2">
      <c r="B24" s="47"/>
      <c r="C24" s="26" t="s">
        <v>129</v>
      </c>
      <c r="H24" s="56">
        <v>0</v>
      </c>
      <c r="I24" s="57">
        <v>0</v>
      </c>
      <c r="J24" s="48"/>
    </row>
    <row r="25" spans="2:10" x14ac:dyDescent="0.2">
      <c r="B25" s="47"/>
      <c r="C25" s="51" t="s">
        <v>130</v>
      </c>
      <c r="D25" s="51"/>
      <c r="E25" s="51"/>
      <c r="F25" s="51"/>
      <c r="H25" s="58">
        <f>SUM(H19:H24)</f>
        <v>11</v>
      </c>
      <c r="I25" s="59">
        <f>(I19+I20+I21+I22+I23+I24)</f>
        <v>40793716</v>
      </c>
      <c r="J25" s="48"/>
    </row>
    <row r="26" spans="2:10" x14ac:dyDescent="0.2">
      <c r="B26" s="47"/>
      <c r="C26" s="26" t="s">
        <v>131</v>
      </c>
      <c r="H26" s="54">
        <v>12</v>
      </c>
      <c r="I26" s="55">
        <v>6081377</v>
      </c>
      <c r="J26" s="48"/>
    </row>
    <row r="27" spans="2:10" x14ac:dyDescent="0.2">
      <c r="B27" s="47"/>
      <c r="C27" s="26" t="s">
        <v>132</v>
      </c>
      <c r="H27" s="54">
        <v>0</v>
      </c>
      <c r="I27" s="55">
        <v>0</v>
      </c>
      <c r="J27" s="48"/>
    </row>
    <row r="28" spans="2:10" ht="12.75" customHeight="1" thickBot="1" x14ac:dyDescent="0.25">
      <c r="B28" s="47"/>
      <c r="C28" s="26" t="s">
        <v>133</v>
      </c>
      <c r="H28" s="60">
        <v>0</v>
      </c>
      <c r="I28" s="57">
        <v>0</v>
      </c>
      <c r="J28" s="48"/>
    </row>
    <row r="29" spans="2:10" x14ac:dyDescent="0.2">
      <c r="B29" s="47"/>
      <c r="C29" s="51" t="s">
        <v>134</v>
      </c>
      <c r="D29" s="51"/>
      <c r="E29" s="51"/>
      <c r="F29" s="51"/>
      <c r="H29" s="58">
        <f>SUM(H26:H28)</f>
        <v>12</v>
      </c>
      <c r="I29" s="59">
        <f>(I27+I28+I26)</f>
        <v>6081377</v>
      </c>
      <c r="J29" s="48"/>
    </row>
    <row r="30" spans="2:10" ht="13.5" thickBot="1" x14ac:dyDescent="0.25">
      <c r="B30" s="47"/>
      <c r="C30" s="51" t="s">
        <v>135</v>
      </c>
      <c r="D30" s="51"/>
      <c r="H30" s="61">
        <f>(H25+H29)</f>
        <v>23</v>
      </c>
      <c r="I30" s="62">
        <f>(I25+I29)</f>
        <v>46875093</v>
      </c>
      <c r="J30" s="48"/>
    </row>
    <row r="31" spans="2:10" ht="13.5" thickTop="1" x14ac:dyDescent="0.2">
      <c r="B31" s="47"/>
      <c r="C31" s="51"/>
      <c r="D31" s="51"/>
      <c r="H31" s="63"/>
      <c r="I31" s="55"/>
      <c r="J31" s="48"/>
    </row>
    <row r="32" spans="2:10" x14ac:dyDescent="0.2">
      <c r="B32" s="47"/>
      <c r="G32" s="63"/>
      <c r="H32" s="63"/>
      <c r="I32" s="63"/>
      <c r="J32" s="48"/>
    </row>
    <row r="33" spans="2:10" x14ac:dyDescent="0.2">
      <c r="B33" s="47"/>
      <c r="G33" s="63"/>
      <c r="H33" s="63"/>
      <c r="I33" s="63"/>
      <c r="J33" s="48"/>
    </row>
    <row r="34" spans="2:10" x14ac:dyDescent="0.2">
      <c r="B34" s="47"/>
      <c r="G34" s="63"/>
      <c r="H34" s="63"/>
      <c r="I34" s="63"/>
      <c r="J34" s="48"/>
    </row>
    <row r="35" spans="2:10" ht="13.5" thickBot="1" x14ac:dyDescent="0.25">
      <c r="B35" s="47"/>
      <c r="C35" s="64"/>
      <c r="D35" s="64"/>
      <c r="G35" s="64" t="s">
        <v>136</v>
      </c>
      <c r="H35" s="64"/>
      <c r="I35" s="63"/>
      <c r="J35" s="48"/>
    </row>
    <row r="36" spans="2:10" x14ac:dyDescent="0.2">
      <c r="B36" s="47"/>
      <c r="C36" s="63" t="s">
        <v>137</v>
      </c>
      <c r="D36" s="63"/>
      <c r="G36" s="63" t="s">
        <v>138</v>
      </c>
      <c r="H36" s="63"/>
      <c r="I36" s="63"/>
      <c r="J36" s="48"/>
    </row>
    <row r="37" spans="2:10" x14ac:dyDescent="0.2">
      <c r="B37" s="47"/>
      <c r="G37" s="63"/>
      <c r="H37" s="63"/>
      <c r="I37" s="63"/>
      <c r="J37" s="48"/>
    </row>
    <row r="38" spans="2:10" x14ac:dyDescent="0.2">
      <c r="B38" s="47"/>
      <c r="G38" s="63"/>
      <c r="H38" s="63"/>
      <c r="I38" s="63"/>
      <c r="J38" s="48"/>
    </row>
    <row r="39" spans="2:10" ht="18.75" customHeight="1" thickBot="1" x14ac:dyDescent="0.25">
      <c r="B39" s="65"/>
      <c r="C39" s="66"/>
      <c r="D39" s="66"/>
      <c r="E39" s="66"/>
      <c r="F39" s="66"/>
      <c r="G39" s="64"/>
      <c r="H39" s="64"/>
      <c r="I39" s="64"/>
      <c r="J39" s="67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2022-09-05T12:23:56Z</dcterms:created>
  <dcterms:modified xsi:type="dcterms:W3CDTF">2022-09-05T14:13:38Z</dcterms:modified>
</cp:coreProperties>
</file>