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S AÑO 2022\10. OCTUBRE CARTERAS REVISADAS\SAGRADA FAMILIA\"/>
    </mc:Choice>
  </mc:AlternateContent>
  <bookViews>
    <workbookView xWindow="0" yWindow="0" windowWidth="20490" windowHeight="7755" activeTab="2"/>
  </bookViews>
  <sheets>
    <sheet name="TD" sheetId="2" r:id="rId1"/>
    <sheet name="ESTADO DE CARTERA" sheetId="1" r:id="rId2"/>
    <sheet name="FOR-CSA-018" sheetId="4" r:id="rId3"/>
  </sheets>
  <definedNames>
    <definedName name="_xlnm._FilterDatabase" localSheetId="1" hidden="1">'ESTADO DE CARTERA'!$A$1:$AW$76</definedName>
  </definedNames>
  <calcPr calcId="152511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29" i="4"/>
  <c r="H29" i="4"/>
  <c r="I25" i="4"/>
  <c r="H25" i="4"/>
  <c r="H30" i="4" s="1"/>
  <c r="D10" i="4"/>
  <c r="WUK6" i="4"/>
  <c r="I30" i="4" l="1"/>
  <c r="AE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B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NOVIEMBRE</t>
        </r>
      </text>
    </comment>
    <comment ref="AF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B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NOVIEMBRE</t>
        </r>
      </text>
    </comment>
    <comment ref="AF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NOVIEMBRE
</t>
        </r>
      </text>
    </comment>
    <comment ref="AF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NOVIEMBRE
</t>
        </r>
      </text>
    </comment>
    <comment ref="AF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  <comment ref="AF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NOVIEMBRE
</t>
        </r>
      </text>
    </comment>
    <comment ref="AF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NOVIEMBRE
</t>
        </r>
      </text>
    </comment>
    <comment ref="AF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</commentList>
</comments>
</file>

<file path=xl/sharedStrings.xml><?xml version="1.0" encoding="utf-8"?>
<sst xmlns="http://schemas.openxmlformats.org/spreadsheetml/2006/main" count="692" uniqueCount="257">
  <si>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</si>
  <si>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</si>
  <si>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</si>
  <si>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</si>
  <si>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</si>
  <si>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</si>
  <si>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</si>
  <si>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</si>
  <si>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</si>
  <si>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</si>
  <si>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</si>
  <si>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</si>
  <si>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10 OCTUBRE</t>
  </si>
  <si>
    <t>POR PAGAR SAP.</t>
  </si>
  <si>
    <t>FUERA DE CIERRE</t>
  </si>
  <si>
    <t>VALOR VAGLO</t>
  </si>
  <si>
    <t>ESTADO VAGLO</t>
  </si>
  <si>
    <t>FACTURAS COVID-19</t>
  </si>
  <si>
    <t>VALIDACIÓN COVID-19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</si>
  <si>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</si>
  <si>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</si>
  <si>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</si>
  <si>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</si>
  <si>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</si>
  <si>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</si>
  <si>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</si>
  <si>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VALOR CANCELADO SAP</t>
  </si>
  <si>
    <t>DOC COMPENSACION SAP</t>
  </si>
  <si>
    <t>FECHA COMPENSACION SAP</t>
  </si>
  <si>
    <t>VALOR TRANSFERENCIA</t>
  </si>
  <si>
    <t>FECHA RAD IPS</t>
  </si>
  <si>
    <t>VALOR GLOSA ACEPTDA</t>
  </si>
  <si>
    <t>VALOR GLOSA DEVUELTA</t>
  </si>
  <si>
    <t>OBSERVACION GLOSA DEVUELTA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</si>
  <si>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</si>
  <si>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</si>
  <si>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</si>
  <si>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</si>
  <si>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</si>
  <si>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</si>
  <si>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</si>
  <si>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</si>
  <si>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</si>
  <si>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</si>
  <si>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</si>
  <si>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LA SAGRADA FAMILIA SAS</t>
  </si>
  <si>
    <t>UR13</t>
  </si>
  <si>
    <t>UR13_393</t>
  </si>
  <si>
    <t>901352353_UR13_393</t>
  </si>
  <si>
    <t>A)Factura no radicada en ERP</t>
  </si>
  <si>
    <t>no_cruza</t>
  </si>
  <si>
    <t>UR18</t>
  </si>
  <si>
    <t>UR18_1804</t>
  </si>
  <si>
    <t>901352353_UR18_1804</t>
  </si>
  <si>
    <t>UR18_1834</t>
  </si>
  <si>
    <t>901352353_UR18_1834</t>
  </si>
  <si>
    <t>UR07</t>
  </si>
  <si>
    <t>UR07_1880</t>
  </si>
  <si>
    <t>901352353_UR07_1880</t>
  </si>
  <si>
    <t>UR13_1900</t>
  </si>
  <si>
    <t>901352353_UR13_1900</t>
  </si>
  <si>
    <t>UR07_1929</t>
  </si>
  <si>
    <t>901352353_UR07_1929</t>
  </si>
  <si>
    <t>FE</t>
  </si>
  <si>
    <t>FE_231678</t>
  </si>
  <si>
    <t>901352353_FE_231678</t>
  </si>
  <si>
    <t>B)Factura sin saldo ERP</t>
  </si>
  <si>
    <t>OK</t>
  </si>
  <si>
    <t>FE_231864</t>
  </si>
  <si>
    <t>901352353_FE_231864</t>
  </si>
  <si>
    <t>FE_232746</t>
  </si>
  <si>
    <t>901352353_FE_232746</t>
  </si>
  <si>
    <t>FE_234466</t>
  </si>
  <si>
    <t>901352353_FE_234466</t>
  </si>
  <si>
    <t>FE_235540</t>
  </si>
  <si>
    <t>901352353_FE_235540</t>
  </si>
  <si>
    <t>FE_241926</t>
  </si>
  <si>
    <t>901352353_FE_241926</t>
  </si>
  <si>
    <t>FE_242271</t>
  </si>
  <si>
    <t>901352353_FE_242271</t>
  </si>
  <si>
    <t>FE_243068</t>
  </si>
  <si>
    <t>901352353_FE_243068</t>
  </si>
  <si>
    <t>UR18_6218</t>
  </si>
  <si>
    <t>901352353_UR18_6218</t>
  </si>
  <si>
    <t>FE_72684</t>
  </si>
  <si>
    <t>901352353_FE_72684</t>
  </si>
  <si>
    <t>FE_74423</t>
  </si>
  <si>
    <t>901352353_FE_74423</t>
  </si>
  <si>
    <t>FE_81098</t>
  </si>
  <si>
    <t>901352353_FE_81098</t>
  </si>
  <si>
    <t>FE_89720</t>
  </si>
  <si>
    <t>901352353_FE_89720</t>
  </si>
  <si>
    <t>FE_89818</t>
  </si>
  <si>
    <t>901352353_FE_89818</t>
  </si>
  <si>
    <t>FE_90820</t>
  </si>
  <si>
    <t>901352353_FE_90820</t>
  </si>
  <si>
    <t>FE_95504</t>
  </si>
  <si>
    <t>901352353_FE_95504</t>
  </si>
  <si>
    <t>FE_95720</t>
  </si>
  <si>
    <t>901352353_FE_95720</t>
  </si>
  <si>
    <t>FE_95799</t>
  </si>
  <si>
    <t>901352353_FE_95799</t>
  </si>
  <si>
    <t>FE_97157</t>
  </si>
  <si>
    <t>901352353_FE_97157</t>
  </si>
  <si>
    <t>FE_98053</t>
  </si>
  <si>
    <t>901352353_FE_98053</t>
  </si>
  <si>
    <t>FE_98055</t>
  </si>
  <si>
    <t>901352353_FE_98055</t>
  </si>
  <si>
    <t>FE_102032</t>
  </si>
  <si>
    <t>901352353_FE_102032</t>
  </si>
  <si>
    <t>FE_102599</t>
  </si>
  <si>
    <t>901352353_FE_102599</t>
  </si>
  <si>
    <t>FE_103678</t>
  </si>
  <si>
    <t>901352353_FE_103678</t>
  </si>
  <si>
    <t>FE_104426</t>
  </si>
  <si>
    <t>901352353_FE_104426</t>
  </si>
  <si>
    <t>FE_61904</t>
  </si>
  <si>
    <t>901352353_FE_61904</t>
  </si>
  <si>
    <t>FE_63401</t>
  </si>
  <si>
    <t>901352353_FE_63401</t>
  </si>
  <si>
    <t>FE_120821</t>
  </si>
  <si>
    <t>901352353_FE_120821</t>
  </si>
  <si>
    <t>FE_123185</t>
  </si>
  <si>
    <t>901352353_FE_123185</t>
  </si>
  <si>
    <t>FE_180215</t>
  </si>
  <si>
    <t>901352353_FE_180215</t>
  </si>
  <si>
    <t>FE_180219</t>
  </si>
  <si>
    <t>901352353_FE_180219</t>
  </si>
  <si>
    <t>FE_180224</t>
  </si>
  <si>
    <t>901352353_FE_180224</t>
  </si>
  <si>
    <t>FE_189499</t>
  </si>
  <si>
    <t>901352353_FE_189499</t>
  </si>
  <si>
    <t>FE_194337</t>
  </si>
  <si>
    <t>901352353_FE_194337</t>
  </si>
  <si>
    <t>FE_196423</t>
  </si>
  <si>
    <t>901352353_FE_196423</t>
  </si>
  <si>
    <t>FE_196744</t>
  </si>
  <si>
    <t>901352353_FE_196744</t>
  </si>
  <si>
    <t>FE_200168</t>
  </si>
  <si>
    <t>901352353_FE_200168</t>
  </si>
  <si>
    <t>FE_200579</t>
  </si>
  <si>
    <t>901352353_FE_200579</t>
  </si>
  <si>
    <t>FE_202390</t>
  </si>
  <si>
    <t>901352353_FE_202390</t>
  </si>
  <si>
    <t>FE_202810</t>
  </si>
  <si>
    <t>901352353_FE_202810</t>
  </si>
  <si>
    <t>FE_203459</t>
  </si>
  <si>
    <t>901352353_FE_203459</t>
  </si>
  <si>
    <t>FE_204896</t>
  </si>
  <si>
    <t>901352353_FE_204896</t>
  </si>
  <si>
    <t>FE_205021</t>
  </si>
  <si>
    <t>901352353_FE_205021</t>
  </si>
  <si>
    <t>FE_207540</t>
  </si>
  <si>
    <t>901352353_FE_207540</t>
  </si>
  <si>
    <t>FE_208055</t>
  </si>
  <si>
    <t>901352353_FE_208055</t>
  </si>
  <si>
    <t>FE_210643</t>
  </si>
  <si>
    <t>901352353_FE_210643</t>
  </si>
  <si>
    <t>FE_210800</t>
  </si>
  <si>
    <t>901352353_FE_210800</t>
  </si>
  <si>
    <t>FE_214558</t>
  </si>
  <si>
    <t>901352353_FE_214558</t>
  </si>
  <si>
    <t>FE_217271</t>
  </si>
  <si>
    <t>901352353_FE_217271</t>
  </si>
  <si>
    <t>FE_217631</t>
  </si>
  <si>
    <t>901352353_FE_217631</t>
  </si>
  <si>
    <t>FE_219110</t>
  </si>
  <si>
    <t>901352353_FE_219110</t>
  </si>
  <si>
    <t>FE_220515</t>
  </si>
  <si>
    <t>901352353_FE_220515</t>
  </si>
  <si>
    <t>FE_220709</t>
  </si>
  <si>
    <t>901352353_FE_220709</t>
  </si>
  <si>
    <t>FE_221577</t>
  </si>
  <si>
    <t>901352353_FE_221577</t>
  </si>
  <si>
    <t>FE_221580</t>
  </si>
  <si>
    <t>901352353_FE_221580</t>
  </si>
  <si>
    <t>FE_221583</t>
  </si>
  <si>
    <t>901352353_FE_221583</t>
  </si>
  <si>
    <t>FE_222494</t>
  </si>
  <si>
    <t>901352353_FE_222494</t>
  </si>
  <si>
    <t>FE_222745</t>
  </si>
  <si>
    <t>901352353_FE_222745</t>
  </si>
  <si>
    <t>FE_224542</t>
  </si>
  <si>
    <t>901352353_FE_224542</t>
  </si>
  <si>
    <t>FE_224916</t>
  </si>
  <si>
    <t>901352353_FE_224916</t>
  </si>
  <si>
    <t>FE_227465</t>
  </si>
  <si>
    <t>901352353_FE_227465</t>
  </si>
  <si>
    <t>FE_229883</t>
  </si>
  <si>
    <t>901352353_FE_229883</t>
  </si>
  <si>
    <t>FE_230001</t>
  </si>
  <si>
    <t>901352353_FE_230001</t>
  </si>
  <si>
    <t>FE_67719</t>
  </si>
  <si>
    <t>901352353_FE_67719</t>
  </si>
  <si>
    <t>B)Factura sin saldo ERP/conciliar diferencia glosa aceptada</t>
  </si>
  <si>
    <t>FE_108196</t>
  </si>
  <si>
    <t>901352353_FE_108196</t>
  </si>
  <si>
    <t>ACTA DE CONCILIACION 16/03/2022IPS ACEPTA DAYANA GIL $ 17910EPS ACPETA KEVIN YALANDA $ 41.790</t>
  </si>
  <si>
    <t>UR25</t>
  </si>
  <si>
    <t>UR25_166</t>
  </si>
  <si>
    <t>901352353_UR25_166</t>
  </si>
  <si>
    <t>ACTA DE CONCILIACION 16/03/2022EPS ACEPTA 48000 KEVIN YALANDAIPS ACPETA 12600 DAYANA GIL</t>
  </si>
  <si>
    <t>FE_35295</t>
  </si>
  <si>
    <t>901352353_FE_35295</t>
  </si>
  <si>
    <t>C)Glosas total pendiente por respuesta de IPS</t>
  </si>
  <si>
    <t>DEVOLUCION</t>
  </si>
  <si>
    <t>SE SOSTIENE LA DEVOLUCION PARA QUE VALIDEN CANTIDAD ENTREGADA VALIDAR VALOR REPORTADO, VALIDAR FECHA DE SUMINISTROANGELA CAMPAZ</t>
  </si>
  <si>
    <t>SI</t>
  </si>
  <si>
    <t>FE_230430</t>
  </si>
  <si>
    <t>901352353_FE_230430</t>
  </si>
  <si>
    <t>D)Glosas parcial pendiente por respuesta de IPS</t>
  </si>
  <si>
    <t>GLOSA</t>
  </si>
  <si>
    <t>AUTO.descontamos ELETROCARDIOGRAMADE RITMO O DE SUPERFICIE SSOD+ por que no envieron auto. para este servicioangela campaz</t>
  </si>
  <si>
    <t>NO</t>
  </si>
  <si>
    <t>FE_210479</t>
  </si>
  <si>
    <t>901352353_FE_210479</t>
  </si>
  <si>
    <t>G)factura inicial en Gestion por ERP</t>
  </si>
  <si>
    <t>Factura no radicada</t>
  </si>
  <si>
    <t>Factura pendiente en programacion de pago</t>
  </si>
  <si>
    <t>Factura devuelta</t>
  </si>
  <si>
    <t>Factura pendiente en programacion de pago - Glosa por conciliar</t>
  </si>
  <si>
    <t>Factura en proceso interno</t>
  </si>
  <si>
    <t>Factura cancelada</t>
  </si>
  <si>
    <t>Total general</t>
  </si>
  <si>
    <t>CANT</t>
  </si>
  <si>
    <t>SALDO FACT</t>
  </si>
  <si>
    <t>GLOSA - DEVUELTA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</si>
  <si>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</si>
  <si>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</si>
  <si>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</si>
  <si>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</si>
  <si>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</si>
  <si>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</si>
  <si>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</si>
  <si>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05/10/2022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</si>
  <si>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</si>
  <si>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</si>
  <si>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</si>
  <si>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</si>
  <si>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</si>
  <si>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</si>
  <si>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</si>
  <si>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</si>
  <si>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</si>
  <si>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</si>
  <si>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</si>
  <si>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</si>
  <si>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</si>
  <si>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</si>
  <si>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</si>
  <si>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</si>
  <si>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</si>
  <si>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</si>
  <si>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CLINICA LA SAGRADA FAMILIA SAS</t>
  </si>
  <si>
    <t>NIT: 901352353</t>
  </si>
  <si>
    <t xml:space="preserve">SE DESCARGARA </t>
  </si>
  <si>
    <t>Corte al dia: 30/09/2022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</si>
</sst>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_-* #,##0_-;\-* #,##0_-;_-* &quot;-&quot;_-;_-@_-"/>
    <numFmt numFmtId="166" formatCode="_-* #,##0_-;\-* #,##0_-;_-* &quot;-&quot;??_-;_-@_-"/>
    <numFmt numFmtId="167" formatCode="_-* #,##0.0_-;\-* #,##0.0_-;_-* &quot;-&quot;??_-;_-@_-"/>
    <numFmt numFmtId="168" formatCode="_-* #,##0\ _€_-;\-* #,##0\ _€_-;_-* &quot;-&quot;??\ _€_-;_-@_-"/>
    <numFmt numFmtId="169" formatCode="[$-240A]d&quot; de &quot;mmmm&quot; de &quot;yyyy;@"/>
    <numFmt numFmtId="170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</cellStyleXfs>
  <cellXfs count="7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6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167" fontId="2" fillId="2" borderId="1" xfId="1" applyNumberFormat="1" applyFont="1" applyFill="1" applyBorder="1" applyAlignment="1">
      <alignment horizontal="center" vertical="center" wrapText="1"/>
    </xf>
    <xf numFmtId="167" fontId="2" fillId="0" borderId="1" xfId="1" applyNumberFormat="1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6" fontId="3" fillId="0" borderId="1" xfId="1" applyNumberFormat="1" applyFont="1" applyBorder="1"/>
    <xf numFmtId="167" fontId="3" fillId="0" borderId="1" xfId="1" applyNumberFormat="1" applyFont="1" applyBorder="1"/>
    <xf numFmtId="168" fontId="2" fillId="3" borderId="1" xfId="1" applyNumberFormat="1" applyFont="1" applyFill="1" applyBorder="1" applyAlignment="1">
      <alignment horizontal="center" vertical="center" wrapText="1"/>
    </xf>
    <xf numFmtId="168" fontId="3" fillId="0" borderId="1" xfId="1" applyNumberFormat="1" applyFont="1" applyBorder="1"/>
    <xf numFmtId="168" fontId="0" fillId="0" borderId="0" xfId="1" applyNumberFormat="1" applyFont="1"/>
    <xf numFmtId="168" fontId="3" fillId="0" borderId="1" xfId="0" applyNumberFormat="1" applyFont="1" applyBorder="1"/>
    <xf numFmtId="9" fontId="3" fillId="0" borderId="1" xfId="2" applyFont="1" applyBorder="1"/>
    <xf numFmtId="1" fontId="3" fillId="0" borderId="1" xfId="1" applyNumberFormat="1" applyFont="1" applyBorder="1"/>
    <xf numFmtId="164" fontId="3" fillId="0" borderId="1" xfId="3" applyFont="1" applyBorder="1"/>
    <xf numFmtId="166" fontId="0" fillId="0" borderId="0" xfId="0" applyNumberFormat="1"/>
    <xf numFmtId="0" fontId="3" fillId="0" borderId="0" xfId="0" pivotButton="1" applyFont="1"/>
    <xf numFmtId="0" fontId="3" fillId="0" borderId="0" xfId="0" applyFont="1"/>
    <xf numFmtId="0" fontId="3" fillId="0" borderId="0" xfId="0" applyNumberFormat="1" applyFont="1"/>
    <xf numFmtId="165" fontId="3" fillId="0" borderId="0" xfId="0" applyNumberFormat="1" applyFont="1"/>
    <xf numFmtId="0" fontId="7" fillId="0" borderId="0" xfId="4" applyFont="1"/>
    <xf numFmtId="0" fontId="7" fillId="0" borderId="2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8" fillId="0" borderId="2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7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14" fontId="7" fillId="0" borderId="0" xfId="4" applyNumberFormat="1" applyFont="1"/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169" fontId="7" fillId="0" borderId="0" xfId="4" applyNumberFormat="1" applyFont="1"/>
    <xf numFmtId="0" fontId="7" fillId="0" borderId="6" xfId="4" applyFont="1" applyBorder="1"/>
    <xf numFmtId="0" fontId="7" fillId="0" borderId="7" xfId="4" applyFont="1" applyBorder="1"/>
    <xf numFmtId="14" fontId="7" fillId="0" borderId="0" xfId="4" applyNumberFormat="1" applyFont="1" applyAlignment="1">
      <alignment horizontal="left"/>
    </xf>
    <xf numFmtId="0" fontId="8" fillId="0" borderId="0" xfId="4" applyFont="1" applyAlignment="1">
      <alignment horizontal="center"/>
    </xf>
    <xf numFmtId="0" fontId="8" fillId="0" borderId="0" xfId="4" applyFont="1"/>
    <xf numFmtId="170" fontId="8" fillId="0" borderId="0" xfId="4" applyNumberFormat="1" applyFont="1"/>
    <xf numFmtId="164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7" fillId="0" borderId="13" xfId="4" applyNumberFormat="1" applyFont="1" applyBorder="1" applyAlignment="1">
      <alignment horizontal="center"/>
    </xf>
    <xf numFmtId="170" fontId="7" fillId="0" borderId="13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0" fontId="7" fillId="0" borderId="14" xfId="4" applyFont="1" applyBorder="1" applyAlignment="1">
      <alignment horizontal="center"/>
    </xf>
    <xf numFmtId="170" fontId="7" fillId="0" borderId="14" xfId="4" applyNumberFormat="1" applyFont="1" applyBorder="1" applyAlignment="1">
      <alignment horizontal="right"/>
    </xf>
    <xf numFmtId="170" fontId="7" fillId="0" borderId="0" xfId="4" applyNumberFormat="1" applyFont="1"/>
    <xf numFmtId="170" fontId="7" fillId="0" borderId="9" xfId="4" applyNumberFormat="1" applyFont="1" applyBorder="1"/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  <xf numFmtId="14" fontId="2" fillId="2" borderId="1" xfId="0" applyNumberFormat="1" applyFont="1" applyFill="1" applyBorder="1" applyAlignment="1">
      <alignment horizontal="center" vertical="center" wrapText="1"/>
    </xf>
    <xf numFmtId="14" fontId="3" fillId="0" borderId="1" xfId="2" applyNumberFormat="1" applyFont="1" applyBorder="1"/>
    <xf numFmtId="14" fontId="3" fillId="0" borderId="1" xfId="1" applyNumberFormat="1" applyFont="1" applyBorder="1"/>
    <xf numFmtId="14" fontId="0" fillId="0" borderId="0" xfId="0" applyNumberFormat="1"/>
  </cellXfs>
  <cellStyles count="5">
    <cellStyle name="Millares" xfId="1" builtinId="3"/>
    <cellStyle name="Moneda [0]" xfId="3" builtinId="7"/>
    <cellStyle name="Normal" xfId="0" builtinId="0"/>
    <cellStyle name="Normal 2" xfId="4"/>
    <cellStyle name="Porcentaje" xfId="2" builtinId="5"/>
  </cellStyles>
  <dxfs count="14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* #,##0_-;\-* #,##0_-;_-* &quot;-&quot;_-;_-@_-"/>
    </dxf>
    <dxf>
      <numFmt numFmtId="165" formatCode="_-* #,##0_-;\-* #,##0_-;_-* &quot;-&quot;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45.557545717595" createdVersion="5" refreshedVersion="5" minRefreshableVersion="3" recordCount="75">
  <cacheSource type="worksheet">
    <worksheetSource ref="A1:AW76" sheet="ESTADO DE CARTERA"/>
  </cacheSource>
  <cacheFields count="49">
    <cacheField name="NIT IPS" numFmtId="0">
      <sharedItems containsSemiMixedTypes="0" containsString="0" containsNumber="1" containsInteger="1" minValue="901352353" maxValue="90135235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" maxValue="243068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tring="0" containsBlank="1" containsNumber="1" containsInteger="1" minValue="166" maxValue="243068"/>
    </cacheField>
    <cacheField name="FECHA FACT IPS" numFmtId="14">
      <sharedItems containsSemiMixedTypes="0" containsNonDate="0" containsDate="1" containsString="0" minDate="2020-02-21T00:00:00" maxDate="2022-07-27T00:00:00"/>
    </cacheField>
    <cacheField name="VALOR FACT IPS" numFmtId="166">
      <sharedItems containsSemiMixedTypes="0" containsString="0" containsNumber="1" containsInteger="1" minValue="12600" maxValue="20260928"/>
    </cacheField>
    <cacheField name="SALDO FACT IPS" numFmtId="166">
      <sharedItems containsSemiMixedTypes="0" containsString="0" containsNumber="1" containsInteger="1" minValue="4446" maxValue="8060054"/>
    </cacheField>
    <cacheField name="OBSERVACION SASS" numFmtId="0">
      <sharedItems/>
    </cacheField>
    <cacheField name="ESTADO EPS 10 OCTUBRE" numFmtId="0">
      <sharedItems count="7">
        <s v="Factura pendiente en programacion de pago"/>
        <s v="Factura cancelada"/>
        <s v="Factura devuelta"/>
        <s v="Factura en proceso interno"/>
        <s v="Factura no radicada"/>
        <s v="Factura pendiente en programacion de pago - Glosa por conciliar"/>
        <s v="Factura pendiente de pago" u="1"/>
      </sharedItems>
    </cacheField>
    <cacheField name="POR PAGAR SAP." numFmtId="168">
      <sharedItems containsSemiMixedTypes="0" containsString="0" containsNumber="1" containsInteger="1" minValue="0" maxValue="1380457"/>
    </cacheField>
    <cacheField name="FUERA DE CIERRE" numFmtId="0">
      <sharedItems containsString="0" containsBlank="1" containsNumber="1" containsInteger="1" minValue="6" maxValue="6"/>
    </cacheField>
    <cacheField name="VALOR VAGLO" numFmtId="166">
      <sharedItems containsSemiMixedTypes="0" containsString="0" containsNumber="1" containsInteger="1" minValue="0" maxValue="6468000"/>
    </cacheField>
    <cacheField name="ESTADO VAGLO" numFmtId="0">
      <sharedItems containsBlank="1"/>
    </cacheField>
    <cacheField name="FACTURAS COVID-19" numFmtId="0">
      <sharedItems containsNonDate="0" containsString="0" containsBlank="1"/>
    </cacheField>
    <cacheField name="VALIDACIÓN COVID-19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20260928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20248328"/>
    </cacheField>
    <cacheField name="SALDO SASS" numFmtId="166">
      <sharedItems containsSemiMixedTypes="0" containsString="0" containsNumber="1" containsInteger="1" minValue="0" maxValue="8060054"/>
    </cacheField>
    <cacheField name="VALOR CANCELADO SAP" numFmtId="0">
      <sharedItems containsString="0" containsBlank="1" containsNumber="1" containsInteger="1" minValue="4446" maxValue="19312"/>
    </cacheField>
    <cacheField name="DOC COMPENSACION SAP" numFmtId="0">
      <sharedItems containsString="0" containsBlank="1" containsNumber="1" containsInteger="1" minValue="4800051804" maxValue="4800051804"/>
    </cacheField>
    <cacheField name="FECHA COMPENSACION SAP" numFmtId="0">
      <sharedItems containsString="0" containsBlank="1" containsNumber="1" containsInteger="1" minValue="44530" maxValue="44530"/>
    </cacheField>
    <cacheField name="VALOR TRANSFERENCIA" numFmtId="0">
      <sharedItems containsString="0" containsBlank="1" containsNumber="1" minValue="159669.72" maxValue="159669.72"/>
    </cacheField>
    <cacheField name="VALOR CANCELADO SAP2" numFmtId="0">
      <sharedItems containsSemiMixedTypes="0" containsString="0" containsNumber="1" minValue="0" maxValue="20200328"/>
    </cacheField>
    <cacheField name="DOC COMPENSACION SAP2" numFmtId="0">
      <sharedItems containsString="0" containsBlank="1" containsNumber="1" containsInteger="1" minValue="2201166840" maxValue="4800051804"/>
    </cacheField>
    <cacheField name="FECHA COMPENSACION SAP2" numFmtId="0">
      <sharedItems containsDate="1" containsBlank="1" containsMixedTypes="1" minDate="2021-10-31T00:00:00" maxDate="2021-11-01T00:00:00"/>
    </cacheField>
    <cacheField name="VALOR TRANSFERENCIA2" numFmtId="0">
      <sharedItems containsString="0" containsBlank="1" containsNumber="1" minValue="159669.72" maxValue="582169"/>
    </cacheField>
    <cacheField name="FECHA RAD IPS" numFmtId="14">
      <sharedItems containsSemiMixedTypes="0" containsNonDate="0" containsDate="1" containsString="0" minDate="2020-06-01T00:00:00" maxDate="2022-09-13T00:00:00"/>
    </cacheField>
    <cacheField name="VALOR GLOSA ACEPTDA" numFmtId="167">
      <sharedItems containsSemiMixedTypes="0" containsString="0" containsNumber="1" containsInteger="1" minValue="0" maxValue="18150"/>
    </cacheField>
    <cacheField name="VALOR GLOSA DEVUELTA" numFmtId="167">
      <sharedItems containsSemiMixedTypes="0" containsString="0" containsNumber="1" containsInteger="1" minValue="0" maxValue="6468000"/>
    </cacheField>
    <cacheField name="OBSERVACION GLOSA DEVUELTA" numFmtId="0">
      <sharedItems containsBlank="1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430" maxValue="21001231"/>
    </cacheField>
    <cacheField name="F RAD SASS" numFmtId="0">
      <sharedItems containsString="0" containsBlank="1" containsNumber="1" containsInteger="1" minValue="20210406" maxValue="20220912"/>
    </cacheField>
    <cacheField name="VALOR REPORTADO CRICULAR 030" numFmtId="167">
      <sharedItems containsSemiMixedTypes="0" containsString="0" containsNumber="1" containsInteger="1" minValue="0" maxValue="20260928"/>
    </cacheField>
    <cacheField name="VALOR GLOSA ACEPTADA REPORTADO CIRCULAR 030" numFmtId="167">
      <sharedItems containsSemiMixedTypes="0" containsString="0" containsNumber="1" containsInteger="1" minValue="0" maxValue="1815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5">
  <r>
    <n v="901352353"/>
    <s v="CLINICA LA SAGRADA FAMILIA SAS"/>
    <s v="UR25"/>
    <n v="166"/>
    <s v="UR25_166"/>
    <s v="901352353_UR25_166"/>
    <s v="UR25"/>
    <n v="166"/>
    <d v="2020-03-12T00:00:00"/>
    <n v="20260928"/>
    <n v="48000"/>
    <s v="B)Factura sin saldo ERP/conciliar diferencia glosa aceptada"/>
    <x v="0"/>
    <n v="0"/>
    <m/>
    <n v="0"/>
    <m/>
    <m/>
    <m/>
    <s v="OK"/>
    <n v="20260928"/>
    <n v="0"/>
    <n v="0"/>
    <n v="0"/>
    <n v="20248328"/>
    <n v="0"/>
    <m/>
    <m/>
    <m/>
    <m/>
    <n v="20200328"/>
    <n v="2201166840"/>
    <s v="12.01.2022"/>
    <m/>
    <d v="2020-06-01T00:00:00"/>
    <n v="12600"/>
    <n v="0"/>
    <m/>
    <m/>
    <n v="2"/>
    <m/>
    <m/>
    <n v="4"/>
    <n v="20220330"/>
    <n v="20220318"/>
    <n v="20260928"/>
    <n v="12600"/>
    <s v="ACTA DE CONCILIACION 16/03/2022EPS ACEPTA 48000 KEVIN YALANDAIPS ACPETA 12600 DAYANA GIL"/>
    <m/>
  </r>
  <r>
    <n v="901352353"/>
    <s v="CLINICA LA SAGRADA FAMILIA SAS"/>
    <s v="UR18"/>
    <n v="6218"/>
    <s v="UR18_6218"/>
    <s v="901352353_UR18_6218"/>
    <s v="UR18"/>
    <n v="6218"/>
    <d v="2020-07-31T00:00:00"/>
    <n v="372200"/>
    <n v="48000"/>
    <s v="B)Factura sin saldo ERP"/>
    <x v="0"/>
    <n v="0"/>
    <m/>
    <n v="0"/>
    <m/>
    <m/>
    <m/>
    <s v="OK"/>
    <n v="372200"/>
    <n v="0"/>
    <n v="0"/>
    <n v="0"/>
    <n v="372200"/>
    <n v="0"/>
    <m/>
    <m/>
    <m/>
    <m/>
    <n v="324200"/>
    <n v="2201166840"/>
    <s v="12.01.2022"/>
    <m/>
    <d v="2020-11-01T00:00:00"/>
    <n v="0"/>
    <n v="0"/>
    <m/>
    <m/>
    <n v="2"/>
    <m/>
    <m/>
    <n v="2"/>
    <n v="20220330"/>
    <n v="20220318"/>
    <n v="372200"/>
    <n v="0"/>
    <m/>
    <m/>
  </r>
  <r>
    <n v="901352353"/>
    <s v="CLINICA LA SAGRADA FAMILIA SAS"/>
    <s v="FE"/>
    <n v="89818"/>
    <s v="FE_89818"/>
    <s v="901352353_FE_89818"/>
    <s v="FE"/>
    <n v="89818"/>
    <d v="2021-05-27T00:00:00"/>
    <n v="153259"/>
    <n v="4446"/>
    <s v="B)Factura sin saldo ERP"/>
    <x v="1"/>
    <n v="0"/>
    <m/>
    <n v="0"/>
    <m/>
    <m/>
    <m/>
    <s v="OK"/>
    <n v="153259"/>
    <n v="0"/>
    <n v="0"/>
    <n v="0"/>
    <n v="153259"/>
    <n v="0"/>
    <n v="4446"/>
    <n v="4800051804"/>
    <n v="44530"/>
    <n v="159669.72"/>
    <n v="148813.28"/>
    <n v="2201166840"/>
    <s v="12.01.2022"/>
    <m/>
    <d v="2021-06-02T00:00:00"/>
    <n v="0"/>
    <n v="0"/>
    <m/>
    <m/>
    <n v="2"/>
    <m/>
    <m/>
    <n v="1"/>
    <n v="20210630"/>
    <n v="20210609"/>
    <n v="153259"/>
    <n v="0"/>
    <m/>
    <m/>
  </r>
  <r>
    <n v="901352353"/>
    <s v="CLINICA LA SAGRADA FAMILIA SAS"/>
    <s v="FE"/>
    <n v="104426"/>
    <s v="FE_104426"/>
    <s v="901352353_FE_104426"/>
    <s v="FE"/>
    <n v="104426"/>
    <d v="2021-07-06T00:00:00"/>
    <n v="148544"/>
    <n v="148544"/>
    <s v="B)Factura sin saldo ERP"/>
    <x v="1"/>
    <n v="0"/>
    <m/>
    <n v="0"/>
    <m/>
    <m/>
    <m/>
    <s v="OK"/>
    <n v="148544"/>
    <n v="0"/>
    <n v="0"/>
    <n v="0"/>
    <n v="148544"/>
    <n v="0"/>
    <m/>
    <m/>
    <m/>
    <m/>
    <n v="148544"/>
    <n v="4800051066"/>
    <d v="2021-10-31T00:00:00"/>
    <n v="582169"/>
    <d v="2021-07-13T00:00:00"/>
    <n v="0"/>
    <n v="0"/>
    <m/>
    <m/>
    <n v="2"/>
    <m/>
    <m/>
    <n v="1"/>
    <n v="20210730"/>
    <n v="20210714"/>
    <n v="148544"/>
    <n v="0"/>
    <m/>
    <m/>
  </r>
  <r>
    <n v="901352353"/>
    <s v="CLINICA LA SAGRADA FAMILIA SAS"/>
    <s v="FE"/>
    <n v="63401"/>
    <s v="FE_63401"/>
    <s v="901352353_FE_63401"/>
    <s v="FE"/>
    <n v="63401"/>
    <d v="2021-03-11T00:00:00"/>
    <n v="79383"/>
    <n v="79383"/>
    <s v="B)Factura sin saldo ERP"/>
    <x v="1"/>
    <n v="0"/>
    <m/>
    <n v="0"/>
    <m/>
    <m/>
    <m/>
    <s v="OK"/>
    <n v="79383"/>
    <n v="0"/>
    <n v="0"/>
    <n v="0"/>
    <n v="79383"/>
    <n v="0"/>
    <m/>
    <m/>
    <m/>
    <m/>
    <n v="79383"/>
    <n v="4800051066"/>
    <d v="2021-10-31T00:00:00"/>
    <n v="582169"/>
    <d v="2021-03-17T00:00:00"/>
    <n v="0"/>
    <n v="0"/>
    <m/>
    <m/>
    <n v="2"/>
    <m/>
    <m/>
    <n v="1"/>
    <n v="20210430"/>
    <n v="20210406"/>
    <n v="79383"/>
    <n v="0"/>
    <m/>
    <m/>
  </r>
  <r>
    <n v="901352353"/>
    <s v="CLINICA LA SAGRADA FAMILIA SAS"/>
    <s v="FE"/>
    <n v="74423"/>
    <s v="FE_74423"/>
    <s v="901352353_FE_74423"/>
    <s v="FE"/>
    <n v="74423"/>
    <d v="2021-04-14T00:00:00"/>
    <n v="76846"/>
    <n v="76846"/>
    <s v="B)Factura sin saldo ERP"/>
    <x v="1"/>
    <n v="0"/>
    <m/>
    <n v="0"/>
    <m/>
    <m/>
    <m/>
    <s v="OK"/>
    <n v="76846"/>
    <n v="0"/>
    <n v="0"/>
    <n v="0"/>
    <n v="76846"/>
    <n v="0"/>
    <n v="19312"/>
    <n v="4800051804"/>
    <n v="44530"/>
    <n v="159669.72"/>
    <n v="57534"/>
    <n v="4800051066"/>
    <d v="2021-10-31T00:00:00"/>
    <n v="582169"/>
    <d v="2021-06-01T00:00:00"/>
    <n v="0"/>
    <n v="0"/>
    <m/>
    <m/>
    <n v="2"/>
    <m/>
    <m/>
    <n v="1"/>
    <n v="20210630"/>
    <n v="20210601"/>
    <n v="76846"/>
    <n v="0"/>
    <m/>
    <m/>
  </r>
  <r>
    <n v="901352353"/>
    <s v="CLINICA LA SAGRADA FAMILIA SAS"/>
    <s v="FE"/>
    <n v="72684"/>
    <s v="FE_72684"/>
    <s v="901352353_FE_72684"/>
    <s v="FE"/>
    <n v="72684"/>
    <d v="2021-04-08T00:00:00"/>
    <n v="52400"/>
    <n v="52400"/>
    <s v="B)Factura sin saldo ERP"/>
    <x v="1"/>
    <n v="0"/>
    <m/>
    <n v="0"/>
    <m/>
    <m/>
    <m/>
    <s v="OK"/>
    <n v="52400"/>
    <n v="0"/>
    <n v="0"/>
    <n v="0"/>
    <n v="52400"/>
    <n v="0"/>
    <m/>
    <m/>
    <m/>
    <m/>
    <n v="52400"/>
    <n v="4800051066"/>
    <d v="2021-10-31T00:00:00"/>
    <n v="582169"/>
    <d v="2021-04-20T00:00:00"/>
    <n v="0"/>
    <n v="0"/>
    <m/>
    <m/>
    <n v="2"/>
    <m/>
    <m/>
    <n v="1"/>
    <n v="20210530"/>
    <n v="20210507"/>
    <n v="52400"/>
    <n v="0"/>
    <m/>
    <m/>
  </r>
  <r>
    <n v="901352353"/>
    <s v="CLINICA LA SAGRADA FAMILIA SAS"/>
    <s v="FE"/>
    <n v="95799"/>
    <s v="FE_95799"/>
    <s v="901352353_FE_95799"/>
    <s v="FE"/>
    <n v="95799"/>
    <d v="2021-06-12T00:00:00"/>
    <n v="48900"/>
    <n v="48900"/>
    <s v="B)Factura sin saldo ERP"/>
    <x v="1"/>
    <n v="0"/>
    <m/>
    <n v="0"/>
    <m/>
    <m/>
    <m/>
    <s v="OK"/>
    <n v="48900"/>
    <n v="0"/>
    <n v="0"/>
    <n v="0"/>
    <n v="48900"/>
    <n v="0"/>
    <m/>
    <m/>
    <m/>
    <m/>
    <n v="48900"/>
    <n v="4800051066"/>
    <d v="2021-10-31T00:00:00"/>
    <n v="582169"/>
    <d v="2021-07-01T00:00:00"/>
    <n v="0"/>
    <n v="0"/>
    <m/>
    <m/>
    <n v="2"/>
    <m/>
    <m/>
    <n v="1"/>
    <n v="20210730"/>
    <n v="20210701"/>
    <n v="48900"/>
    <n v="0"/>
    <m/>
    <m/>
  </r>
  <r>
    <n v="901352353"/>
    <s v="CLINICA LA SAGRADA FAMILIA SAS"/>
    <s v="FE"/>
    <n v="208055"/>
    <s v="FE_208055"/>
    <s v="901352353_FE_208055"/>
    <s v="FE"/>
    <n v="208055"/>
    <d v="2022-04-08T00:00:00"/>
    <n v="138000"/>
    <n v="89807"/>
    <s v="B)Factura sin saldo ERP"/>
    <x v="1"/>
    <n v="0"/>
    <m/>
    <n v="0"/>
    <m/>
    <m/>
    <m/>
    <s v="OK"/>
    <n v="138000"/>
    <n v="0"/>
    <n v="0"/>
    <n v="0"/>
    <n v="138000"/>
    <n v="0"/>
    <m/>
    <m/>
    <m/>
    <m/>
    <n v="48193"/>
    <n v="2201288673"/>
    <s v="30.08.2022"/>
    <m/>
    <d v="2022-05-03T00:00:00"/>
    <n v="0"/>
    <n v="0"/>
    <m/>
    <m/>
    <n v="2"/>
    <m/>
    <m/>
    <n v="1"/>
    <n v="20220530"/>
    <n v="20220524"/>
    <n v="138000"/>
    <n v="0"/>
    <m/>
    <m/>
  </r>
  <r>
    <n v="901352353"/>
    <s v="CLINICA LA SAGRADA FAMILIA SAS"/>
    <s v="FE"/>
    <n v="89720"/>
    <s v="FE_89720"/>
    <s v="901352353_FE_89720"/>
    <s v="FE"/>
    <n v="89720"/>
    <d v="2021-05-27T00:00:00"/>
    <n v="45700"/>
    <n v="45700"/>
    <s v="B)Factura sin saldo ERP"/>
    <x v="1"/>
    <n v="0"/>
    <m/>
    <n v="0"/>
    <m/>
    <m/>
    <m/>
    <s v="OK"/>
    <n v="45700"/>
    <n v="0"/>
    <n v="0"/>
    <n v="0"/>
    <n v="45700"/>
    <n v="0"/>
    <m/>
    <m/>
    <m/>
    <m/>
    <n v="45700"/>
    <n v="4800051804"/>
    <s v="30.11.2021"/>
    <n v="159669.72"/>
    <d v="2021-06-02T00:00:00"/>
    <n v="0"/>
    <n v="0"/>
    <m/>
    <m/>
    <n v="2"/>
    <m/>
    <m/>
    <n v="1"/>
    <n v="20210630"/>
    <n v="20210609"/>
    <n v="45700"/>
    <n v="0"/>
    <m/>
    <m/>
  </r>
  <r>
    <n v="901352353"/>
    <s v="CLINICA LA SAGRADA FAMILIA SAS"/>
    <s v="FE"/>
    <n v="102599"/>
    <s v="FE_102599"/>
    <s v="901352353_FE_102599"/>
    <s v="FE"/>
    <n v="102599"/>
    <d v="2021-06-29T00:00:00"/>
    <n v="42200"/>
    <n v="42200"/>
    <s v="B)Factura sin saldo ERP"/>
    <x v="1"/>
    <n v="0"/>
    <m/>
    <n v="0"/>
    <m/>
    <m/>
    <m/>
    <s v="OK"/>
    <n v="42200"/>
    <n v="0"/>
    <n v="0"/>
    <n v="0"/>
    <n v="42200"/>
    <n v="0"/>
    <m/>
    <m/>
    <m/>
    <m/>
    <n v="42200"/>
    <n v="4800051066"/>
    <d v="2021-10-31T00:00:00"/>
    <n v="582169"/>
    <d v="2021-07-12T00:00:00"/>
    <n v="0"/>
    <n v="0"/>
    <m/>
    <m/>
    <n v="2"/>
    <m/>
    <m/>
    <n v="1"/>
    <n v="20210730"/>
    <n v="20210713"/>
    <n v="42200"/>
    <n v="0"/>
    <m/>
    <m/>
  </r>
  <r>
    <n v="901352353"/>
    <s v="CLINICA LA SAGRADA FAMILIA SAS"/>
    <s v="FE"/>
    <n v="95504"/>
    <s v="FE_95504"/>
    <s v="901352353_FE_95504"/>
    <s v="FE"/>
    <n v="95504"/>
    <d v="2021-06-11T00:00:00"/>
    <n v="42182"/>
    <n v="42182"/>
    <s v="B)Factura sin saldo ERP"/>
    <x v="1"/>
    <n v="0"/>
    <m/>
    <n v="0"/>
    <m/>
    <m/>
    <m/>
    <s v="OK"/>
    <n v="42182"/>
    <n v="0"/>
    <n v="0"/>
    <n v="0"/>
    <n v="42182"/>
    <n v="0"/>
    <m/>
    <m/>
    <m/>
    <m/>
    <n v="42182"/>
    <n v="4800051066"/>
    <d v="2021-10-31T00:00:00"/>
    <n v="582169"/>
    <d v="2021-06-17T00:00:00"/>
    <n v="0"/>
    <n v="0"/>
    <m/>
    <m/>
    <n v="2"/>
    <m/>
    <m/>
    <n v="1"/>
    <n v="20210730"/>
    <n v="20210701"/>
    <n v="42182"/>
    <n v="0"/>
    <m/>
    <m/>
  </r>
  <r>
    <n v="901352353"/>
    <s v="CLINICA LA SAGRADA FAMILIA SAS"/>
    <s v="FE"/>
    <n v="81098"/>
    <s v="FE_81098"/>
    <s v="901352353_FE_81098"/>
    <s v="FE"/>
    <n v="81098"/>
    <d v="2021-04-30T00:00:00"/>
    <n v="35100"/>
    <n v="35100"/>
    <s v="B)Factura sin saldo ERP"/>
    <x v="1"/>
    <n v="0"/>
    <m/>
    <n v="0"/>
    <m/>
    <m/>
    <m/>
    <s v="OK"/>
    <n v="35100"/>
    <n v="0"/>
    <n v="0"/>
    <n v="0"/>
    <n v="35100"/>
    <n v="0"/>
    <m/>
    <m/>
    <m/>
    <m/>
    <n v="35100"/>
    <n v="4800051804"/>
    <s v="30.11.2021"/>
    <n v="159669.72"/>
    <d v="2021-05-10T00:00:00"/>
    <n v="0"/>
    <n v="0"/>
    <m/>
    <m/>
    <n v="2"/>
    <m/>
    <m/>
    <n v="1"/>
    <n v="20210530"/>
    <n v="20210510"/>
    <n v="35100"/>
    <n v="0"/>
    <m/>
    <m/>
  </r>
  <r>
    <n v="901352353"/>
    <s v="CLINICA LA SAGRADA FAMILIA SAS"/>
    <s v="FE"/>
    <n v="98053"/>
    <s v="FE_98053"/>
    <s v="901352353_FE_98053"/>
    <s v="FE"/>
    <n v="98053"/>
    <d v="2021-06-19T00:00:00"/>
    <n v="32813"/>
    <n v="32813"/>
    <s v="B)Factura sin saldo ERP"/>
    <x v="1"/>
    <n v="0"/>
    <m/>
    <n v="0"/>
    <m/>
    <m/>
    <m/>
    <s v="OK"/>
    <n v="32813"/>
    <n v="0"/>
    <n v="0"/>
    <n v="0"/>
    <n v="32813"/>
    <n v="0"/>
    <m/>
    <m/>
    <m/>
    <m/>
    <n v="32813"/>
    <n v="4800051066"/>
    <d v="2021-10-31T00:00:00"/>
    <n v="582169"/>
    <d v="2021-07-01T00:00:00"/>
    <n v="0"/>
    <n v="0"/>
    <m/>
    <m/>
    <n v="2"/>
    <m/>
    <m/>
    <n v="1"/>
    <n v="20210730"/>
    <n v="20210701"/>
    <n v="32813"/>
    <n v="0"/>
    <m/>
    <m/>
  </r>
  <r>
    <n v="901352353"/>
    <s v="CLINICA LA SAGRADA FAMILIA SAS"/>
    <s v="FE"/>
    <n v="98055"/>
    <s v="FE_98055"/>
    <s v="901352353_FE_98055"/>
    <s v="FE"/>
    <n v="98055"/>
    <d v="2021-06-19T00:00:00"/>
    <n v="32813"/>
    <n v="32813"/>
    <s v="B)Factura sin saldo ERP"/>
    <x v="1"/>
    <n v="0"/>
    <m/>
    <n v="0"/>
    <m/>
    <m/>
    <m/>
    <s v="OK"/>
    <n v="32813"/>
    <n v="0"/>
    <n v="0"/>
    <n v="0"/>
    <n v="32813"/>
    <n v="0"/>
    <m/>
    <m/>
    <m/>
    <m/>
    <n v="32813"/>
    <n v="4800051066"/>
    <d v="2021-10-31T00:00:00"/>
    <n v="582169"/>
    <d v="2021-07-01T00:00:00"/>
    <n v="0"/>
    <n v="0"/>
    <m/>
    <m/>
    <n v="2"/>
    <m/>
    <m/>
    <n v="1"/>
    <n v="20210730"/>
    <n v="20210701"/>
    <n v="32813"/>
    <n v="0"/>
    <m/>
    <m/>
  </r>
  <r>
    <n v="901352353"/>
    <s v="CLINICA LA SAGRADA FAMILIA SAS"/>
    <s v="FE"/>
    <n v="97157"/>
    <s v="FE_97157"/>
    <s v="901352353_FE_97157"/>
    <s v="FE"/>
    <n v="97157"/>
    <d v="2021-06-17T00:00:00"/>
    <n v="32800"/>
    <n v="32800"/>
    <s v="B)Factura sin saldo ERP"/>
    <x v="1"/>
    <n v="0"/>
    <m/>
    <n v="0"/>
    <m/>
    <m/>
    <m/>
    <s v="OK"/>
    <n v="32800"/>
    <n v="0"/>
    <n v="0"/>
    <n v="0"/>
    <n v="32800"/>
    <n v="0"/>
    <m/>
    <m/>
    <m/>
    <m/>
    <n v="32800"/>
    <n v="4800051066"/>
    <d v="2021-10-31T00:00:00"/>
    <n v="582169"/>
    <d v="2021-07-01T00:00:00"/>
    <n v="0"/>
    <n v="0"/>
    <m/>
    <m/>
    <n v="2"/>
    <m/>
    <m/>
    <n v="1"/>
    <n v="20210730"/>
    <n v="20210701"/>
    <n v="32800"/>
    <n v="0"/>
    <m/>
    <m/>
  </r>
  <r>
    <n v="901352353"/>
    <s v="CLINICA LA SAGRADA FAMILIA SAS"/>
    <s v="FE"/>
    <n v="90820"/>
    <s v="FE_90820"/>
    <s v="901352353_FE_90820"/>
    <s v="FE"/>
    <n v="90820"/>
    <d v="2021-05-29T00:00:00"/>
    <n v="31612"/>
    <n v="31612"/>
    <s v="B)Factura sin saldo ERP"/>
    <x v="1"/>
    <n v="0"/>
    <m/>
    <n v="0"/>
    <m/>
    <m/>
    <m/>
    <s v="OK"/>
    <n v="31612"/>
    <n v="0"/>
    <n v="0"/>
    <n v="0"/>
    <n v="31612"/>
    <n v="0"/>
    <m/>
    <m/>
    <m/>
    <m/>
    <n v="31612"/>
    <n v="4800051804"/>
    <s v="30.11.2021"/>
    <n v="159669.72"/>
    <d v="2021-06-02T00:00:00"/>
    <n v="0"/>
    <n v="0"/>
    <m/>
    <m/>
    <n v="2"/>
    <m/>
    <m/>
    <n v="1"/>
    <n v="20210630"/>
    <n v="20210609"/>
    <n v="31612"/>
    <n v="0"/>
    <m/>
    <m/>
  </r>
  <r>
    <n v="901352353"/>
    <s v="CLINICA LA SAGRADA FAMILIA SAS"/>
    <s v="FE"/>
    <n v="95720"/>
    <s v="FE_95720"/>
    <s v="901352353_FE_95720"/>
    <s v="FE"/>
    <n v="95720"/>
    <d v="2021-06-12T00:00:00"/>
    <n v="23500"/>
    <n v="23500"/>
    <s v="B)Factura sin saldo ERP"/>
    <x v="1"/>
    <n v="0"/>
    <m/>
    <n v="0"/>
    <m/>
    <m/>
    <m/>
    <s v="OK"/>
    <n v="23500"/>
    <n v="0"/>
    <n v="0"/>
    <n v="0"/>
    <n v="23500"/>
    <n v="0"/>
    <m/>
    <m/>
    <m/>
    <m/>
    <n v="23500"/>
    <n v="4800051804"/>
    <s v="30.11.2021"/>
    <n v="159669.72"/>
    <d v="2021-06-17T00:00:00"/>
    <n v="0"/>
    <n v="0"/>
    <m/>
    <m/>
    <n v="2"/>
    <m/>
    <m/>
    <n v="1"/>
    <n v="20210730"/>
    <n v="20210701"/>
    <n v="23500"/>
    <n v="0"/>
    <m/>
    <m/>
  </r>
  <r>
    <n v="901352353"/>
    <s v="CLINICA LA SAGRADA FAMILIA SAS"/>
    <s v="FE"/>
    <n v="120821"/>
    <s v="FE_120821"/>
    <s v="901352353_FE_120821"/>
    <s v="FE"/>
    <n v="120821"/>
    <d v="2021-08-20T00:00:00"/>
    <n v="62800"/>
    <n v="41415"/>
    <s v="B)Factura sin saldo ERP"/>
    <x v="1"/>
    <n v="0"/>
    <m/>
    <n v="0"/>
    <m/>
    <m/>
    <m/>
    <s v="OK"/>
    <n v="62800"/>
    <n v="0"/>
    <n v="0"/>
    <n v="0"/>
    <n v="62800"/>
    <n v="0"/>
    <m/>
    <m/>
    <m/>
    <m/>
    <n v="21384.720000000001"/>
    <n v="2201215331"/>
    <s v="26.04.2022"/>
    <m/>
    <d v="2021-09-06T00:00:00"/>
    <n v="0"/>
    <n v="0"/>
    <m/>
    <m/>
    <n v="2"/>
    <m/>
    <m/>
    <n v="1"/>
    <n v="20210930"/>
    <n v="20210906"/>
    <n v="62800"/>
    <n v="0"/>
    <m/>
    <m/>
  </r>
  <r>
    <n v="901352353"/>
    <s v="CLINICA LA SAGRADA FAMILIA SAS"/>
    <s v="FE"/>
    <n v="103678"/>
    <s v="FE_103678"/>
    <s v="901352353_FE_103678"/>
    <s v="FE"/>
    <n v="103678"/>
    <d v="2021-07-02T00:00:00"/>
    <n v="32800"/>
    <n v="14557"/>
    <s v="B)Factura sin saldo ERP"/>
    <x v="1"/>
    <n v="0"/>
    <m/>
    <n v="0"/>
    <m/>
    <m/>
    <m/>
    <s v="OK"/>
    <n v="32800"/>
    <n v="0"/>
    <n v="0"/>
    <n v="0"/>
    <n v="32800"/>
    <n v="0"/>
    <m/>
    <m/>
    <m/>
    <m/>
    <n v="18243.240000000002"/>
    <n v="2201196253"/>
    <s v="01.03.2022"/>
    <m/>
    <d v="2021-08-25T00:00:00"/>
    <n v="0"/>
    <n v="0"/>
    <m/>
    <m/>
    <n v="2"/>
    <m/>
    <m/>
    <n v="1"/>
    <n v="20210831"/>
    <n v="20210810"/>
    <n v="32800"/>
    <n v="0"/>
    <m/>
    <m/>
  </r>
  <r>
    <n v="901352353"/>
    <s v="CLINICA LA SAGRADA FAMILIA SAS"/>
    <s v="FE"/>
    <n v="102032"/>
    <s v="FE_102032"/>
    <s v="901352353_FE_102032"/>
    <s v="FE"/>
    <n v="102032"/>
    <d v="2021-06-29T00:00:00"/>
    <n v="12600"/>
    <n v="12600"/>
    <s v="B)Factura sin saldo ERP"/>
    <x v="1"/>
    <n v="0"/>
    <m/>
    <n v="0"/>
    <m/>
    <m/>
    <m/>
    <s v="OK"/>
    <n v="12600"/>
    <n v="0"/>
    <n v="0"/>
    <n v="0"/>
    <n v="12600"/>
    <n v="0"/>
    <m/>
    <m/>
    <m/>
    <m/>
    <n v="12600"/>
    <n v="4800051066"/>
    <d v="2021-10-31T00:00:00"/>
    <n v="582169"/>
    <d v="2021-07-06T00:00:00"/>
    <n v="0"/>
    <n v="0"/>
    <m/>
    <m/>
    <n v="2"/>
    <m/>
    <m/>
    <n v="1"/>
    <n v="20210730"/>
    <n v="20210706"/>
    <n v="12600"/>
    <n v="0"/>
    <m/>
    <m/>
  </r>
  <r>
    <n v="901352353"/>
    <s v="CLINICA LA SAGRADA FAMILIA SAS"/>
    <s v="FE"/>
    <n v="123185"/>
    <s v="FE_123185"/>
    <s v="901352353_FE_123185"/>
    <s v="FE"/>
    <n v="123185"/>
    <d v="2021-08-25T00:00:00"/>
    <n v="32800"/>
    <n v="30207"/>
    <s v="B)Factura sin saldo ERP"/>
    <x v="1"/>
    <n v="0"/>
    <m/>
    <n v="0"/>
    <m/>
    <m/>
    <m/>
    <s v="OK"/>
    <n v="32800"/>
    <n v="0"/>
    <n v="0"/>
    <n v="0"/>
    <n v="32800"/>
    <n v="0"/>
    <m/>
    <m/>
    <m/>
    <m/>
    <n v="2593.2800000000002"/>
    <n v="2201215331"/>
    <s v="26.04.2022"/>
    <m/>
    <d v="2021-10-21T00:00:00"/>
    <n v="0"/>
    <n v="0"/>
    <m/>
    <m/>
    <n v="2"/>
    <m/>
    <m/>
    <n v="1"/>
    <n v="20211030"/>
    <n v="20211021"/>
    <n v="32800"/>
    <n v="0"/>
    <m/>
    <m/>
  </r>
  <r>
    <n v="901352353"/>
    <s v="CLINICA LA SAGRADA FAMILIA SAS"/>
    <s v="FE"/>
    <n v="35295"/>
    <s v="FE_35295"/>
    <s v="901352353_FE_35295"/>
    <s v="FE"/>
    <n v="35295"/>
    <d v="2020-12-09T00:00:00"/>
    <n v="6468000"/>
    <n v="6468000"/>
    <s v="C)Glosas total pendiente por respuesta de IPS"/>
    <x v="2"/>
    <n v="0"/>
    <m/>
    <n v="6468000"/>
    <s v="DEVOLUCION"/>
    <m/>
    <m/>
    <s v="OK"/>
    <n v="6468000"/>
    <n v="0"/>
    <n v="0"/>
    <n v="0"/>
    <n v="0"/>
    <n v="6468000"/>
    <m/>
    <m/>
    <m/>
    <m/>
    <n v="0"/>
    <m/>
    <m/>
    <m/>
    <d v="2020-12-10T00:00:00"/>
    <n v="0"/>
    <n v="6468000"/>
    <s v="SE SOSTIENE LA DEVOLUCION PARA QUE VALIDEN CANTIDAD ENTREGADA VALIDAR VALOR REPORTADO, VALIDAR FECHA DE SUMINISTROANGELA CAMPAZ"/>
    <m/>
    <n v="9"/>
    <m/>
    <s v="SI"/>
    <n v="3"/>
    <n v="21001231"/>
    <n v="20210412"/>
    <n v="6468000"/>
    <n v="0"/>
    <m/>
    <m/>
  </r>
  <r>
    <n v="901352353"/>
    <s v="CLINICA LA SAGRADA FAMILIA SAS"/>
    <s v="FE"/>
    <n v="210479"/>
    <s v="FE_210479"/>
    <s v="901352353_FE_210479"/>
    <s v="FE"/>
    <n v="210479"/>
    <d v="2022-04-19T00:00:00"/>
    <n v="8060054"/>
    <n v="8060054"/>
    <s v="G)factura inicial en Gestion por ERP"/>
    <x v="3"/>
    <n v="0"/>
    <n v="6"/>
    <n v="0"/>
    <m/>
    <m/>
    <m/>
    <s v="OK"/>
    <n v="8060054"/>
    <n v="0"/>
    <n v="0"/>
    <n v="0"/>
    <n v="0"/>
    <n v="8060054"/>
    <m/>
    <m/>
    <m/>
    <m/>
    <n v="0"/>
    <m/>
    <m/>
    <m/>
    <d v="2022-05-03T00:00:00"/>
    <n v="0"/>
    <n v="0"/>
    <m/>
    <m/>
    <n v="6"/>
    <m/>
    <m/>
    <n v="1"/>
    <n v="20220530"/>
    <n v="20220503"/>
    <n v="8060054"/>
    <n v="0"/>
    <m/>
    <m/>
  </r>
  <r>
    <n v="901352353"/>
    <s v="CLINICA LA SAGRADA FAMILIA SAS"/>
    <s v="UR13"/>
    <n v="393"/>
    <s v="UR13_393"/>
    <s v="901352353_UR13_393"/>
    <m/>
    <m/>
    <d v="2020-02-21T00:00:00"/>
    <n v="35100"/>
    <n v="35100"/>
    <s v="A)Factura no radicada en ERP"/>
    <x v="4"/>
    <n v="0"/>
    <m/>
    <n v="0"/>
    <m/>
    <m/>
    <m/>
    <s v="no_cruza"/>
    <n v="0"/>
    <n v="0"/>
    <n v="0"/>
    <n v="0"/>
    <n v="0"/>
    <n v="0"/>
    <m/>
    <m/>
    <m/>
    <m/>
    <n v="0"/>
    <m/>
    <m/>
    <m/>
    <d v="2020-06-01T00:00:00"/>
    <n v="0"/>
    <n v="0"/>
    <m/>
    <m/>
    <m/>
    <m/>
    <m/>
    <m/>
    <m/>
    <m/>
    <n v="0"/>
    <n v="0"/>
    <m/>
    <m/>
  </r>
  <r>
    <n v="901352353"/>
    <s v="CLINICA LA SAGRADA FAMILIA SAS"/>
    <s v="UR18"/>
    <n v="1804"/>
    <s v="UR18_1804"/>
    <s v="901352353_UR18_1804"/>
    <m/>
    <m/>
    <d v="2020-03-27T00:00:00"/>
    <n v="31900"/>
    <n v="31900"/>
    <s v="A)Factura no radicada en ERP"/>
    <x v="4"/>
    <n v="0"/>
    <m/>
    <n v="0"/>
    <m/>
    <m/>
    <m/>
    <s v="no_cruza"/>
    <n v="0"/>
    <n v="0"/>
    <n v="0"/>
    <n v="0"/>
    <n v="0"/>
    <n v="0"/>
    <m/>
    <m/>
    <m/>
    <m/>
    <n v="0"/>
    <m/>
    <m/>
    <m/>
    <d v="2020-06-01T00:00:00"/>
    <n v="0"/>
    <n v="0"/>
    <m/>
    <m/>
    <m/>
    <m/>
    <m/>
    <m/>
    <m/>
    <m/>
    <n v="0"/>
    <n v="0"/>
    <m/>
    <m/>
  </r>
  <r>
    <n v="901352353"/>
    <s v="CLINICA LA SAGRADA FAMILIA SAS"/>
    <s v="UR18"/>
    <n v="1834"/>
    <s v="UR18_1834"/>
    <s v="901352353_UR18_1834"/>
    <m/>
    <m/>
    <d v="2020-03-30T00:00:00"/>
    <n v="37900"/>
    <n v="37900"/>
    <s v="A)Factura no radicada en ERP"/>
    <x v="4"/>
    <n v="0"/>
    <m/>
    <n v="0"/>
    <m/>
    <m/>
    <m/>
    <s v="no_cruza"/>
    <n v="0"/>
    <n v="0"/>
    <n v="0"/>
    <n v="0"/>
    <n v="0"/>
    <n v="0"/>
    <m/>
    <m/>
    <m/>
    <m/>
    <n v="0"/>
    <m/>
    <m/>
    <m/>
    <d v="2020-06-01T00:00:00"/>
    <n v="0"/>
    <n v="0"/>
    <m/>
    <m/>
    <m/>
    <m/>
    <m/>
    <m/>
    <m/>
    <m/>
    <n v="0"/>
    <n v="0"/>
    <m/>
    <m/>
  </r>
  <r>
    <n v="901352353"/>
    <s v="CLINICA LA SAGRADA FAMILIA SAS"/>
    <s v="UR07"/>
    <n v="1880"/>
    <s v="UR07_1880"/>
    <s v="901352353_UR07_1880"/>
    <m/>
    <m/>
    <d v="2020-03-12T00:00:00"/>
    <n v="222700"/>
    <n v="222700"/>
    <s v="A)Factura no radicada en ERP"/>
    <x v="4"/>
    <n v="0"/>
    <m/>
    <n v="0"/>
    <m/>
    <m/>
    <m/>
    <s v="no_cruza"/>
    <n v="0"/>
    <n v="0"/>
    <n v="0"/>
    <n v="0"/>
    <n v="0"/>
    <n v="0"/>
    <m/>
    <m/>
    <m/>
    <m/>
    <n v="0"/>
    <m/>
    <m/>
    <m/>
    <d v="2020-06-01T00:00:00"/>
    <n v="0"/>
    <n v="0"/>
    <m/>
    <m/>
    <m/>
    <m/>
    <m/>
    <m/>
    <m/>
    <m/>
    <n v="0"/>
    <n v="0"/>
    <m/>
    <m/>
  </r>
  <r>
    <n v="901352353"/>
    <s v="CLINICA LA SAGRADA FAMILIA SAS"/>
    <s v="UR13"/>
    <n v="1900"/>
    <s v="UR13_1900"/>
    <s v="901352353_UR13_1900"/>
    <m/>
    <m/>
    <d v="2020-03-16T00:00:00"/>
    <n v="21600"/>
    <n v="21600"/>
    <s v="A)Factura no radicada en ERP"/>
    <x v="4"/>
    <n v="0"/>
    <m/>
    <n v="0"/>
    <m/>
    <m/>
    <m/>
    <s v="no_cruza"/>
    <n v="0"/>
    <n v="0"/>
    <n v="0"/>
    <n v="0"/>
    <n v="0"/>
    <n v="0"/>
    <m/>
    <m/>
    <m/>
    <m/>
    <n v="0"/>
    <m/>
    <m/>
    <m/>
    <d v="2020-06-01T00:00:00"/>
    <n v="0"/>
    <n v="0"/>
    <m/>
    <m/>
    <m/>
    <m/>
    <m/>
    <m/>
    <m/>
    <m/>
    <n v="0"/>
    <n v="0"/>
    <m/>
    <m/>
  </r>
  <r>
    <n v="901352353"/>
    <s v="CLINICA LA SAGRADA FAMILIA SAS"/>
    <s v="UR07"/>
    <n v="1929"/>
    <s v="UR07_1929"/>
    <s v="901352353_UR07_1929"/>
    <m/>
    <m/>
    <d v="2020-03-12T00:00:00"/>
    <n v="22500"/>
    <n v="22500"/>
    <s v="A)Factura no radicada en ERP"/>
    <x v="4"/>
    <n v="0"/>
    <m/>
    <n v="0"/>
    <m/>
    <m/>
    <m/>
    <s v="no_cruza"/>
    <n v="0"/>
    <n v="0"/>
    <n v="0"/>
    <n v="0"/>
    <n v="0"/>
    <n v="0"/>
    <m/>
    <m/>
    <m/>
    <m/>
    <n v="0"/>
    <m/>
    <m/>
    <m/>
    <d v="2020-06-01T00:00:00"/>
    <n v="0"/>
    <n v="0"/>
    <m/>
    <m/>
    <m/>
    <m/>
    <m/>
    <m/>
    <m/>
    <m/>
    <n v="0"/>
    <n v="0"/>
    <m/>
    <m/>
  </r>
  <r>
    <n v="901352353"/>
    <s v="CLINICA LA SAGRADA FAMILIA SAS"/>
    <s v="FE"/>
    <n v="231864"/>
    <s v="FE_231864"/>
    <s v="901352353_FE_231864"/>
    <s v="FE"/>
    <n v="231864"/>
    <d v="2022-06-23T00:00:00"/>
    <n v="1211271"/>
    <n v="1211271"/>
    <s v="B)Factura sin saldo ERP"/>
    <x v="0"/>
    <n v="1187046"/>
    <m/>
    <n v="0"/>
    <m/>
    <m/>
    <m/>
    <s v="OK"/>
    <n v="1211271"/>
    <n v="0"/>
    <n v="0"/>
    <n v="0"/>
    <n v="1211271"/>
    <n v="0"/>
    <m/>
    <m/>
    <m/>
    <m/>
    <n v="0"/>
    <m/>
    <m/>
    <m/>
    <d v="2022-08-04T00:00:00"/>
    <n v="0"/>
    <n v="0"/>
    <m/>
    <m/>
    <n v="2"/>
    <m/>
    <m/>
    <n v="1"/>
    <n v="20220830"/>
    <n v="20220804"/>
    <n v="1211271"/>
    <n v="0"/>
    <m/>
    <m/>
  </r>
  <r>
    <n v="901352353"/>
    <s v="CLINICA LA SAGRADA FAMILIA SAS"/>
    <s v="FE"/>
    <n v="243068"/>
    <s v="FE_243068"/>
    <s v="901352353_FE_243068"/>
    <s v="FE"/>
    <n v="243068"/>
    <d v="2022-07-26T00:00:00"/>
    <n v="1408630"/>
    <n v="1408630"/>
    <s v="B)Factura sin saldo ERP"/>
    <x v="0"/>
    <n v="1380457"/>
    <m/>
    <n v="0"/>
    <m/>
    <m/>
    <m/>
    <s v="OK"/>
    <n v="1408630"/>
    <n v="0"/>
    <n v="0"/>
    <n v="0"/>
    <n v="1408630"/>
    <n v="0"/>
    <m/>
    <m/>
    <m/>
    <m/>
    <n v="0"/>
    <m/>
    <m/>
    <m/>
    <d v="2022-08-16T00:00:00"/>
    <n v="0"/>
    <n v="0"/>
    <m/>
    <m/>
    <n v="2"/>
    <m/>
    <m/>
    <n v="1"/>
    <n v="20220830"/>
    <n v="20220816"/>
    <n v="1408630"/>
    <n v="0"/>
    <m/>
    <m/>
  </r>
  <r>
    <n v="901352353"/>
    <s v="CLINICA LA SAGRADA FAMILIA SAS"/>
    <s v="FE"/>
    <n v="230430"/>
    <s v="FE_230430"/>
    <s v="901352353_FE_230430"/>
    <s v="FE"/>
    <n v="230430"/>
    <d v="2022-06-17T00:00:00"/>
    <n v="607800"/>
    <n v="607800"/>
    <s v="D)Glosas parcial pendiente por respuesta de IPS"/>
    <x v="5"/>
    <n v="0"/>
    <m/>
    <n v="54700"/>
    <s v="GLOSA"/>
    <m/>
    <m/>
    <s v="OK"/>
    <n v="607800"/>
    <n v="0"/>
    <n v="0"/>
    <n v="0"/>
    <n v="553100"/>
    <n v="54700"/>
    <m/>
    <m/>
    <m/>
    <m/>
    <n v="0"/>
    <m/>
    <m/>
    <m/>
    <d v="2022-08-17T00:00:00"/>
    <n v="0"/>
    <n v="54700"/>
    <s v="AUTO.descontamos ELETROCARDIOGRAMADE RITMO O DE SUPERFICIE SSOD+ por que no envieron auto. para este servicioangela campaz"/>
    <m/>
    <n v="9"/>
    <m/>
    <s v="NO"/>
    <n v="1"/>
    <n v="21001231"/>
    <n v="20220817"/>
    <n v="607800"/>
    <n v="0"/>
    <m/>
    <m/>
  </r>
  <r>
    <n v="901352353"/>
    <s v="CLINICA LA SAGRADA FAMILIA SAS"/>
    <s v="FE"/>
    <n v="231678"/>
    <s v="FE_231678"/>
    <s v="901352353_FE_231678"/>
    <s v="FE"/>
    <n v="231678"/>
    <d v="2022-06-23T00:00:00"/>
    <n v="130009"/>
    <n v="130009"/>
    <s v="B)Factura sin saldo ERP"/>
    <x v="0"/>
    <n v="0"/>
    <m/>
    <n v="0"/>
    <m/>
    <m/>
    <m/>
    <s v="OK"/>
    <n v="130009"/>
    <n v="0"/>
    <n v="0"/>
    <n v="0"/>
    <n v="130009"/>
    <n v="0"/>
    <m/>
    <m/>
    <m/>
    <m/>
    <n v="0"/>
    <m/>
    <m/>
    <m/>
    <d v="2022-08-04T00:00:00"/>
    <n v="0"/>
    <n v="0"/>
    <m/>
    <m/>
    <n v="2"/>
    <m/>
    <m/>
    <n v="1"/>
    <n v="20220830"/>
    <n v="20220803"/>
    <n v="130009"/>
    <n v="0"/>
    <m/>
    <m/>
  </r>
  <r>
    <n v="901352353"/>
    <s v="CLINICA LA SAGRADA FAMILIA SAS"/>
    <s v="FE"/>
    <n v="232746"/>
    <s v="FE_232746"/>
    <s v="901352353_FE_232746"/>
    <s v="FE"/>
    <n v="232746"/>
    <d v="2022-06-25T00:00:00"/>
    <n v="54000"/>
    <n v="54000"/>
    <s v="B)Factura sin saldo ERP"/>
    <x v="0"/>
    <n v="0"/>
    <m/>
    <n v="0"/>
    <m/>
    <m/>
    <m/>
    <s v="OK"/>
    <n v="54000"/>
    <n v="0"/>
    <n v="0"/>
    <n v="0"/>
    <n v="54000"/>
    <n v="0"/>
    <m/>
    <m/>
    <m/>
    <m/>
    <n v="0"/>
    <m/>
    <m/>
    <m/>
    <d v="2022-08-17T00:00:00"/>
    <n v="0"/>
    <n v="0"/>
    <m/>
    <m/>
    <n v="2"/>
    <m/>
    <m/>
    <n v="1"/>
    <n v="20220830"/>
    <n v="20220817"/>
    <n v="54000"/>
    <n v="0"/>
    <m/>
    <m/>
  </r>
  <r>
    <n v="901352353"/>
    <s v="CLINICA LA SAGRADA FAMILIA SAS"/>
    <s v="FE"/>
    <n v="234466"/>
    <s v="FE_234466"/>
    <s v="901352353_FE_234466"/>
    <s v="FE"/>
    <n v="234466"/>
    <d v="2022-06-29T00:00:00"/>
    <n v="65700"/>
    <n v="65700"/>
    <s v="B)Factura sin saldo ERP"/>
    <x v="0"/>
    <n v="0"/>
    <m/>
    <n v="0"/>
    <m/>
    <m/>
    <m/>
    <s v="OK"/>
    <n v="65700"/>
    <n v="0"/>
    <n v="0"/>
    <n v="0"/>
    <n v="65700"/>
    <n v="0"/>
    <m/>
    <m/>
    <m/>
    <m/>
    <n v="0"/>
    <m/>
    <m/>
    <m/>
    <d v="2022-08-04T00:00:00"/>
    <n v="0"/>
    <n v="0"/>
    <m/>
    <m/>
    <n v="2"/>
    <m/>
    <m/>
    <n v="1"/>
    <n v="20220830"/>
    <n v="20220804"/>
    <n v="65700"/>
    <n v="0"/>
    <m/>
    <m/>
  </r>
  <r>
    <n v="901352353"/>
    <s v="CLINICA LA SAGRADA FAMILIA SAS"/>
    <s v="FE"/>
    <n v="235540"/>
    <s v="FE_235540"/>
    <s v="901352353_FE_235540"/>
    <s v="FE"/>
    <n v="235540"/>
    <d v="2022-06-30T00:00:00"/>
    <n v="43000"/>
    <n v="43000"/>
    <s v="B)Factura sin saldo ERP"/>
    <x v="0"/>
    <n v="0"/>
    <m/>
    <n v="0"/>
    <m/>
    <m/>
    <m/>
    <s v="OK"/>
    <n v="43000"/>
    <n v="0"/>
    <n v="0"/>
    <n v="0"/>
    <n v="43000"/>
    <n v="0"/>
    <m/>
    <m/>
    <m/>
    <m/>
    <n v="0"/>
    <m/>
    <m/>
    <m/>
    <d v="2022-08-03T00:00:00"/>
    <n v="0"/>
    <n v="0"/>
    <m/>
    <m/>
    <n v="2"/>
    <m/>
    <m/>
    <n v="1"/>
    <n v="20220830"/>
    <n v="20220803"/>
    <n v="43000"/>
    <n v="0"/>
    <m/>
    <m/>
  </r>
  <r>
    <n v="901352353"/>
    <s v="CLINICA LA SAGRADA FAMILIA SAS"/>
    <s v="FE"/>
    <n v="241926"/>
    <s v="FE_241926"/>
    <s v="901352353_FE_241926"/>
    <s v="FE"/>
    <n v="241926"/>
    <d v="2022-07-22T00:00:00"/>
    <n v="360100"/>
    <n v="360100"/>
    <s v="B)Factura sin saldo ERP"/>
    <x v="0"/>
    <n v="0"/>
    <m/>
    <n v="0"/>
    <m/>
    <m/>
    <m/>
    <s v="OK"/>
    <n v="360100"/>
    <n v="0"/>
    <n v="0"/>
    <n v="0"/>
    <n v="360100"/>
    <n v="0"/>
    <m/>
    <m/>
    <m/>
    <m/>
    <n v="0"/>
    <m/>
    <m/>
    <m/>
    <d v="2022-09-12T00:00:00"/>
    <n v="0"/>
    <n v="0"/>
    <m/>
    <m/>
    <n v="2"/>
    <m/>
    <m/>
    <n v="1"/>
    <n v="20220930"/>
    <n v="20220912"/>
    <n v="360100"/>
    <n v="0"/>
    <m/>
    <m/>
  </r>
  <r>
    <n v="901352353"/>
    <s v="CLINICA LA SAGRADA FAMILIA SAS"/>
    <s v="FE"/>
    <n v="242271"/>
    <s v="FE_242271"/>
    <s v="901352353_FE_242271"/>
    <s v="FE"/>
    <n v="242271"/>
    <d v="2022-07-23T00:00:00"/>
    <n v="25314"/>
    <n v="25314"/>
    <s v="B)Factura sin saldo ERP"/>
    <x v="0"/>
    <n v="0"/>
    <m/>
    <n v="0"/>
    <m/>
    <m/>
    <m/>
    <s v="OK"/>
    <n v="25314"/>
    <n v="0"/>
    <n v="0"/>
    <n v="0"/>
    <n v="25314"/>
    <n v="0"/>
    <m/>
    <m/>
    <m/>
    <m/>
    <n v="0"/>
    <m/>
    <m/>
    <m/>
    <d v="2022-09-12T00:00:00"/>
    <n v="0"/>
    <n v="0"/>
    <m/>
    <m/>
    <n v="2"/>
    <m/>
    <m/>
    <n v="1"/>
    <n v="20220930"/>
    <n v="20220912"/>
    <n v="25314"/>
    <n v="0"/>
    <m/>
    <m/>
  </r>
  <r>
    <n v="901352353"/>
    <s v="CLINICA LA SAGRADA FAMILIA SAS"/>
    <s v="FE"/>
    <n v="61904"/>
    <s v="FE_61904"/>
    <s v="901352353_FE_61904"/>
    <s v="FE"/>
    <n v="61904"/>
    <d v="2021-03-08T00:00:00"/>
    <n v="32900"/>
    <n v="32900"/>
    <s v="B)Factura sin saldo ERP"/>
    <x v="0"/>
    <n v="0"/>
    <m/>
    <n v="0"/>
    <m/>
    <m/>
    <m/>
    <s v="OK"/>
    <n v="32900"/>
    <n v="0"/>
    <n v="0"/>
    <n v="0"/>
    <n v="32900"/>
    <n v="0"/>
    <m/>
    <m/>
    <m/>
    <m/>
    <n v="0"/>
    <m/>
    <m/>
    <m/>
    <d v="2021-03-10T00:00:00"/>
    <n v="0"/>
    <n v="0"/>
    <m/>
    <m/>
    <n v="2"/>
    <m/>
    <m/>
    <n v="2"/>
    <n v="20220330"/>
    <n v="20220318"/>
    <n v="32900"/>
    <n v="0"/>
    <m/>
    <m/>
  </r>
  <r>
    <n v="901352353"/>
    <s v="CLINICA LA SAGRADA FAMILIA SAS"/>
    <s v="FE"/>
    <n v="180215"/>
    <s v="FE_180215"/>
    <s v="901352353_FE_180215"/>
    <s v="FE"/>
    <n v="180215"/>
    <d v="2022-01-18T00:00:00"/>
    <n v="48900"/>
    <n v="48900"/>
    <s v="B)Factura sin saldo ERP"/>
    <x v="0"/>
    <n v="0"/>
    <m/>
    <n v="0"/>
    <m/>
    <m/>
    <m/>
    <s v="OK"/>
    <n v="48900"/>
    <n v="0"/>
    <n v="0"/>
    <n v="0"/>
    <n v="48900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48900"/>
    <n v="0"/>
    <m/>
    <m/>
  </r>
  <r>
    <n v="901352353"/>
    <s v="CLINICA LA SAGRADA FAMILIA SAS"/>
    <s v="FE"/>
    <n v="180219"/>
    <s v="FE_180219"/>
    <s v="901352353_FE_180219"/>
    <s v="FE"/>
    <n v="180219"/>
    <d v="2022-01-18T00:00:00"/>
    <n v="32800"/>
    <n v="32800"/>
    <s v="B)Factura sin saldo ERP"/>
    <x v="0"/>
    <n v="0"/>
    <m/>
    <n v="0"/>
    <m/>
    <m/>
    <m/>
    <s v="OK"/>
    <n v="32800"/>
    <n v="0"/>
    <n v="0"/>
    <n v="0"/>
    <n v="32800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32800"/>
    <n v="0"/>
    <m/>
    <m/>
  </r>
  <r>
    <n v="901352353"/>
    <s v="CLINICA LA SAGRADA FAMILIA SAS"/>
    <s v="FE"/>
    <n v="180224"/>
    <s v="FE_180224"/>
    <s v="901352353_FE_180224"/>
    <s v="FE"/>
    <n v="180224"/>
    <d v="2022-01-18T00:00:00"/>
    <n v="32800"/>
    <n v="32800"/>
    <s v="B)Factura sin saldo ERP"/>
    <x v="0"/>
    <n v="0"/>
    <m/>
    <n v="0"/>
    <m/>
    <m/>
    <m/>
    <s v="OK"/>
    <n v="32800"/>
    <n v="0"/>
    <n v="0"/>
    <n v="0"/>
    <n v="32800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32800"/>
    <n v="0"/>
    <m/>
    <m/>
  </r>
  <r>
    <n v="901352353"/>
    <s v="CLINICA LA SAGRADA FAMILIA SAS"/>
    <s v="FE"/>
    <n v="189499"/>
    <s v="FE_189499"/>
    <s v="901352353_FE_189499"/>
    <s v="FE"/>
    <n v="189499"/>
    <d v="2022-02-09T00:00:00"/>
    <n v="36300"/>
    <n v="36300"/>
    <s v="B)Factura sin saldo ERP"/>
    <x v="0"/>
    <n v="0"/>
    <m/>
    <n v="0"/>
    <m/>
    <m/>
    <m/>
    <s v="OK"/>
    <n v="36300"/>
    <n v="0"/>
    <n v="0"/>
    <n v="0"/>
    <n v="36300"/>
    <n v="0"/>
    <m/>
    <m/>
    <m/>
    <m/>
    <n v="0"/>
    <m/>
    <m/>
    <m/>
    <d v="2022-04-20T00:00:00"/>
    <n v="0"/>
    <n v="0"/>
    <m/>
    <m/>
    <n v="2"/>
    <m/>
    <m/>
    <n v="1"/>
    <n v="20220430"/>
    <n v="20220420"/>
    <n v="36300"/>
    <n v="0"/>
    <m/>
    <m/>
  </r>
  <r>
    <n v="901352353"/>
    <s v="CLINICA LA SAGRADA FAMILIA SAS"/>
    <s v="FE"/>
    <n v="194337"/>
    <s v="FE_194337"/>
    <s v="901352353_FE_194337"/>
    <s v="FE"/>
    <n v="194337"/>
    <d v="2022-02-23T00:00:00"/>
    <n v="36300"/>
    <n v="36300"/>
    <s v="B)Factura sin saldo ERP"/>
    <x v="0"/>
    <n v="0"/>
    <m/>
    <n v="0"/>
    <m/>
    <m/>
    <m/>
    <s v="OK"/>
    <n v="36300"/>
    <n v="0"/>
    <n v="0"/>
    <n v="0"/>
    <n v="36300"/>
    <n v="0"/>
    <m/>
    <m/>
    <m/>
    <m/>
    <n v="0"/>
    <m/>
    <m/>
    <m/>
    <d v="2022-04-20T00:00:00"/>
    <n v="0"/>
    <n v="0"/>
    <m/>
    <m/>
    <n v="2"/>
    <m/>
    <m/>
    <n v="1"/>
    <n v="20220430"/>
    <n v="20220420"/>
    <n v="36300"/>
    <n v="0"/>
    <m/>
    <m/>
  </r>
  <r>
    <n v="901352353"/>
    <s v="CLINICA LA SAGRADA FAMILIA SAS"/>
    <s v="FE"/>
    <n v="196423"/>
    <s v="FE_196423"/>
    <s v="901352353_FE_196423"/>
    <s v="FE"/>
    <n v="196423"/>
    <d v="2022-02-28T00:00:00"/>
    <n v="239338"/>
    <n v="239338"/>
    <s v="B)Factura sin saldo ERP"/>
    <x v="0"/>
    <n v="0"/>
    <m/>
    <n v="0"/>
    <m/>
    <m/>
    <m/>
    <s v="OK"/>
    <n v="239338"/>
    <n v="0"/>
    <n v="0"/>
    <n v="0"/>
    <n v="239338"/>
    <n v="0"/>
    <m/>
    <m/>
    <m/>
    <m/>
    <n v="0"/>
    <m/>
    <m/>
    <m/>
    <d v="2022-03-24T00:00:00"/>
    <n v="0"/>
    <n v="0"/>
    <m/>
    <m/>
    <n v="2"/>
    <m/>
    <m/>
    <n v="1"/>
    <n v="20220330"/>
    <n v="20220324"/>
    <n v="239338"/>
    <n v="0"/>
    <m/>
    <m/>
  </r>
  <r>
    <n v="901352353"/>
    <s v="CLINICA LA SAGRADA FAMILIA SAS"/>
    <s v="FE"/>
    <n v="196744"/>
    <s v="FE_196744"/>
    <s v="901352353_FE_196744"/>
    <s v="FE"/>
    <n v="196744"/>
    <d v="2022-03-01T00:00:00"/>
    <n v="195428"/>
    <n v="195428"/>
    <s v="B)Factura sin saldo ERP"/>
    <x v="0"/>
    <n v="0"/>
    <m/>
    <n v="0"/>
    <m/>
    <m/>
    <m/>
    <s v="OK"/>
    <n v="195428"/>
    <n v="0"/>
    <n v="0"/>
    <n v="0"/>
    <n v="195428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195428"/>
    <n v="0"/>
    <m/>
    <m/>
  </r>
  <r>
    <n v="901352353"/>
    <s v="CLINICA LA SAGRADA FAMILIA SAS"/>
    <s v="FE"/>
    <n v="200168"/>
    <s v="FE_200168"/>
    <s v="901352353_FE_200168"/>
    <s v="FE"/>
    <n v="200168"/>
    <d v="2022-03-15T00:00:00"/>
    <n v="23600"/>
    <n v="23600"/>
    <s v="B)Factura sin saldo ERP"/>
    <x v="0"/>
    <n v="0"/>
    <m/>
    <n v="0"/>
    <m/>
    <m/>
    <m/>
    <s v="OK"/>
    <n v="23600"/>
    <n v="0"/>
    <n v="0"/>
    <n v="0"/>
    <n v="23600"/>
    <n v="0"/>
    <m/>
    <m/>
    <m/>
    <m/>
    <n v="0"/>
    <m/>
    <m/>
    <m/>
    <d v="2022-04-20T00:00:00"/>
    <n v="0"/>
    <n v="0"/>
    <m/>
    <m/>
    <n v="2"/>
    <m/>
    <m/>
    <n v="1"/>
    <n v="20220430"/>
    <n v="20220420"/>
    <n v="23600"/>
    <n v="0"/>
    <m/>
    <m/>
  </r>
  <r>
    <n v="901352353"/>
    <s v="CLINICA LA SAGRADA FAMILIA SAS"/>
    <s v="FE"/>
    <n v="200579"/>
    <s v="FE_200579"/>
    <s v="901352353_FE_200579"/>
    <s v="FE"/>
    <n v="200579"/>
    <d v="2022-03-17T00:00:00"/>
    <n v="534193"/>
    <n v="534193"/>
    <s v="B)Factura sin saldo ERP"/>
    <x v="0"/>
    <n v="0"/>
    <m/>
    <n v="0"/>
    <m/>
    <m/>
    <m/>
    <s v="OK"/>
    <n v="534193"/>
    <n v="0"/>
    <n v="0"/>
    <n v="0"/>
    <n v="534193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534193"/>
    <n v="0"/>
    <m/>
    <m/>
  </r>
  <r>
    <n v="901352353"/>
    <s v="CLINICA LA SAGRADA FAMILIA SAS"/>
    <s v="FE"/>
    <n v="202390"/>
    <s v="FE_202390"/>
    <s v="901352353_FE_202390"/>
    <s v="FE"/>
    <n v="202390"/>
    <d v="2022-03-24T00:00:00"/>
    <n v="40014"/>
    <n v="40014"/>
    <s v="B)Factura sin saldo ERP"/>
    <x v="0"/>
    <n v="0"/>
    <m/>
    <n v="0"/>
    <m/>
    <m/>
    <m/>
    <s v="OK"/>
    <n v="40014"/>
    <n v="0"/>
    <n v="0"/>
    <n v="0"/>
    <n v="40014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40014"/>
    <n v="0"/>
    <m/>
    <m/>
  </r>
  <r>
    <n v="901352353"/>
    <s v="CLINICA LA SAGRADA FAMILIA SAS"/>
    <s v="FE"/>
    <n v="202810"/>
    <s v="FE_202810"/>
    <s v="901352353_FE_202810"/>
    <s v="FE"/>
    <n v="202810"/>
    <d v="2022-03-25T00:00:00"/>
    <n v="57700"/>
    <n v="57700"/>
    <s v="B)Factura sin saldo ERP"/>
    <x v="0"/>
    <n v="0"/>
    <m/>
    <n v="0"/>
    <m/>
    <m/>
    <m/>
    <s v="OK"/>
    <n v="57700"/>
    <n v="0"/>
    <n v="0"/>
    <n v="0"/>
    <n v="57700"/>
    <n v="0"/>
    <m/>
    <m/>
    <m/>
    <m/>
    <n v="0"/>
    <m/>
    <m/>
    <m/>
    <d v="2022-04-09T00:00:00"/>
    <n v="0"/>
    <n v="0"/>
    <m/>
    <m/>
    <n v="2"/>
    <m/>
    <m/>
    <n v="1"/>
    <n v="20220430"/>
    <n v="20220409"/>
    <n v="57700"/>
    <n v="0"/>
    <m/>
    <m/>
  </r>
  <r>
    <n v="901352353"/>
    <s v="CLINICA LA SAGRADA FAMILIA SAS"/>
    <s v="FE"/>
    <n v="203459"/>
    <s v="FE_203459"/>
    <s v="901352353_FE_203459"/>
    <s v="FE"/>
    <n v="203459"/>
    <d v="2022-03-27T00:00:00"/>
    <n v="329651"/>
    <n v="329651"/>
    <s v="B)Factura sin saldo ERP"/>
    <x v="0"/>
    <n v="0"/>
    <m/>
    <n v="0"/>
    <m/>
    <m/>
    <m/>
    <s v="OK"/>
    <n v="329651"/>
    <n v="0"/>
    <n v="0"/>
    <n v="0"/>
    <n v="329651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329651"/>
    <n v="0"/>
    <m/>
    <m/>
  </r>
  <r>
    <n v="901352353"/>
    <s v="CLINICA LA SAGRADA FAMILIA SAS"/>
    <s v="FE"/>
    <n v="204896"/>
    <s v="FE_204896"/>
    <s v="901352353_FE_204896"/>
    <s v="FE"/>
    <n v="204896"/>
    <d v="2022-03-30T00:00:00"/>
    <n v="293659"/>
    <n v="293659"/>
    <s v="B)Factura sin saldo ERP"/>
    <x v="0"/>
    <n v="0"/>
    <m/>
    <n v="0"/>
    <m/>
    <m/>
    <m/>
    <s v="OK"/>
    <n v="293659"/>
    <n v="0"/>
    <n v="0"/>
    <n v="0"/>
    <n v="293659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293659"/>
    <n v="0"/>
    <m/>
    <m/>
  </r>
  <r>
    <n v="901352353"/>
    <s v="CLINICA LA SAGRADA FAMILIA SAS"/>
    <s v="FE"/>
    <n v="205021"/>
    <s v="FE_205021"/>
    <s v="901352353_FE_205021"/>
    <s v="FE"/>
    <n v="205021"/>
    <d v="2022-03-30T00:00:00"/>
    <n v="57700"/>
    <n v="57700"/>
    <s v="B)Factura sin saldo ERP"/>
    <x v="0"/>
    <n v="0"/>
    <m/>
    <n v="0"/>
    <m/>
    <m/>
    <m/>
    <s v="OK"/>
    <n v="57700"/>
    <n v="0"/>
    <n v="0"/>
    <n v="0"/>
    <n v="57700"/>
    <n v="0"/>
    <m/>
    <m/>
    <m/>
    <m/>
    <n v="0"/>
    <m/>
    <m/>
    <m/>
    <d v="2022-04-09T00:00:00"/>
    <n v="0"/>
    <n v="0"/>
    <m/>
    <m/>
    <n v="2"/>
    <m/>
    <m/>
    <n v="1"/>
    <n v="20220430"/>
    <n v="20220409"/>
    <n v="57700"/>
    <n v="0"/>
    <m/>
    <m/>
  </r>
  <r>
    <n v="901352353"/>
    <s v="CLINICA LA SAGRADA FAMILIA SAS"/>
    <s v="FE"/>
    <n v="207540"/>
    <s v="FE_207540"/>
    <s v="901352353_FE_207540"/>
    <s v="FE"/>
    <n v="207540"/>
    <d v="2022-04-07T00:00:00"/>
    <n v="36314"/>
    <n v="36314"/>
    <s v="B)Factura sin saldo ERP"/>
    <x v="0"/>
    <n v="0"/>
    <m/>
    <n v="0"/>
    <m/>
    <m/>
    <m/>
    <s v="OK"/>
    <n v="36314"/>
    <n v="0"/>
    <n v="0"/>
    <n v="0"/>
    <n v="36314"/>
    <n v="0"/>
    <m/>
    <m/>
    <m/>
    <m/>
    <n v="0"/>
    <m/>
    <m/>
    <m/>
    <d v="2022-04-16T00:00:00"/>
    <n v="0"/>
    <n v="0"/>
    <m/>
    <m/>
    <n v="2"/>
    <m/>
    <m/>
    <n v="1"/>
    <n v="20220430"/>
    <n v="20220416"/>
    <n v="36314"/>
    <n v="0"/>
    <m/>
    <m/>
  </r>
  <r>
    <n v="901352353"/>
    <s v="CLINICA LA SAGRADA FAMILIA SAS"/>
    <s v="FE"/>
    <n v="210643"/>
    <s v="FE_210643"/>
    <s v="901352353_FE_210643"/>
    <s v="FE"/>
    <n v="210643"/>
    <d v="2022-04-19T00:00:00"/>
    <n v="322536"/>
    <n v="322536"/>
    <s v="B)Factura sin saldo ERP"/>
    <x v="0"/>
    <n v="0"/>
    <m/>
    <n v="0"/>
    <m/>
    <m/>
    <m/>
    <s v="OK"/>
    <n v="322536"/>
    <n v="0"/>
    <n v="0"/>
    <n v="0"/>
    <n v="322536"/>
    <n v="0"/>
    <m/>
    <m/>
    <m/>
    <m/>
    <n v="0"/>
    <m/>
    <m/>
    <m/>
    <d v="2022-05-03T00:00:00"/>
    <n v="0"/>
    <n v="0"/>
    <m/>
    <m/>
    <n v="2"/>
    <m/>
    <m/>
    <n v="1"/>
    <n v="20220530"/>
    <n v="20220503"/>
    <n v="322536"/>
    <n v="0"/>
    <m/>
    <m/>
  </r>
  <r>
    <n v="901352353"/>
    <s v="CLINICA LA SAGRADA FAMILIA SAS"/>
    <s v="FE"/>
    <n v="210800"/>
    <s v="FE_210800"/>
    <s v="901352353_FE_210800"/>
    <s v="FE"/>
    <n v="210800"/>
    <d v="2022-04-19T00:00:00"/>
    <n v="36314"/>
    <n v="36314"/>
    <s v="B)Factura sin saldo ERP"/>
    <x v="0"/>
    <n v="0"/>
    <m/>
    <n v="0"/>
    <m/>
    <m/>
    <m/>
    <s v="OK"/>
    <n v="36314"/>
    <n v="0"/>
    <n v="0"/>
    <n v="0"/>
    <n v="36314"/>
    <n v="0"/>
    <m/>
    <m/>
    <m/>
    <m/>
    <n v="0"/>
    <m/>
    <m/>
    <m/>
    <d v="2022-05-10T00:00:00"/>
    <n v="0"/>
    <n v="0"/>
    <m/>
    <m/>
    <n v="2"/>
    <m/>
    <m/>
    <n v="1"/>
    <n v="20220530"/>
    <n v="20220510"/>
    <n v="36314"/>
    <n v="0"/>
    <m/>
    <m/>
  </r>
  <r>
    <n v="901352353"/>
    <s v="CLINICA LA SAGRADA FAMILIA SAS"/>
    <s v="FE"/>
    <n v="214558"/>
    <s v="FE_214558"/>
    <s v="901352353_FE_214558"/>
    <s v="FE"/>
    <n v="214558"/>
    <d v="2022-04-29T00:00:00"/>
    <n v="83400"/>
    <n v="83400"/>
    <s v="B)Factura sin saldo ERP"/>
    <x v="0"/>
    <n v="0"/>
    <m/>
    <n v="0"/>
    <m/>
    <m/>
    <m/>
    <s v="OK"/>
    <n v="83400"/>
    <n v="0"/>
    <n v="0"/>
    <n v="0"/>
    <n v="83400"/>
    <n v="0"/>
    <m/>
    <m/>
    <m/>
    <m/>
    <n v="0"/>
    <m/>
    <m/>
    <m/>
    <d v="2022-05-19T00:00:00"/>
    <n v="0"/>
    <n v="0"/>
    <m/>
    <m/>
    <n v="2"/>
    <m/>
    <m/>
    <n v="1"/>
    <n v="20220530"/>
    <n v="20220519"/>
    <n v="83400"/>
    <n v="0"/>
    <m/>
    <m/>
  </r>
  <r>
    <n v="901352353"/>
    <s v="CLINICA LA SAGRADA FAMILIA SAS"/>
    <s v="FE"/>
    <n v="217271"/>
    <s v="FE_217271"/>
    <s v="901352353_FE_217271"/>
    <s v="FE"/>
    <n v="217271"/>
    <d v="2022-05-08T00:00:00"/>
    <n v="688393"/>
    <n v="688393"/>
    <s v="B)Factura sin saldo ERP"/>
    <x v="0"/>
    <n v="0"/>
    <m/>
    <n v="0"/>
    <m/>
    <m/>
    <m/>
    <s v="OK"/>
    <n v="688393"/>
    <n v="0"/>
    <n v="0"/>
    <n v="0"/>
    <n v="688393"/>
    <n v="0"/>
    <m/>
    <m/>
    <m/>
    <m/>
    <n v="0"/>
    <m/>
    <m/>
    <m/>
    <d v="2022-06-18T00:00:00"/>
    <n v="0"/>
    <n v="0"/>
    <m/>
    <m/>
    <n v="2"/>
    <m/>
    <m/>
    <n v="1"/>
    <n v="20220630"/>
    <n v="20220618"/>
    <n v="688393"/>
    <n v="0"/>
    <m/>
    <m/>
  </r>
  <r>
    <n v="901352353"/>
    <s v="CLINICA LA SAGRADA FAMILIA SAS"/>
    <s v="FE"/>
    <n v="217631"/>
    <s v="FE_217631"/>
    <s v="901352353_FE_217631"/>
    <s v="FE"/>
    <n v="217631"/>
    <d v="2022-05-09T00:00:00"/>
    <n v="36300"/>
    <n v="36300"/>
    <s v="B)Factura sin saldo ERP"/>
    <x v="0"/>
    <n v="0"/>
    <m/>
    <n v="0"/>
    <m/>
    <m/>
    <m/>
    <s v="OK"/>
    <n v="36300"/>
    <n v="0"/>
    <n v="0"/>
    <n v="0"/>
    <n v="36300"/>
    <n v="0"/>
    <m/>
    <m/>
    <m/>
    <m/>
    <n v="0"/>
    <m/>
    <m/>
    <m/>
    <d v="2022-05-16T00:00:00"/>
    <n v="0"/>
    <n v="0"/>
    <m/>
    <m/>
    <n v="2"/>
    <m/>
    <m/>
    <n v="1"/>
    <n v="20220530"/>
    <n v="20220516"/>
    <n v="36300"/>
    <n v="0"/>
    <m/>
    <m/>
  </r>
  <r>
    <n v="901352353"/>
    <s v="CLINICA LA SAGRADA FAMILIA SAS"/>
    <s v="FE"/>
    <n v="219110"/>
    <s v="FE_219110"/>
    <s v="901352353_FE_219110"/>
    <s v="FE"/>
    <n v="219110"/>
    <d v="2022-05-14T00:00:00"/>
    <n v="192600"/>
    <n v="192600"/>
    <s v="B)Factura sin saldo ERP"/>
    <x v="0"/>
    <n v="0"/>
    <m/>
    <n v="0"/>
    <m/>
    <m/>
    <m/>
    <s v="OK"/>
    <n v="192600"/>
    <n v="0"/>
    <n v="0"/>
    <n v="0"/>
    <n v="192600"/>
    <n v="0"/>
    <m/>
    <m/>
    <m/>
    <m/>
    <n v="0"/>
    <m/>
    <m/>
    <m/>
    <d v="2022-06-21T00:00:00"/>
    <n v="0"/>
    <n v="0"/>
    <m/>
    <m/>
    <n v="2"/>
    <m/>
    <m/>
    <n v="1"/>
    <n v="20220630"/>
    <n v="20220621"/>
    <n v="192600"/>
    <n v="0"/>
    <m/>
    <m/>
  </r>
  <r>
    <n v="901352353"/>
    <s v="CLINICA LA SAGRADA FAMILIA SAS"/>
    <s v="FE"/>
    <n v="220515"/>
    <s v="FE_220515"/>
    <s v="901352353_FE_220515"/>
    <s v="FE"/>
    <n v="220515"/>
    <d v="2022-05-19T00:00:00"/>
    <n v="65300"/>
    <n v="65300"/>
    <s v="B)Factura sin saldo ERP"/>
    <x v="0"/>
    <n v="0"/>
    <m/>
    <n v="0"/>
    <m/>
    <m/>
    <m/>
    <s v="OK"/>
    <n v="65300"/>
    <n v="0"/>
    <n v="0"/>
    <n v="0"/>
    <n v="65300"/>
    <n v="0"/>
    <m/>
    <m/>
    <m/>
    <m/>
    <n v="0"/>
    <m/>
    <m/>
    <m/>
    <d v="2022-06-18T00:00:00"/>
    <n v="0"/>
    <n v="0"/>
    <m/>
    <m/>
    <n v="2"/>
    <m/>
    <m/>
    <n v="1"/>
    <n v="20220630"/>
    <n v="20220618"/>
    <n v="65300"/>
    <n v="0"/>
    <m/>
    <m/>
  </r>
  <r>
    <n v="901352353"/>
    <s v="CLINICA LA SAGRADA FAMILIA SAS"/>
    <s v="FE"/>
    <n v="220709"/>
    <s v="FE_220709"/>
    <s v="901352353_FE_220709"/>
    <s v="FE"/>
    <n v="220709"/>
    <d v="2022-05-19T00:00:00"/>
    <n v="395500"/>
    <n v="395500"/>
    <s v="B)Factura sin saldo ERP"/>
    <x v="0"/>
    <n v="0"/>
    <m/>
    <n v="0"/>
    <m/>
    <m/>
    <m/>
    <s v="OK"/>
    <n v="395500"/>
    <n v="0"/>
    <n v="0"/>
    <n v="0"/>
    <n v="395500"/>
    <n v="0"/>
    <m/>
    <m/>
    <m/>
    <m/>
    <n v="0"/>
    <m/>
    <m/>
    <m/>
    <d v="2022-06-18T00:00:00"/>
    <n v="0"/>
    <n v="0"/>
    <m/>
    <m/>
    <n v="2"/>
    <m/>
    <m/>
    <n v="1"/>
    <n v="20220630"/>
    <n v="20220618"/>
    <n v="395500"/>
    <n v="0"/>
    <m/>
    <m/>
  </r>
  <r>
    <n v="901352353"/>
    <s v="CLINICA LA SAGRADA FAMILIA SAS"/>
    <s v="FE"/>
    <n v="221577"/>
    <s v="FE_221577"/>
    <s v="901352353_FE_221577"/>
    <s v="FE"/>
    <n v="221577"/>
    <d v="2022-05-23T00:00:00"/>
    <n v="57043"/>
    <n v="57043"/>
    <s v="B)Factura sin saldo ERP"/>
    <x v="0"/>
    <n v="0"/>
    <m/>
    <n v="0"/>
    <m/>
    <m/>
    <m/>
    <s v="OK"/>
    <n v="57043"/>
    <n v="0"/>
    <n v="0"/>
    <n v="0"/>
    <n v="57043"/>
    <n v="0"/>
    <m/>
    <m/>
    <m/>
    <m/>
    <n v="0"/>
    <m/>
    <m/>
    <m/>
    <d v="2022-06-21T00:00:00"/>
    <n v="0"/>
    <n v="0"/>
    <m/>
    <m/>
    <n v="2"/>
    <m/>
    <m/>
    <n v="1"/>
    <n v="20220630"/>
    <n v="20220621"/>
    <n v="57043"/>
    <n v="0"/>
    <m/>
    <m/>
  </r>
  <r>
    <n v="901352353"/>
    <s v="CLINICA LA SAGRADA FAMILIA SAS"/>
    <s v="FE"/>
    <n v="221580"/>
    <s v="FE_221580"/>
    <s v="901352353_FE_221580"/>
    <s v="FE"/>
    <n v="221580"/>
    <d v="2022-05-23T00:00:00"/>
    <n v="317000"/>
    <n v="317000"/>
    <s v="B)Factura sin saldo ERP"/>
    <x v="0"/>
    <n v="0"/>
    <m/>
    <n v="0"/>
    <m/>
    <m/>
    <m/>
    <s v="OK"/>
    <n v="317000"/>
    <n v="0"/>
    <n v="0"/>
    <n v="0"/>
    <n v="317000"/>
    <n v="0"/>
    <m/>
    <m/>
    <m/>
    <m/>
    <n v="0"/>
    <m/>
    <m/>
    <m/>
    <d v="2022-06-21T00:00:00"/>
    <n v="0"/>
    <n v="0"/>
    <m/>
    <m/>
    <n v="2"/>
    <m/>
    <m/>
    <n v="1"/>
    <n v="20220630"/>
    <n v="20220621"/>
    <n v="317000"/>
    <n v="0"/>
    <m/>
    <m/>
  </r>
  <r>
    <n v="901352353"/>
    <s v="CLINICA LA SAGRADA FAMILIA SAS"/>
    <s v="FE"/>
    <n v="221583"/>
    <s v="FE_221583"/>
    <s v="901352353_FE_221583"/>
    <s v="FE"/>
    <n v="221583"/>
    <d v="2022-05-23T00:00:00"/>
    <n v="54700"/>
    <n v="54700"/>
    <s v="B)Factura sin saldo ERP"/>
    <x v="0"/>
    <n v="0"/>
    <m/>
    <n v="0"/>
    <m/>
    <m/>
    <m/>
    <s v="OK"/>
    <n v="54700"/>
    <n v="0"/>
    <n v="0"/>
    <n v="0"/>
    <n v="54700"/>
    <n v="0"/>
    <m/>
    <m/>
    <m/>
    <m/>
    <n v="0"/>
    <m/>
    <m/>
    <m/>
    <d v="2022-06-21T00:00:00"/>
    <n v="0"/>
    <n v="0"/>
    <m/>
    <m/>
    <n v="2"/>
    <m/>
    <m/>
    <n v="1"/>
    <n v="20220630"/>
    <n v="20220621"/>
    <n v="54700"/>
    <n v="0"/>
    <m/>
    <m/>
  </r>
  <r>
    <n v="901352353"/>
    <s v="CLINICA LA SAGRADA FAMILIA SAS"/>
    <s v="FE"/>
    <n v="222494"/>
    <s v="FE_222494"/>
    <s v="901352353_FE_222494"/>
    <s v="FE"/>
    <n v="222494"/>
    <d v="2022-05-25T00:00:00"/>
    <n v="54000"/>
    <n v="54000"/>
    <s v="B)Factura sin saldo ERP"/>
    <x v="0"/>
    <n v="0"/>
    <m/>
    <n v="0"/>
    <m/>
    <m/>
    <m/>
    <s v="OK"/>
    <n v="54000"/>
    <n v="0"/>
    <n v="0"/>
    <n v="0"/>
    <n v="54000"/>
    <n v="0"/>
    <m/>
    <m/>
    <m/>
    <m/>
    <n v="0"/>
    <m/>
    <m/>
    <m/>
    <d v="2022-06-21T00:00:00"/>
    <n v="0"/>
    <n v="0"/>
    <m/>
    <m/>
    <n v="2"/>
    <m/>
    <m/>
    <n v="1"/>
    <n v="20220630"/>
    <n v="20220621"/>
    <n v="54000"/>
    <n v="0"/>
    <m/>
    <m/>
  </r>
  <r>
    <n v="901352353"/>
    <s v="CLINICA LA SAGRADA FAMILIA SAS"/>
    <s v="FE"/>
    <n v="222745"/>
    <s v="FE_222745"/>
    <s v="901352353_FE_222745"/>
    <s v="FE"/>
    <n v="222745"/>
    <d v="2022-05-26T00:00:00"/>
    <n v="129997"/>
    <n v="129997"/>
    <s v="B)Factura sin saldo ERP"/>
    <x v="0"/>
    <n v="0"/>
    <m/>
    <n v="0"/>
    <m/>
    <m/>
    <m/>
    <s v="OK"/>
    <n v="129997"/>
    <n v="0"/>
    <n v="0"/>
    <n v="0"/>
    <n v="129997"/>
    <n v="0"/>
    <m/>
    <m/>
    <m/>
    <m/>
    <n v="0"/>
    <m/>
    <m/>
    <m/>
    <d v="2022-06-22T00:00:00"/>
    <n v="0"/>
    <n v="0"/>
    <m/>
    <m/>
    <n v="2"/>
    <m/>
    <m/>
    <n v="1"/>
    <n v="20220630"/>
    <n v="20220622"/>
    <n v="129997"/>
    <n v="0"/>
    <m/>
    <m/>
  </r>
  <r>
    <n v="901352353"/>
    <s v="CLINICA LA SAGRADA FAMILIA SAS"/>
    <s v="FE"/>
    <n v="224542"/>
    <s v="FE_224542"/>
    <s v="901352353_FE_224542"/>
    <s v="FE"/>
    <n v="224542"/>
    <d v="2022-05-30T00:00:00"/>
    <n v="537484"/>
    <n v="537484"/>
    <s v="B)Factura sin saldo ERP"/>
    <x v="0"/>
    <n v="0"/>
    <m/>
    <n v="0"/>
    <m/>
    <m/>
    <m/>
    <s v="OK"/>
    <n v="537484"/>
    <n v="0"/>
    <n v="0"/>
    <n v="0"/>
    <n v="537484"/>
    <n v="0"/>
    <m/>
    <m/>
    <m/>
    <m/>
    <n v="0"/>
    <m/>
    <m/>
    <m/>
    <d v="2022-06-22T00:00:00"/>
    <n v="0"/>
    <n v="0"/>
    <m/>
    <m/>
    <n v="2"/>
    <m/>
    <m/>
    <n v="1"/>
    <n v="20220630"/>
    <n v="20220622"/>
    <n v="537484"/>
    <n v="0"/>
    <m/>
    <m/>
  </r>
  <r>
    <n v="901352353"/>
    <s v="CLINICA LA SAGRADA FAMILIA SAS"/>
    <s v="FE"/>
    <n v="224916"/>
    <s v="FE_224916"/>
    <s v="901352353_FE_224916"/>
    <s v="FE"/>
    <n v="224916"/>
    <d v="2022-05-31T00:00:00"/>
    <n v="644800"/>
    <n v="644800"/>
    <s v="B)Factura sin saldo ERP"/>
    <x v="0"/>
    <n v="0"/>
    <m/>
    <n v="0"/>
    <m/>
    <m/>
    <m/>
    <s v="OK"/>
    <n v="644800"/>
    <n v="0"/>
    <n v="0"/>
    <n v="0"/>
    <n v="644800"/>
    <n v="0"/>
    <m/>
    <m/>
    <m/>
    <m/>
    <n v="0"/>
    <m/>
    <m/>
    <m/>
    <d v="2022-06-21T00:00:00"/>
    <n v="0"/>
    <n v="0"/>
    <m/>
    <m/>
    <n v="2"/>
    <m/>
    <m/>
    <n v="1"/>
    <n v="20220630"/>
    <n v="20220621"/>
    <n v="644800"/>
    <n v="0"/>
    <m/>
    <m/>
  </r>
  <r>
    <n v="901352353"/>
    <s v="CLINICA LA SAGRADA FAMILIA SAS"/>
    <s v="FE"/>
    <n v="227465"/>
    <s v="FE_227465"/>
    <s v="901352353_FE_227465"/>
    <s v="FE"/>
    <n v="227465"/>
    <d v="2022-06-08T00:00:00"/>
    <n v="225553"/>
    <n v="225553"/>
    <s v="B)Factura sin saldo ERP"/>
    <x v="0"/>
    <n v="0"/>
    <m/>
    <n v="0"/>
    <m/>
    <m/>
    <m/>
    <s v="OK"/>
    <n v="225553"/>
    <n v="0"/>
    <n v="0"/>
    <n v="0"/>
    <n v="225553"/>
    <n v="0"/>
    <m/>
    <m/>
    <m/>
    <m/>
    <n v="0"/>
    <m/>
    <m/>
    <m/>
    <d v="2022-08-03T00:00:00"/>
    <n v="0"/>
    <n v="0"/>
    <m/>
    <m/>
    <n v="2"/>
    <m/>
    <m/>
    <n v="1"/>
    <n v="20220830"/>
    <n v="20220803"/>
    <n v="225553"/>
    <n v="0"/>
    <m/>
    <m/>
  </r>
  <r>
    <n v="901352353"/>
    <s v="CLINICA LA SAGRADA FAMILIA SAS"/>
    <s v="FE"/>
    <n v="229883"/>
    <s v="FE_229883"/>
    <s v="901352353_FE_229883"/>
    <s v="FE"/>
    <n v="229883"/>
    <d v="2022-06-16T00:00:00"/>
    <n v="227537"/>
    <n v="227537"/>
    <s v="B)Factura sin saldo ERP"/>
    <x v="0"/>
    <n v="0"/>
    <m/>
    <n v="0"/>
    <m/>
    <m/>
    <m/>
    <s v="OK"/>
    <n v="227537"/>
    <n v="0"/>
    <n v="0"/>
    <n v="0"/>
    <n v="227537"/>
    <n v="0"/>
    <m/>
    <m/>
    <m/>
    <m/>
    <n v="0"/>
    <m/>
    <m/>
    <m/>
    <d v="2022-08-04T00:00:00"/>
    <n v="0"/>
    <n v="0"/>
    <m/>
    <m/>
    <n v="2"/>
    <m/>
    <m/>
    <n v="1"/>
    <n v="20220830"/>
    <n v="20220804"/>
    <n v="227537"/>
    <n v="0"/>
    <m/>
    <m/>
  </r>
  <r>
    <n v="901352353"/>
    <s v="CLINICA LA SAGRADA FAMILIA SAS"/>
    <s v="FE"/>
    <n v="230001"/>
    <s v="FE_230001"/>
    <s v="901352353_FE_230001"/>
    <s v="FE"/>
    <n v="230001"/>
    <d v="2022-06-16T00:00:00"/>
    <n v="255400"/>
    <n v="255400"/>
    <s v="B)Factura sin saldo ERP"/>
    <x v="0"/>
    <n v="0"/>
    <m/>
    <n v="0"/>
    <m/>
    <m/>
    <m/>
    <s v="OK"/>
    <n v="255400"/>
    <n v="0"/>
    <n v="0"/>
    <n v="0"/>
    <n v="255400"/>
    <n v="0"/>
    <m/>
    <m/>
    <m/>
    <m/>
    <n v="0"/>
    <m/>
    <m/>
    <m/>
    <d v="2022-09-12T00:00:00"/>
    <n v="0"/>
    <n v="0"/>
    <m/>
    <m/>
    <n v="2"/>
    <m/>
    <m/>
    <n v="1"/>
    <n v="20220930"/>
    <n v="20220912"/>
    <n v="255400"/>
    <n v="0"/>
    <m/>
    <m/>
  </r>
  <r>
    <n v="901352353"/>
    <s v="CLINICA LA SAGRADA FAMILIA SAS"/>
    <s v="FE"/>
    <n v="67719"/>
    <s v="FE_67719"/>
    <s v="901352353_FE_67719"/>
    <s v="FE"/>
    <n v="67719"/>
    <d v="2021-03-25T00:00:00"/>
    <n v="36300"/>
    <n v="18150"/>
    <s v="B)Factura sin saldo ERP/conciliar diferencia glosa aceptada"/>
    <x v="0"/>
    <n v="0"/>
    <m/>
    <n v="0"/>
    <m/>
    <m/>
    <m/>
    <s v="OK"/>
    <n v="36300"/>
    <n v="0"/>
    <n v="0"/>
    <n v="0"/>
    <n v="18150"/>
    <n v="0"/>
    <m/>
    <m/>
    <m/>
    <m/>
    <n v="0"/>
    <m/>
    <m/>
    <m/>
    <d v="2021-03-29T00:00:00"/>
    <n v="18150"/>
    <n v="0"/>
    <m/>
    <m/>
    <n v="2"/>
    <m/>
    <m/>
    <n v="2"/>
    <n v="20220330"/>
    <n v="20220318"/>
    <n v="36300"/>
    <n v="18150"/>
    <m/>
    <m/>
  </r>
  <r>
    <n v="901352353"/>
    <s v="CLINICA LA SAGRADA FAMILIA SAS"/>
    <s v="FE"/>
    <n v="108196"/>
    <s v="FE_108196"/>
    <s v="901352353_FE_108196"/>
    <s v="FE"/>
    <n v="108196"/>
    <d v="2021-07-15T00:00:00"/>
    <n v="59700"/>
    <n v="41790"/>
    <s v="B)Factura sin saldo ERP/conciliar diferencia glosa aceptada"/>
    <x v="0"/>
    <n v="0"/>
    <m/>
    <n v="0"/>
    <m/>
    <m/>
    <m/>
    <s v="OK"/>
    <n v="59700"/>
    <n v="0"/>
    <n v="0"/>
    <n v="0"/>
    <n v="41790"/>
    <n v="0"/>
    <m/>
    <m/>
    <m/>
    <m/>
    <n v="0"/>
    <m/>
    <m/>
    <m/>
    <d v="2021-09-14T00:00:00"/>
    <n v="17910"/>
    <n v="0"/>
    <m/>
    <m/>
    <n v="2"/>
    <m/>
    <m/>
    <n v="2"/>
    <n v="20220330"/>
    <n v="20220318"/>
    <n v="59700"/>
    <n v="17910"/>
    <s v="ACTA DE CONCILIACION 16/03/2022IPS ACEPTA DAYANA GIL $ 17910EPS ACPETA KEVIN YALANDA $ 41.79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4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axis="axisRow" compact="0" outline="0" showAll="0" defaultSubtotal="0">
      <items count="7">
        <item x="1"/>
        <item x="2"/>
        <item x="3"/>
        <item x="4"/>
        <item m="1" x="6"/>
        <item x="0"/>
        <item x="5"/>
      </items>
    </pivotField>
    <pivotField compact="0" numFmtId="168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</pivotFields>
  <rowFields count="1">
    <field x="12"/>
  </rowFields>
  <rowItems count="7">
    <i>
      <x/>
    </i>
    <i>
      <x v="1"/>
    </i>
    <i>
      <x v="2"/>
    </i>
    <i>
      <x v="3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FACT" fld="10" baseField="0" baseItem="0" numFmtId="165"/>
    <dataField name="GLOSA - DEVUELTA" fld="36" baseField="12" baseItem="0" numFmtId="165"/>
  </dataFields>
  <formats count="14">
    <format dxfId="1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2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2" type="button" dataOnly="0" labelOnly="1" outline="0" axis="axisRow" fieldPosition="0"/>
    </format>
    <format dxfId="8">
      <pivotArea dataOnly="0" labelOnly="1" outline="0" fieldPosition="0">
        <references count="1">
          <reference field="12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12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showGridLines="0" workbookViewId="0">
      <selection activeCell="A3" sqref="A3:D10"/>
    </sheetView>
  </sheetViews>
  <sheetFormatPr baseColWidth="10" defaultRowHeight="10.5" x14ac:dyDescent="0.15"/>
  <cols>
    <col min="1" max="1" width="46" style="21" bestFit="1" customWidth="1"/>
    <col min="2" max="2" width="5.140625" style="21" bestFit="1" customWidth="1"/>
    <col min="3" max="3" width="11.28515625" style="21" bestFit="1" customWidth="1"/>
    <col min="4" max="4" width="15.85546875" style="21" bestFit="1" customWidth="1"/>
    <col min="5" max="16384" width="11.42578125" style="21"/>
  </cols>
  <sheetData>
    <row r="3" spans="1:4" x14ac:dyDescent="0.15">
      <c r="A3" s="20" t="s">
        <v>12</v>
      </c>
      <c r="B3" s="21" t="s">
        <v>224</v>
      </c>
      <c r="C3" s="21" t="s">
        <v>225</v>
      </c>
      <c r="D3" s="21" t="s">
        <v>226</v>
      </c>
    </row>
    <row r="4" spans="1:4" x14ac:dyDescent="0.15">
      <c r="A4" s="21" t="s">
        <v>222</v>
      </c>
      <c r="B4" s="22">
        <v>20</v>
      </c>
      <c r="C4" s="23">
        <v>917825</v>
      </c>
      <c r="D4" s="23">
        <v>0</v>
      </c>
    </row>
    <row r="5" spans="1:4" x14ac:dyDescent="0.15">
      <c r="A5" s="21" t="s">
        <v>219</v>
      </c>
      <c r="B5" s="22">
        <v>1</v>
      </c>
      <c r="C5" s="23">
        <v>6468000</v>
      </c>
      <c r="D5" s="23">
        <v>6468000</v>
      </c>
    </row>
    <row r="6" spans="1:4" x14ac:dyDescent="0.15">
      <c r="A6" s="21" t="s">
        <v>221</v>
      </c>
      <c r="B6" s="22">
        <v>1</v>
      </c>
      <c r="C6" s="23">
        <v>8060054</v>
      </c>
      <c r="D6" s="23">
        <v>0</v>
      </c>
    </row>
    <row r="7" spans="1:4" x14ac:dyDescent="0.15">
      <c r="A7" s="21" t="s">
        <v>217</v>
      </c>
      <c r="B7" s="22">
        <v>6</v>
      </c>
      <c r="C7" s="23">
        <v>371700</v>
      </c>
      <c r="D7" s="23">
        <v>0</v>
      </c>
    </row>
    <row r="8" spans="1:4" x14ac:dyDescent="0.15">
      <c r="A8" s="21" t="s">
        <v>218</v>
      </c>
      <c r="B8" s="22">
        <v>46</v>
      </c>
      <c r="C8" s="23">
        <v>9805418</v>
      </c>
      <c r="D8" s="23">
        <v>0</v>
      </c>
    </row>
    <row r="9" spans="1:4" x14ac:dyDescent="0.15">
      <c r="A9" s="21" t="s">
        <v>220</v>
      </c>
      <c r="B9" s="22">
        <v>1</v>
      </c>
      <c r="C9" s="23">
        <v>607800</v>
      </c>
      <c r="D9" s="23">
        <v>54700</v>
      </c>
    </row>
    <row r="10" spans="1:4" x14ac:dyDescent="0.15">
      <c r="A10" s="21" t="s">
        <v>223</v>
      </c>
      <c r="B10" s="22">
        <v>75</v>
      </c>
      <c r="C10" s="23">
        <v>26230797</v>
      </c>
      <c r="D10" s="23">
        <v>6522700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W76"/>
  <sheetViews>
    <sheetView workbookViewId="0">
      <selection activeCell="B1" sqref="B1"/>
    </sheetView>
  </sheetViews>
  <sheetFormatPr baseColWidth="10" defaultRowHeight="15" x14ac:dyDescent="0.25"/>
  <cols>
    <col min="14" max="14" width="12.85546875" style="14" bestFit="1" customWidth="1"/>
    <col min="29" max="29" width="11.42578125" style="69"/>
    <col min="31" max="31" width="11.42578125" style="19"/>
  </cols>
  <sheetData>
    <row r="1" spans="1:49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3" t="s">
        <v>10</v>
      </c>
      <c r="L1" s="1" t="s">
        <v>11</v>
      </c>
      <c r="M1" s="4" t="s">
        <v>12</v>
      </c>
      <c r="N1" s="12" t="s">
        <v>13</v>
      </c>
      <c r="O1" s="4" t="s">
        <v>14</v>
      </c>
      <c r="P1" s="5" t="s">
        <v>15</v>
      </c>
      <c r="Q1" s="4" t="s">
        <v>16</v>
      </c>
      <c r="R1" s="4" t="s">
        <v>17</v>
      </c>
      <c r="S1" s="4" t="s">
        <v>18</v>
      </c>
      <c r="T1" s="1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6" t="s">
        <v>26</v>
      </c>
      <c r="AB1" s="2" t="s">
        <v>27</v>
      </c>
      <c r="AC1" s="66" t="s">
        <v>28</v>
      </c>
      <c r="AD1" s="2" t="s">
        <v>29</v>
      </c>
      <c r="AE1" s="5" t="s">
        <v>26</v>
      </c>
      <c r="AF1" s="4" t="s">
        <v>27</v>
      </c>
      <c r="AG1" s="4" t="s">
        <v>28</v>
      </c>
      <c r="AH1" s="4" t="s">
        <v>29</v>
      </c>
      <c r="AI1" s="1" t="s">
        <v>30</v>
      </c>
      <c r="AJ1" s="6" t="s">
        <v>31</v>
      </c>
      <c r="AK1" s="6" t="s">
        <v>32</v>
      </c>
      <c r="AL1" s="6" t="s">
        <v>33</v>
      </c>
      <c r="AM1" s="1" t="s">
        <v>34</v>
      </c>
      <c r="AN1" s="2" t="s">
        <v>35</v>
      </c>
      <c r="AO1" s="1" t="s">
        <v>36</v>
      </c>
      <c r="AP1" s="1" t="s">
        <v>37</v>
      </c>
      <c r="AQ1" s="1" t="s">
        <v>38</v>
      </c>
      <c r="AR1" s="2" t="s">
        <v>39</v>
      </c>
      <c r="AS1" s="2" t="s">
        <v>40</v>
      </c>
      <c r="AT1" s="7" t="s">
        <v>41</v>
      </c>
      <c r="AU1" s="7" t="s">
        <v>42</v>
      </c>
      <c r="AV1" s="6" t="s">
        <v>43</v>
      </c>
      <c r="AW1" s="1" t="s">
        <v>44</v>
      </c>
    </row>
    <row r="2" spans="1:49" hidden="1" x14ac:dyDescent="0.25">
      <c r="A2" s="8">
        <v>901352353</v>
      </c>
      <c r="B2" s="8" t="s">
        <v>45</v>
      </c>
      <c r="C2" s="8" t="s">
        <v>198</v>
      </c>
      <c r="D2" s="8">
        <v>166</v>
      </c>
      <c r="E2" s="8" t="s">
        <v>199</v>
      </c>
      <c r="F2" s="8" t="s">
        <v>200</v>
      </c>
      <c r="G2" s="8" t="s">
        <v>198</v>
      </c>
      <c r="H2" s="8">
        <v>166</v>
      </c>
      <c r="I2" s="9">
        <v>43902</v>
      </c>
      <c r="J2" s="10">
        <v>20260928</v>
      </c>
      <c r="K2" s="10">
        <v>48000</v>
      </c>
      <c r="L2" s="8" t="s">
        <v>194</v>
      </c>
      <c r="M2" s="15" t="s">
        <v>218</v>
      </c>
      <c r="N2" s="13">
        <v>0</v>
      </c>
      <c r="O2" s="8"/>
      <c r="P2" s="10">
        <v>0</v>
      </c>
      <c r="Q2" s="8"/>
      <c r="R2" s="8"/>
      <c r="S2" s="8"/>
      <c r="T2" s="8" t="s">
        <v>67</v>
      </c>
      <c r="U2" s="10">
        <v>20260928</v>
      </c>
      <c r="V2" s="10">
        <v>0</v>
      </c>
      <c r="W2" s="10">
        <v>0</v>
      </c>
      <c r="X2" s="10">
        <v>0</v>
      </c>
      <c r="Y2" s="10">
        <v>20248328</v>
      </c>
      <c r="Z2" s="10">
        <v>0</v>
      </c>
      <c r="AA2" s="16"/>
      <c r="AB2" s="16"/>
      <c r="AC2" s="67"/>
      <c r="AD2" s="16"/>
      <c r="AE2" s="11">
        <v>20200328</v>
      </c>
      <c r="AF2" s="8">
        <v>2201166840</v>
      </c>
      <c r="AG2" s="9">
        <v>44573</v>
      </c>
      <c r="AH2" s="8"/>
      <c r="AI2" s="9">
        <v>43983</v>
      </c>
      <c r="AJ2" s="11">
        <v>12600</v>
      </c>
      <c r="AK2" s="11">
        <v>0</v>
      </c>
      <c r="AL2" s="8"/>
      <c r="AM2" s="8"/>
      <c r="AN2" s="8">
        <v>2</v>
      </c>
      <c r="AO2" s="8"/>
      <c r="AP2" s="8"/>
      <c r="AQ2" s="8">
        <v>4</v>
      </c>
      <c r="AR2" s="8">
        <v>20220330</v>
      </c>
      <c r="AS2" s="8">
        <v>20220318</v>
      </c>
      <c r="AT2" s="11">
        <v>20260928</v>
      </c>
      <c r="AU2" s="11">
        <v>12600</v>
      </c>
      <c r="AV2" s="8" t="s">
        <v>201</v>
      </c>
      <c r="AW2" s="8"/>
    </row>
    <row r="3" spans="1:49" hidden="1" x14ac:dyDescent="0.25">
      <c r="A3" s="8">
        <v>901352353</v>
      </c>
      <c r="B3" s="8" t="s">
        <v>45</v>
      </c>
      <c r="C3" s="8" t="s">
        <v>51</v>
      </c>
      <c r="D3" s="8">
        <v>6218</v>
      </c>
      <c r="E3" s="8" t="s">
        <v>82</v>
      </c>
      <c r="F3" s="8" t="s">
        <v>83</v>
      </c>
      <c r="G3" s="8" t="s">
        <v>51</v>
      </c>
      <c r="H3" s="8">
        <v>6218</v>
      </c>
      <c r="I3" s="9">
        <v>44043</v>
      </c>
      <c r="J3" s="10">
        <v>372200</v>
      </c>
      <c r="K3" s="10">
        <v>48000</v>
      </c>
      <c r="L3" s="8" t="s">
        <v>66</v>
      </c>
      <c r="M3" s="15" t="s">
        <v>218</v>
      </c>
      <c r="N3" s="13">
        <v>0</v>
      </c>
      <c r="O3" s="8"/>
      <c r="P3" s="10">
        <v>0</v>
      </c>
      <c r="Q3" s="8"/>
      <c r="R3" s="8"/>
      <c r="S3" s="8"/>
      <c r="T3" s="8" t="s">
        <v>67</v>
      </c>
      <c r="U3" s="10">
        <v>372200</v>
      </c>
      <c r="V3" s="10">
        <v>0</v>
      </c>
      <c r="W3" s="10">
        <v>0</v>
      </c>
      <c r="X3" s="10">
        <v>0</v>
      </c>
      <c r="Y3" s="10">
        <v>372200</v>
      </c>
      <c r="Z3" s="10">
        <v>0</v>
      </c>
      <c r="AA3" s="10"/>
      <c r="AB3" s="10"/>
      <c r="AC3" s="68"/>
      <c r="AD3" s="10"/>
      <c r="AE3" s="11">
        <v>324200</v>
      </c>
      <c r="AF3" s="8">
        <v>2201166840</v>
      </c>
      <c r="AG3" s="9">
        <v>44573</v>
      </c>
      <c r="AH3" s="8"/>
      <c r="AI3" s="9">
        <v>44136</v>
      </c>
      <c r="AJ3" s="11">
        <v>0</v>
      </c>
      <c r="AK3" s="11">
        <v>0</v>
      </c>
      <c r="AL3" s="8"/>
      <c r="AM3" s="8"/>
      <c r="AN3" s="8">
        <v>2</v>
      </c>
      <c r="AO3" s="8"/>
      <c r="AP3" s="8"/>
      <c r="AQ3" s="8">
        <v>2</v>
      </c>
      <c r="AR3" s="8">
        <v>20220330</v>
      </c>
      <c r="AS3" s="8">
        <v>20220318</v>
      </c>
      <c r="AT3" s="11">
        <v>372200</v>
      </c>
      <c r="AU3" s="11">
        <v>0</v>
      </c>
      <c r="AV3" s="8"/>
      <c r="AW3" s="8"/>
    </row>
    <row r="4" spans="1:49" hidden="1" x14ac:dyDescent="0.25">
      <c r="A4" s="8">
        <v>901352353</v>
      </c>
      <c r="B4" s="8" t="s">
        <v>45</v>
      </c>
      <c r="C4" s="8" t="s">
        <v>63</v>
      </c>
      <c r="D4" s="8">
        <v>89818</v>
      </c>
      <c r="E4" s="8" t="s">
        <v>92</v>
      </c>
      <c r="F4" s="8" t="s">
        <v>93</v>
      </c>
      <c r="G4" s="8" t="s">
        <v>63</v>
      </c>
      <c r="H4" s="8">
        <v>89818</v>
      </c>
      <c r="I4" s="9">
        <v>44343</v>
      </c>
      <c r="J4" s="10">
        <v>153259</v>
      </c>
      <c r="K4" s="10">
        <v>4446</v>
      </c>
      <c r="L4" s="8" t="s">
        <v>66</v>
      </c>
      <c r="M4" s="8" t="s">
        <v>222</v>
      </c>
      <c r="N4" s="13">
        <v>0</v>
      </c>
      <c r="O4" s="8"/>
      <c r="P4" s="10">
        <v>0</v>
      </c>
      <c r="Q4" s="8"/>
      <c r="R4" s="8"/>
      <c r="S4" s="8"/>
      <c r="T4" s="8" t="s">
        <v>67</v>
      </c>
      <c r="U4" s="10">
        <v>153259</v>
      </c>
      <c r="V4" s="10">
        <v>0</v>
      </c>
      <c r="W4" s="10">
        <v>0</v>
      </c>
      <c r="X4" s="10">
        <v>0</v>
      </c>
      <c r="Y4" s="10">
        <v>153259</v>
      </c>
      <c r="Z4" s="10">
        <v>0</v>
      </c>
      <c r="AA4" s="10">
        <v>4446</v>
      </c>
      <c r="AB4" s="17">
        <v>4800051804</v>
      </c>
      <c r="AC4" s="68">
        <v>44530</v>
      </c>
      <c r="AD4" s="10">
        <v>159669.72</v>
      </c>
      <c r="AE4" s="11">
        <v>148813.28</v>
      </c>
      <c r="AF4" s="8">
        <v>2201166840</v>
      </c>
      <c r="AG4" s="9">
        <v>44573</v>
      </c>
      <c r="AH4" s="8"/>
      <c r="AI4" s="9">
        <v>44349</v>
      </c>
      <c r="AJ4" s="11">
        <v>0</v>
      </c>
      <c r="AK4" s="11">
        <v>0</v>
      </c>
      <c r="AL4" s="8"/>
      <c r="AM4" s="8"/>
      <c r="AN4" s="8">
        <v>2</v>
      </c>
      <c r="AO4" s="8"/>
      <c r="AP4" s="8"/>
      <c r="AQ4" s="8">
        <v>1</v>
      </c>
      <c r="AR4" s="8">
        <v>20210630</v>
      </c>
      <c r="AS4" s="8">
        <v>20210609</v>
      </c>
      <c r="AT4" s="11">
        <v>153259</v>
      </c>
      <c r="AU4" s="11">
        <v>0</v>
      </c>
      <c r="AV4" s="8"/>
      <c r="AW4" s="8"/>
    </row>
    <row r="5" spans="1:49" hidden="1" x14ac:dyDescent="0.25">
      <c r="A5" s="8">
        <v>901352353</v>
      </c>
      <c r="B5" s="8" t="s">
        <v>45</v>
      </c>
      <c r="C5" s="8" t="s">
        <v>63</v>
      </c>
      <c r="D5" s="8">
        <v>104426</v>
      </c>
      <c r="E5" s="8" t="s">
        <v>114</v>
      </c>
      <c r="F5" s="8" t="s">
        <v>115</v>
      </c>
      <c r="G5" s="8" t="s">
        <v>63</v>
      </c>
      <c r="H5" s="8">
        <v>104426</v>
      </c>
      <c r="I5" s="9">
        <v>44383</v>
      </c>
      <c r="J5" s="10">
        <v>148544</v>
      </c>
      <c r="K5" s="10">
        <v>148544</v>
      </c>
      <c r="L5" s="8" t="s">
        <v>66</v>
      </c>
      <c r="M5" s="8" t="s">
        <v>222</v>
      </c>
      <c r="N5" s="13">
        <v>0</v>
      </c>
      <c r="O5" s="8"/>
      <c r="P5" s="10">
        <v>0</v>
      </c>
      <c r="Q5" s="8"/>
      <c r="R5" s="8"/>
      <c r="S5" s="8"/>
      <c r="T5" s="8" t="s">
        <v>67</v>
      </c>
      <c r="U5" s="10">
        <v>148544</v>
      </c>
      <c r="V5" s="10">
        <v>0</v>
      </c>
      <c r="W5" s="10">
        <v>0</v>
      </c>
      <c r="X5" s="10">
        <v>0</v>
      </c>
      <c r="Y5" s="10">
        <v>148544</v>
      </c>
      <c r="Z5" s="10">
        <v>0</v>
      </c>
      <c r="AA5" s="10"/>
      <c r="AB5" s="10"/>
      <c r="AC5" s="68"/>
      <c r="AD5" s="10"/>
      <c r="AE5" s="10">
        <v>148544</v>
      </c>
      <c r="AF5" s="8">
        <v>4800051066</v>
      </c>
      <c r="AG5" s="9">
        <v>44500</v>
      </c>
      <c r="AH5" s="18">
        <v>582169</v>
      </c>
      <c r="AI5" s="9">
        <v>44390</v>
      </c>
      <c r="AJ5" s="11">
        <v>0</v>
      </c>
      <c r="AK5" s="11">
        <v>0</v>
      </c>
      <c r="AL5" s="8"/>
      <c r="AM5" s="8"/>
      <c r="AN5" s="8">
        <v>2</v>
      </c>
      <c r="AO5" s="8"/>
      <c r="AP5" s="8"/>
      <c r="AQ5" s="8">
        <v>1</v>
      </c>
      <c r="AR5" s="8">
        <v>20210730</v>
      </c>
      <c r="AS5" s="8">
        <v>20210714</v>
      </c>
      <c r="AT5" s="11">
        <v>148544</v>
      </c>
      <c r="AU5" s="11">
        <v>0</v>
      </c>
      <c r="AV5" s="8"/>
      <c r="AW5" s="8"/>
    </row>
    <row r="6" spans="1:49" hidden="1" x14ac:dyDescent="0.25">
      <c r="A6" s="8">
        <v>901352353</v>
      </c>
      <c r="B6" s="8" t="s">
        <v>45</v>
      </c>
      <c r="C6" s="8" t="s">
        <v>63</v>
      </c>
      <c r="D6" s="8">
        <v>63401</v>
      </c>
      <c r="E6" s="8" t="s">
        <v>118</v>
      </c>
      <c r="F6" s="8" t="s">
        <v>119</v>
      </c>
      <c r="G6" s="8" t="s">
        <v>63</v>
      </c>
      <c r="H6" s="8">
        <v>63401</v>
      </c>
      <c r="I6" s="9">
        <v>44266</v>
      </c>
      <c r="J6" s="10">
        <v>79383</v>
      </c>
      <c r="K6" s="10">
        <v>79383</v>
      </c>
      <c r="L6" s="8" t="s">
        <v>66</v>
      </c>
      <c r="M6" s="8" t="s">
        <v>222</v>
      </c>
      <c r="N6" s="13">
        <v>0</v>
      </c>
      <c r="O6" s="8"/>
      <c r="P6" s="10">
        <v>0</v>
      </c>
      <c r="Q6" s="8"/>
      <c r="R6" s="8"/>
      <c r="S6" s="8"/>
      <c r="T6" s="8" t="s">
        <v>67</v>
      </c>
      <c r="U6" s="10">
        <v>79383</v>
      </c>
      <c r="V6" s="10">
        <v>0</v>
      </c>
      <c r="W6" s="10">
        <v>0</v>
      </c>
      <c r="X6" s="10">
        <v>0</v>
      </c>
      <c r="Y6" s="10">
        <v>79383</v>
      </c>
      <c r="Z6" s="10">
        <v>0</v>
      </c>
      <c r="AA6" s="10"/>
      <c r="AB6" s="10"/>
      <c r="AC6" s="68"/>
      <c r="AD6" s="10"/>
      <c r="AE6" s="10">
        <v>79383</v>
      </c>
      <c r="AF6" s="8">
        <v>4800051066</v>
      </c>
      <c r="AG6" s="9">
        <v>44500</v>
      </c>
      <c r="AH6" s="18">
        <v>582169</v>
      </c>
      <c r="AI6" s="9">
        <v>44272</v>
      </c>
      <c r="AJ6" s="11">
        <v>0</v>
      </c>
      <c r="AK6" s="11">
        <v>0</v>
      </c>
      <c r="AL6" s="8"/>
      <c r="AM6" s="8"/>
      <c r="AN6" s="8">
        <v>2</v>
      </c>
      <c r="AO6" s="8"/>
      <c r="AP6" s="8"/>
      <c r="AQ6" s="8">
        <v>1</v>
      </c>
      <c r="AR6" s="8">
        <v>20210430</v>
      </c>
      <c r="AS6" s="8">
        <v>20210406</v>
      </c>
      <c r="AT6" s="11">
        <v>79383</v>
      </c>
      <c r="AU6" s="11">
        <v>0</v>
      </c>
      <c r="AV6" s="8"/>
      <c r="AW6" s="8"/>
    </row>
    <row r="7" spans="1:49" hidden="1" x14ac:dyDescent="0.25">
      <c r="A7" s="8">
        <v>901352353</v>
      </c>
      <c r="B7" s="8" t="s">
        <v>45</v>
      </c>
      <c r="C7" s="8" t="s">
        <v>63</v>
      </c>
      <c r="D7" s="8">
        <v>74423</v>
      </c>
      <c r="E7" s="8" t="s">
        <v>86</v>
      </c>
      <c r="F7" s="8" t="s">
        <v>87</v>
      </c>
      <c r="G7" s="8" t="s">
        <v>63</v>
      </c>
      <c r="H7" s="8">
        <v>74423</v>
      </c>
      <c r="I7" s="9">
        <v>44300</v>
      </c>
      <c r="J7" s="10">
        <v>76846</v>
      </c>
      <c r="K7" s="10">
        <v>76846</v>
      </c>
      <c r="L7" s="8" t="s">
        <v>66</v>
      </c>
      <c r="M7" s="8" t="s">
        <v>222</v>
      </c>
      <c r="N7" s="13">
        <v>0</v>
      </c>
      <c r="O7" s="8"/>
      <c r="P7" s="10">
        <v>0</v>
      </c>
      <c r="Q7" s="8"/>
      <c r="R7" s="8"/>
      <c r="S7" s="8"/>
      <c r="T7" s="8" t="s">
        <v>67</v>
      </c>
      <c r="U7" s="10">
        <v>76846</v>
      </c>
      <c r="V7" s="10">
        <v>0</v>
      </c>
      <c r="W7" s="10">
        <v>0</v>
      </c>
      <c r="X7" s="10">
        <v>0</v>
      </c>
      <c r="Y7" s="10">
        <v>76846</v>
      </c>
      <c r="Z7" s="10">
        <v>0</v>
      </c>
      <c r="AA7" s="10">
        <v>19312</v>
      </c>
      <c r="AB7" s="17">
        <v>4800051804</v>
      </c>
      <c r="AC7" s="68">
        <v>44530</v>
      </c>
      <c r="AD7" s="10">
        <v>159669.72</v>
      </c>
      <c r="AE7" s="10">
        <f>76846-AA7</f>
        <v>57534</v>
      </c>
      <c r="AF7" s="8">
        <v>4800051066</v>
      </c>
      <c r="AG7" s="9">
        <v>44500</v>
      </c>
      <c r="AH7" s="18">
        <v>582169</v>
      </c>
      <c r="AI7" s="9">
        <v>44348</v>
      </c>
      <c r="AJ7" s="11">
        <v>0</v>
      </c>
      <c r="AK7" s="11">
        <v>0</v>
      </c>
      <c r="AL7" s="8"/>
      <c r="AM7" s="8"/>
      <c r="AN7" s="8">
        <v>2</v>
      </c>
      <c r="AO7" s="8"/>
      <c r="AP7" s="8"/>
      <c r="AQ7" s="8">
        <v>1</v>
      </c>
      <c r="AR7" s="8">
        <v>20210630</v>
      </c>
      <c r="AS7" s="8">
        <v>20210601</v>
      </c>
      <c r="AT7" s="11">
        <v>76846</v>
      </c>
      <c r="AU7" s="11">
        <v>0</v>
      </c>
      <c r="AV7" s="8"/>
      <c r="AW7" s="8"/>
    </row>
    <row r="8" spans="1:49" hidden="1" x14ac:dyDescent="0.25">
      <c r="A8" s="8">
        <v>901352353</v>
      </c>
      <c r="B8" s="8" t="s">
        <v>45</v>
      </c>
      <c r="C8" s="8" t="s">
        <v>63</v>
      </c>
      <c r="D8" s="8">
        <v>72684</v>
      </c>
      <c r="E8" s="8" t="s">
        <v>84</v>
      </c>
      <c r="F8" s="8" t="s">
        <v>85</v>
      </c>
      <c r="G8" s="8" t="s">
        <v>63</v>
      </c>
      <c r="H8" s="8">
        <v>72684</v>
      </c>
      <c r="I8" s="9">
        <v>44294</v>
      </c>
      <c r="J8" s="10">
        <v>52400</v>
      </c>
      <c r="K8" s="10">
        <v>52400</v>
      </c>
      <c r="L8" s="8" t="s">
        <v>66</v>
      </c>
      <c r="M8" s="8" t="s">
        <v>222</v>
      </c>
      <c r="N8" s="13">
        <v>0</v>
      </c>
      <c r="O8" s="8"/>
      <c r="P8" s="10">
        <v>0</v>
      </c>
      <c r="Q8" s="8"/>
      <c r="R8" s="8"/>
      <c r="S8" s="8"/>
      <c r="T8" s="8" t="s">
        <v>67</v>
      </c>
      <c r="U8" s="10">
        <v>52400</v>
      </c>
      <c r="V8" s="10">
        <v>0</v>
      </c>
      <c r="W8" s="10">
        <v>0</v>
      </c>
      <c r="X8" s="10">
        <v>0</v>
      </c>
      <c r="Y8" s="10">
        <v>52400</v>
      </c>
      <c r="Z8" s="10">
        <v>0</v>
      </c>
      <c r="AA8" s="10"/>
      <c r="AB8" s="10"/>
      <c r="AC8" s="68"/>
      <c r="AD8" s="10"/>
      <c r="AE8" s="10">
        <v>52400</v>
      </c>
      <c r="AF8" s="8">
        <v>4800051066</v>
      </c>
      <c r="AG8" s="9">
        <v>44500</v>
      </c>
      <c r="AH8" s="18">
        <v>582169</v>
      </c>
      <c r="AI8" s="9">
        <v>44306</v>
      </c>
      <c r="AJ8" s="11">
        <v>0</v>
      </c>
      <c r="AK8" s="11">
        <v>0</v>
      </c>
      <c r="AL8" s="8"/>
      <c r="AM8" s="8"/>
      <c r="AN8" s="8">
        <v>2</v>
      </c>
      <c r="AO8" s="8"/>
      <c r="AP8" s="8"/>
      <c r="AQ8" s="8">
        <v>1</v>
      </c>
      <c r="AR8" s="8">
        <v>20210530</v>
      </c>
      <c r="AS8" s="8">
        <v>20210507</v>
      </c>
      <c r="AT8" s="11">
        <v>52400</v>
      </c>
      <c r="AU8" s="11">
        <v>0</v>
      </c>
      <c r="AV8" s="8"/>
      <c r="AW8" s="8"/>
    </row>
    <row r="9" spans="1:49" hidden="1" x14ac:dyDescent="0.25">
      <c r="A9" s="8">
        <v>901352353</v>
      </c>
      <c r="B9" s="8" t="s">
        <v>45</v>
      </c>
      <c r="C9" s="8" t="s">
        <v>63</v>
      </c>
      <c r="D9" s="8">
        <v>95799</v>
      </c>
      <c r="E9" s="8" t="s">
        <v>100</v>
      </c>
      <c r="F9" s="8" t="s">
        <v>101</v>
      </c>
      <c r="G9" s="8" t="s">
        <v>63</v>
      </c>
      <c r="H9" s="8">
        <v>95799</v>
      </c>
      <c r="I9" s="9">
        <v>44359</v>
      </c>
      <c r="J9" s="10">
        <v>48900</v>
      </c>
      <c r="K9" s="10">
        <v>48900</v>
      </c>
      <c r="L9" s="8" t="s">
        <v>66</v>
      </c>
      <c r="M9" s="8" t="s">
        <v>222</v>
      </c>
      <c r="N9" s="13">
        <v>0</v>
      </c>
      <c r="O9" s="8"/>
      <c r="P9" s="10">
        <v>0</v>
      </c>
      <c r="Q9" s="8"/>
      <c r="R9" s="8"/>
      <c r="S9" s="8"/>
      <c r="T9" s="8" t="s">
        <v>67</v>
      </c>
      <c r="U9" s="10">
        <v>48900</v>
      </c>
      <c r="V9" s="10">
        <v>0</v>
      </c>
      <c r="W9" s="10">
        <v>0</v>
      </c>
      <c r="X9" s="10">
        <v>0</v>
      </c>
      <c r="Y9" s="10">
        <v>48900</v>
      </c>
      <c r="Z9" s="10">
        <v>0</v>
      </c>
      <c r="AA9" s="10"/>
      <c r="AB9" s="10"/>
      <c r="AC9" s="68"/>
      <c r="AD9" s="10"/>
      <c r="AE9" s="10">
        <v>48900</v>
      </c>
      <c r="AF9" s="8">
        <v>4800051066</v>
      </c>
      <c r="AG9" s="9">
        <v>44500</v>
      </c>
      <c r="AH9" s="18">
        <v>582169</v>
      </c>
      <c r="AI9" s="9">
        <v>44378</v>
      </c>
      <c r="AJ9" s="11">
        <v>0</v>
      </c>
      <c r="AK9" s="11">
        <v>0</v>
      </c>
      <c r="AL9" s="8"/>
      <c r="AM9" s="8"/>
      <c r="AN9" s="8">
        <v>2</v>
      </c>
      <c r="AO9" s="8"/>
      <c r="AP9" s="8"/>
      <c r="AQ9" s="8">
        <v>1</v>
      </c>
      <c r="AR9" s="8">
        <v>20210730</v>
      </c>
      <c r="AS9" s="8">
        <v>20210701</v>
      </c>
      <c r="AT9" s="11">
        <v>48900</v>
      </c>
      <c r="AU9" s="11">
        <v>0</v>
      </c>
      <c r="AV9" s="8"/>
      <c r="AW9" s="8"/>
    </row>
    <row r="10" spans="1:49" hidden="1" x14ac:dyDescent="0.25">
      <c r="A10" s="8">
        <v>901352353</v>
      </c>
      <c r="B10" s="8" t="s">
        <v>45</v>
      </c>
      <c r="C10" s="8" t="s">
        <v>63</v>
      </c>
      <c r="D10" s="8">
        <v>208055</v>
      </c>
      <c r="E10" s="8" t="s">
        <v>154</v>
      </c>
      <c r="F10" s="8" t="s">
        <v>155</v>
      </c>
      <c r="G10" s="8" t="s">
        <v>63</v>
      </c>
      <c r="H10" s="8">
        <v>208055</v>
      </c>
      <c r="I10" s="9">
        <v>44659</v>
      </c>
      <c r="J10" s="10">
        <v>138000</v>
      </c>
      <c r="K10" s="10">
        <v>89807</v>
      </c>
      <c r="L10" s="8" t="s">
        <v>66</v>
      </c>
      <c r="M10" s="8" t="s">
        <v>222</v>
      </c>
      <c r="N10" s="13">
        <v>0</v>
      </c>
      <c r="O10" s="8"/>
      <c r="P10" s="10">
        <v>0</v>
      </c>
      <c r="Q10" s="8"/>
      <c r="R10" s="8"/>
      <c r="S10" s="8"/>
      <c r="T10" s="8" t="s">
        <v>67</v>
      </c>
      <c r="U10" s="10">
        <v>138000</v>
      </c>
      <c r="V10" s="10">
        <v>0</v>
      </c>
      <c r="W10" s="10">
        <v>0</v>
      </c>
      <c r="X10" s="10">
        <v>0</v>
      </c>
      <c r="Y10" s="10">
        <v>138000</v>
      </c>
      <c r="Z10" s="10">
        <v>0</v>
      </c>
      <c r="AA10" s="10"/>
      <c r="AB10" s="10"/>
      <c r="AC10" s="68"/>
      <c r="AD10" s="10"/>
      <c r="AE10" s="11">
        <v>48193</v>
      </c>
      <c r="AF10" s="8">
        <v>2201288673</v>
      </c>
      <c r="AG10" s="9">
        <v>44803</v>
      </c>
      <c r="AH10" s="8"/>
      <c r="AI10" s="9">
        <v>44684</v>
      </c>
      <c r="AJ10" s="11">
        <v>0</v>
      </c>
      <c r="AK10" s="11">
        <v>0</v>
      </c>
      <c r="AL10" s="8"/>
      <c r="AM10" s="8"/>
      <c r="AN10" s="8">
        <v>2</v>
      </c>
      <c r="AO10" s="8"/>
      <c r="AP10" s="8"/>
      <c r="AQ10" s="8">
        <v>1</v>
      </c>
      <c r="AR10" s="8">
        <v>20220530</v>
      </c>
      <c r="AS10" s="8">
        <v>20220524</v>
      </c>
      <c r="AT10" s="11">
        <v>138000</v>
      </c>
      <c r="AU10" s="11">
        <v>0</v>
      </c>
      <c r="AV10" s="8"/>
      <c r="AW10" s="8"/>
    </row>
    <row r="11" spans="1:49" hidden="1" x14ac:dyDescent="0.25">
      <c r="A11" s="8">
        <v>901352353</v>
      </c>
      <c r="B11" s="8" t="s">
        <v>45</v>
      </c>
      <c r="C11" s="8" t="s">
        <v>63</v>
      </c>
      <c r="D11" s="8">
        <v>89720</v>
      </c>
      <c r="E11" s="8" t="s">
        <v>90</v>
      </c>
      <c r="F11" s="8" t="s">
        <v>91</v>
      </c>
      <c r="G11" s="8" t="s">
        <v>63</v>
      </c>
      <c r="H11" s="8">
        <v>89720</v>
      </c>
      <c r="I11" s="9">
        <v>44343</v>
      </c>
      <c r="J11" s="10">
        <v>45700</v>
      </c>
      <c r="K11" s="10">
        <v>45700</v>
      </c>
      <c r="L11" s="8" t="s">
        <v>66</v>
      </c>
      <c r="M11" s="8" t="s">
        <v>222</v>
      </c>
      <c r="N11" s="13">
        <v>0</v>
      </c>
      <c r="O11" s="8"/>
      <c r="P11" s="10">
        <v>0</v>
      </c>
      <c r="Q11" s="8"/>
      <c r="R11" s="8"/>
      <c r="S11" s="8"/>
      <c r="T11" s="8" t="s">
        <v>67</v>
      </c>
      <c r="U11" s="10">
        <v>45700</v>
      </c>
      <c r="V11" s="10">
        <v>0</v>
      </c>
      <c r="W11" s="10">
        <v>0</v>
      </c>
      <c r="X11" s="10">
        <v>0</v>
      </c>
      <c r="Y11" s="10">
        <v>45700</v>
      </c>
      <c r="Z11" s="10">
        <v>0</v>
      </c>
      <c r="AA11" s="10"/>
      <c r="AB11" s="10"/>
      <c r="AC11" s="68"/>
      <c r="AD11" s="10"/>
      <c r="AE11" s="11">
        <v>45700</v>
      </c>
      <c r="AF11" s="8">
        <v>4800051804</v>
      </c>
      <c r="AG11" s="9">
        <v>44530</v>
      </c>
      <c r="AH11" s="8">
        <v>159669.72</v>
      </c>
      <c r="AI11" s="9">
        <v>44349</v>
      </c>
      <c r="AJ11" s="11">
        <v>0</v>
      </c>
      <c r="AK11" s="11">
        <v>0</v>
      </c>
      <c r="AL11" s="8"/>
      <c r="AM11" s="8"/>
      <c r="AN11" s="8">
        <v>2</v>
      </c>
      <c r="AO11" s="8"/>
      <c r="AP11" s="8"/>
      <c r="AQ11" s="8">
        <v>1</v>
      </c>
      <c r="AR11" s="8">
        <v>20210630</v>
      </c>
      <c r="AS11" s="8">
        <v>20210609</v>
      </c>
      <c r="AT11" s="11">
        <v>45700</v>
      </c>
      <c r="AU11" s="11">
        <v>0</v>
      </c>
      <c r="AV11" s="8"/>
      <c r="AW11" s="8"/>
    </row>
    <row r="12" spans="1:49" hidden="1" x14ac:dyDescent="0.25">
      <c r="A12" s="8">
        <v>901352353</v>
      </c>
      <c r="B12" s="8" t="s">
        <v>45</v>
      </c>
      <c r="C12" s="8" t="s">
        <v>63</v>
      </c>
      <c r="D12" s="8">
        <v>102599</v>
      </c>
      <c r="E12" s="8" t="s">
        <v>110</v>
      </c>
      <c r="F12" s="8" t="s">
        <v>111</v>
      </c>
      <c r="G12" s="8" t="s">
        <v>63</v>
      </c>
      <c r="H12" s="8">
        <v>102599</v>
      </c>
      <c r="I12" s="9">
        <v>44376</v>
      </c>
      <c r="J12" s="10">
        <v>42200</v>
      </c>
      <c r="K12" s="10">
        <v>42200</v>
      </c>
      <c r="L12" s="8" t="s">
        <v>66</v>
      </c>
      <c r="M12" s="8" t="s">
        <v>222</v>
      </c>
      <c r="N12" s="13">
        <v>0</v>
      </c>
      <c r="O12" s="8"/>
      <c r="P12" s="10">
        <v>0</v>
      </c>
      <c r="Q12" s="8"/>
      <c r="R12" s="8"/>
      <c r="S12" s="8"/>
      <c r="T12" s="8" t="s">
        <v>67</v>
      </c>
      <c r="U12" s="10">
        <v>42200</v>
      </c>
      <c r="V12" s="10">
        <v>0</v>
      </c>
      <c r="W12" s="10">
        <v>0</v>
      </c>
      <c r="X12" s="10">
        <v>0</v>
      </c>
      <c r="Y12" s="10">
        <v>42200</v>
      </c>
      <c r="Z12" s="10">
        <v>0</v>
      </c>
      <c r="AA12" s="10"/>
      <c r="AB12" s="10"/>
      <c r="AC12" s="68"/>
      <c r="AD12" s="10"/>
      <c r="AE12" s="10">
        <v>42200</v>
      </c>
      <c r="AF12" s="8">
        <v>4800051066</v>
      </c>
      <c r="AG12" s="9">
        <v>44500</v>
      </c>
      <c r="AH12" s="18">
        <v>582169</v>
      </c>
      <c r="AI12" s="9">
        <v>44389</v>
      </c>
      <c r="AJ12" s="11">
        <v>0</v>
      </c>
      <c r="AK12" s="11">
        <v>0</v>
      </c>
      <c r="AL12" s="8"/>
      <c r="AM12" s="8"/>
      <c r="AN12" s="8">
        <v>2</v>
      </c>
      <c r="AO12" s="8"/>
      <c r="AP12" s="8"/>
      <c r="AQ12" s="8">
        <v>1</v>
      </c>
      <c r="AR12" s="8">
        <v>20210730</v>
      </c>
      <c r="AS12" s="8">
        <v>20210713</v>
      </c>
      <c r="AT12" s="11">
        <v>42200</v>
      </c>
      <c r="AU12" s="11">
        <v>0</v>
      </c>
      <c r="AV12" s="8"/>
      <c r="AW12" s="8"/>
    </row>
    <row r="13" spans="1:49" hidden="1" x14ac:dyDescent="0.25">
      <c r="A13" s="8">
        <v>901352353</v>
      </c>
      <c r="B13" s="8" t="s">
        <v>45</v>
      </c>
      <c r="C13" s="8" t="s">
        <v>63</v>
      </c>
      <c r="D13" s="8">
        <v>95504</v>
      </c>
      <c r="E13" s="8" t="s">
        <v>96</v>
      </c>
      <c r="F13" s="8" t="s">
        <v>97</v>
      </c>
      <c r="G13" s="8" t="s">
        <v>63</v>
      </c>
      <c r="H13" s="8">
        <v>95504</v>
      </c>
      <c r="I13" s="9">
        <v>44358</v>
      </c>
      <c r="J13" s="10">
        <v>42182</v>
      </c>
      <c r="K13" s="10">
        <v>42182</v>
      </c>
      <c r="L13" s="8" t="s">
        <v>66</v>
      </c>
      <c r="M13" s="8" t="s">
        <v>222</v>
      </c>
      <c r="N13" s="13">
        <v>0</v>
      </c>
      <c r="O13" s="8"/>
      <c r="P13" s="10">
        <v>0</v>
      </c>
      <c r="Q13" s="8"/>
      <c r="R13" s="8"/>
      <c r="S13" s="8"/>
      <c r="T13" s="8" t="s">
        <v>67</v>
      </c>
      <c r="U13" s="10">
        <v>42182</v>
      </c>
      <c r="V13" s="10">
        <v>0</v>
      </c>
      <c r="W13" s="10">
        <v>0</v>
      </c>
      <c r="X13" s="10">
        <v>0</v>
      </c>
      <c r="Y13" s="10">
        <v>42182</v>
      </c>
      <c r="Z13" s="10">
        <v>0</v>
      </c>
      <c r="AA13" s="10"/>
      <c r="AB13" s="10"/>
      <c r="AC13" s="68"/>
      <c r="AD13" s="10"/>
      <c r="AE13" s="10">
        <v>42182</v>
      </c>
      <c r="AF13" s="8">
        <v>4800051066</v>
      </c>
      <c r="AG13" s="9">
        <v>44500</v>
      </c>
      <c r="AH13" s="18">
        <v>582169</v>
      </c>
      <c r="AI13" s="9">
        <v>44364</v>
      </c>
      <c r="AJ13" s="11">
        <v>0</v>
      </c>
      <c r="AK13" s="11">
        <v>0</v>
      </c>
      <c r="AL13" s="8"/>
      <c r="AM13" s="8"/>
      <c r="AN13" s="8">
        <v>2</v>
      </c>
      <c r="AO13" s="8"/>
      <c r="AP13" s="8"/>
      <c r="AQ13" s="8">
        <v>1</v>
      </c>
      <c r="AR13" s="8">
        <v>20210730</v>
      </c>
      <c r="AS13" s="8">
        <v>20210701</v>
      </c>
      <c r="AT13" s="11">
        <v>42182</v>
      </c>
      <c r="AU13" s="11">
        <v>0</v>
      </c>
      <c r="AV13" s="8"/>
      <c r="AW13" s="8"/>
    </row>
    <row r="14" spans="1:49" hidden="1" x14ac:dyDescent="0.25">
      <c r="A14" s="8">
        <v>901352353</v>
      </c>
      <c r="B14" s="8" t="s">
        <v>45</v>
      </c>
      <c r="C14" s="8" t="s">
        <v>63</v>
      </c>
      <c r="D14" s="8">
        <v>81098</v>
      </c>
      <c r="E14" s="8" t="s">
        <v>88</v>
      </c>
      <c r="F14" s="8" t="s">
        <v>89</v>
      </c>
      <c r="G14" s="8" t="s">
        <v>63</v>
      </c>
      <c r="H14" s="8">
        <v>81098</v>
      </c>
      <c r="I14" s="9">
        <v>44316</v>
      </c>
      <c r="J14" s="10">
        <v>35100</v>
      </c>
      <c r="K14" s="10">
        <v>35100</v>
      </c>
      <c r="L14" s="8" t="s">
        <v>66</v>
      </c>
      <c r="M14" s="8" t="s">
        <v>222</v>
      </c>
      <c r="N14" s="13">
        <v>0</v>
      </c>
      <c r="O14" s="8"/>
      <c r="P14" s="10">
        <v>0</v>
      </c>
      <c r="Q14" s="8"/>
      <c r="R14" s="8"/>
      <c r="S14" s="8"/>
      <c r="T14" s="8" t="s">
        <v>67</v>
      </c>
      <c r="U14" s="10">
        <v>35100</v>
      </c>
      <c r="V14" s="10">
        <v>0</v>
      </c>
      <c r="W14" s="10">
        <v>0</v>
      </c>
      <c r="X14" s="10">
        <v>0</v>
      </c>
      <c r="Y14" s="10">
        <v>35100</v>
      </c>
      <c r="Z14" s="10">
        <v>0</v>
      </c>
      <c r="AA14" s="10"/>
      <c r="AB14" s="10"/>
      <c r="AC14" s="68"/>
      <c r="AD14" s="10"/>
      <c r="AE14" s="11">
        <v>35100</v>
      </c>
      <c r="AF14" s="8">
        <v>4800051804</v>
      </c>
      <c r="AG14" s="9">
        <v>44530</v>
      </c>
      <c r="AH14" s="8">
        <v>159669.72</v>
      </c>
      <c r="AI14" s="9">
        <v>44326</v>
      </c>
      <c r="AJ14" s="11">
        <v>0</v>
      </c>
      <c r="AK14" s="11">
        <v>0</v>
      </c>
      <c r="AL14" s="8"/>
      <c r="AM14" s="8"/>
      <c r="AN14" s="8">
        <v>2</v>
      </c>
      <c r="AO14" s="8"/>
      <c r="AP14" s="8"/>
      <c r="AQ14" s="8">
        <v>1</v>
      </c>
      <c r="AR14" s="8">
        <v>20210530</v>
      </c>
      <c r="AS14" s="8">
        <v>20210510</v>
      </c>
      <c r="AT14" s="11">
        <v>35100</v>
      </c>
      <c r="AU14" s="11">
        <v>0</v>
      </c>
      <c r="AV14" s="8"/>
      <c r="AW14" s="8"/>
    </row>
    <row r="15" spans="1:49" hidden="1" x14ac:dyDescent="0.25">
      <c r="A15" s="8">
        <v>901352353</v>
      </c>
      <c r="B15" s="8" t="s">
        <v>45</v>
      </c>
      <c r="C15" s="8" t="s">
        <v>63</v>
      </c>
      <c r="D15" s="8">
        <v>98053</v>
      </c>
      <c r="E15" s="8" t="s">
        <v>104</v>
      </c>
      <c r="F15" s="8" t="s">
        <v>105</v>
      </c>
      <c r="G15" s="8" t="s">
        <v>63</v>
      </c>
      <c r="H15" s="8">
        <v>98053</v>
      </c>
      <c r="I15" s="9">
        <v>44366</v>
      </c>
      <c r="J15" s="10">
        <v>32813</v>
      </c>
      <c r="K15" s="10">
        <v>32813</v>
      </c>
      <c r="L15" s="8" t="s">
        <v>66</v>
      </c>
      <c r="M15" s="8" t="s">
        <v>222</v>
      </c>
      <c r="N15" s="13">
        <v>0</v>
      </c>
      <c r="O15" s="8"/>
      <c r="P15" s="10">
        <v>0</v>
      </c>
      <c r="Q15" s="8"/>
      <c r="R15" s="8"/>
      <c r="S15" s="8"/>
      <c r="T15" s="8" t="s">
        <v>67</v>
      </c>
      <c r="U15" s="10">
        <v>32813</v>
      </c>
      <c r="V15" s="10">
        <v>0</v>
      </c>
      <c r="W15" s="10">
        <v>0</v>
      </c>
      <c r="X15" s="10">
        <v>0</v>
      </c>
      <c r="Y15" s="10">
        <v>32813</v>
      </c>
      <c r="Z15" s="10">
        <v>0</v>
      </c>
      <c r="AA15" s="10"/>
      <c r="AB15" s="10"/>
      <c r="AC15" s="68"/>
      <c r="AD15" s="10"/>
      <c r="AE15" s="10">
        <v>32813</v>
      </c>
      <c r="AF15" s="8">
        <v>4800051066</v>
      </c>
      <c r="AG15" s="9">
        <v>44500</v>
      </c>
      <c r="AH15" s="18">
        <v>582169</v>
      </c>
      <c r="AI15" s="9">
        <v>44378</v>
      </c>
      <c r="AJ15" s="11">
        <v>0</v>
      </c>
      <c r="AK15" s="11">
        <v>0</v>
      </c>
      <c r="AL15" s="8"/>
      <c r="AM15" s="8"/>
      <c r="AN15" s="8">
        <v>2</v>
      </c>
      <c r="AO15" s="8"/>
      <c r="AP15" s="8"/>
      <c r="AQ15" s="8">
        <v>1</v>
      </c>
      <c r="AR15" s="8">
        <v>20210730</v>
      </c>
      <c r="AS15" s="8">
        <v>20210701</v>
      </c>
      <c r="AT15" s="11">
        <v>32813</v>
      </c>
      <c r="AU15" s="11">
        <v>0</v>
      </c>
      <c r="AV15" s="8"/>
      <c r="AW15" s="8"/>
    </row>
    <row r="16" spans="1:49" hidden="1" x14ac:dyDescent="0.25">
      <c r="A16" s="8">
        <v>901352353</v>
      </c>
      <c r="B16" s="8" t="s">
        <v>45</v>
      </c>
      <c r="C16" s="8" t="s">
        <v>63</v>
      </c>
      <c r="D16" s="8">
        <v>98055</v>
      </c>
      <c r="E16" s="8" t="s">
        <v>106</v>
      </c>
      <c r="F16" s="8" t="s">
        <v>107</v>
      </c>
      <c r="G16" s="8" t="s">
        <v>63</v>
      </c>
      <c r="H16" s="8">
        <v>98055</v>
      </c>
      <c r="I16" s="9">
        <v>44366</v>
      </c>
      <c r="J16" s="10">
        <v>32813</v>
      </c>
      <c r="K16" s="10">
        <v>32813</v>
      </c>
      <c r="L16" s="8" t="s">
        <v>66</v>
      </c>
      <c r="M16" s="8" t="s">
        <v>222</v>
      </c>
      <c r="N16" s="13">
        <v>0</v>
      </c>
      <c r="O16" s="8"/>
      <c r="P16" s="10">
        <v>0</v>
      </c>
      <c r="Q16" s="8"/>
      <c r="R16" s="8"/>
      <c r="S16" s="8"/>
      <c r="T16" s="8" t="s">
        <v>67</v>
      </c>
      <c r="U16" s="10">
        <v>32813</v>
      </c>
      <c r="V16" s="10">
        <v>0</v>
      </c>
      <c r="W16" s="10">
        <v>0</v>
      </c>
      <c r="X16" s="10">
        <v>0</v>
      </c>
      <c r="Y16" s="10">
        <v>32813</v>
      </c>
      <c r="Z16" s="10">
        <v>0</v>
      </c>
      <c r="AA16" s="10"/>
      <c r="AB16" s="10"/>
      <c r="AC16" s="68"/>
      <c r="AD16" s="10"/>
      <c r="AE16" s="10">
        <v>32813</v>
      </c>
      <c r="AF16" s="8">
        <v>4800051066</v>
      </c>
      <c r="AG16" s="9">
        <v>44500</v>
      </c>
      <c r="AH16" s="18">
        <v>582169</v>
      </c>
      <c r="AI16" s="9">
        <v>44378</v>
      </c>
      <c r="AJ16" s="11">
        <v>0</v>
      </c>
      <c r="AK16" s="11">
        <v>0</v>
      </c>
      <c r="AL16" s="8"/>
      <c r="AM16" s="8"/>
      <c r="AN16" s="8">
        <v>2</v>
      </c>
      <c r="AO16" s="8"/>
      <c r="AP16" s="8"/>
      <c r="AQ16" s="8">
        <v>1</v>
      </c>
      <c r="AR16" s="8">
        <v>20210730</v>
      </c>
      <c r="AS16" s="8">
        <v>20210701</v>
      </c>
      <c r="AT16" s="11">
        <v>32813</v>
      </c>
      <c r="AU16" s="11">
        <v>0</v>
      </c>
      <c r="AV16" s="8"/>
      <c r="AW16" s="8"/>
    </row>
    <row r="17" spans="1:49" hidden="1" x14ac:dyDescent="0.25">
      <c r="A17" s="8">
        <v>901352353</v>
      </c>
      <c r="B17" s="8" t="s">
        <v>45</v>
      </c>
      <c r="C17" s="8" t="s">
        <v>63</v>
      </c>
      <c r="D17" s="8">
        <v>97157</v>
      </c>
      <c r="E17" s="8" t="s">
        <v>102</v>
      </c>
      <c r="F17" s="8" t="s">
        <v>103</v>
      </c>
      <c r="G17" s="8" t="s">
        <v>63</v>
      </c>
      <c r="H17" s="8">
        <v>97157</v>
      </c>
      <c r="I17" s="9">
        <v>44364</v>
      </c>
      <c r="J17" s="10">
        <v>32800</v>
      </c>
      <c r="K17" s="10">
        <v>32800</v>
      </c>
      <c r="L17" s="8" t="s">
        <v>66</v>
      </c>
      <c r="M17" s="8" t="s">
        <v>222</v>
      </c>
      <c r="N17" s="13">
        <v>0</v>
      </c>
      <c r="O17" s="8"/>
      <c r="P17" s="10">
        <v>0</v>
      </c>
      <c r="Q17" s="8"/>
      <c r="R17" s="8"/>
      <c r="S17" s="8"/>
      <c r="T17" s="8" t="s">
        <v>67</v>
      </c>
      <c r="U17" s="10">
        <v>32800</v>
      </c>
      <c r="V17" s="10">
        <v>0</v>
      </c>
      <c r="W17" s="10">
        <v>0</v>
      </c>
      <c r="X17" s="10">
        <v>0</v>
      </c>
      <c r="Y17" s="10">
        <v>32800</v>
      </c>
      <c r="Z17" s="10">
        <v>0</v>
      </c>
      <c r="AA17" s="10"/>
      <c r="AB17" s="10"/>
      <c r="AC17" s="68"/>
      <c r="AD17" s="10"/>
      <c r="AE17" s="10">
        <v>32800</v>
      </c>
      <c r="AF17" s="8">
        <v>4800051066</v>
      </c>
      <c r="AG17" s="9">
        <v>44500</v>
      </c>
      <c r="AH17" s="18">
        <v>582169</v>
      </c>
      <c r="AI17" s="9">
        <v>44378</v>
      </c>
      <c r="AJ17" s="11">
        <v>0</v>
      </c>
      <c r="AK17" s="11">
        <v>0</v>
      </c>
      <c r="AL17" s="8"/>
      <c r="AM17" s="8"/>
      <c r="AN17" s="8">
        <v>2</v>
      </c>
      <c r="AO17" s="8"/>
      <c r="AP17" s="8"/>
      <c r="AQ17" s="8">
        <v>1</v>
      </c>
      <c r="AR17" s="8">
        <v>20210730</v>
      </c>
      <c r="AS17" s="8">
        <v>20210701</v>
      </c>
      <c r="AT17" s="11">
        <v>32800</v>
      </c>
      <c r="AU17" s="11">
        <v>0</v>
      </c>
      <c r="AV17" s="8"/>
      <c r="AW17" s="8"/>
    </row>
    <row r="18" spans="1:49" hidden="1" x14ac:dyDescent="0.25">
      <c r="A18" s="8">
        <v>901352353</v>
      </c>
      <c r="B18" s="8" t="s">
        <v>45</v>
      </c>
      <c r="C18" s="8" t="s">
        <v>63</v>
      </c>
      <c r="D18" s="8">
        <v>90820</v>
      </c>
      <c r="E18" s="8" t="s">
        <v>94</v>
      </c>
      <c r="F18" s="8" t="s">
        <v>95</v>
      </c>
      <c r="G18" s="8" t="s">
        <v>63</v>
      </c>
      <c r="H18" s="8">
        <v>90820</v>
      </c>
      <c r="I18" s="9">
        <v>44345</v>
      </c>
      <c r="J18" s="10">
        <v>31612</v>
      </c>
      <c r="K18" s="10">
        <v>31612</v>
      </c>
      <c r="L18" s="8" t="s">
        <v>66</v>
      </c>
      <c r="M18" s="8" t="s">
        <v>222</v>
      </c>
      <c r="N18" s="13">
        <v>0</v>
      </c>
      <c r="O18" s="8"/>
      <c r="P18" s="10">
        <v>0</v>
      </c>
      <c r="Q18" s="8"/>
      <c r="R18" s="8"/>
      <c r="S18" s="8"/>
      <c r="T18" s="8" t="s">
        <v>67</v>
      </c>
      <c r="U18" s="10">
        <v>31612</v>
      </c>
      <c r="V18" s="10">
        <v>0</v>
      </c>
      <c r="W18" s="10">
        <v>0</v>
      </c>
      <c r="X18" s="10">
        <v>0</v>
      </c>
      <c r="Y18" s="10">
        <v>31612</v>
      </c>
      <c r="Z18" s="10">
        <v>0</v>
      </c>
      <c r="AA18" s="10"/>
      <c r="AB18" s="10"/>
      <c r="AC18" s="68"/>
      <c r="AD18" s="10"/>
      <c r="AE18" s="11">
        <v>31612</v>
      </c>
      <c r="AF18" s="8">
        <v>4800051804</v>
      </c>
      <c r="AG18" s="9">
        <v>44530</v>
      </c>
      <c r="AH18" s="8">
        <v>159669.72</v>
      </c>
      <c r="AI18" s="9">
        <v>44349</v>
      </c>
      <c r="AJ18" s="11">
        <v>0</v>
      </c>
      <c r="AK18" s="11">
        <v>0</v>
      </c>
      <c r="AL18" s="8"/>
      <c r="AM18" s="8"/>
      <c r="AN18" s="8">
        <v>2</v>
      </c>
      <c r="AO18" s="8"/>
      <c r="AP18" s="8"/>
      <c r="AQ18" s="8">
        <v>1</v>
      </c>
      <c r="AR18" s="8">
        <v>20210630</v>
      </c>
      <c r="AS18" s="8">
        <v>20210609</v>
      </c>
      <c r="AT18" s="11">
        <v>31612</v>
      </c>
      <c r="AU18" s="11">
        <v>0</v>
      </c>
      <c r="AV18" s="8"/>
      <c r="AW18" s="8"/>
    </row>
    <row r="19" spans="1:49" hidden="1" x14ac:dyDescent="0.25">
      <c r="A19" s="8">
        <v>901352353</v>
      </c>
      <c r="B19" s="8" t="s">
        <v>45</v>
      </c>
      <c r="C19" s="8" t="s">
        <v>63</v>
      </c>
      <c r="D19" s="8">
        <v>95720</v>
      </c>
      <c r="E19" s="8" t="s">
        <v>98</v>
      </c>
      <c r="F19" s="8" t="s">
        <v>99</v>
      </c>
      <c r="G19" s="8" t="s">
        <v>63</v>
      </c>
      <c r="H19" s="8">
        <v>95720</v>
      </c>
      <c r="I19" s="9">
        <v>44359</v>
      </c>
      <c r="J19" s="10">
        <v>23500</v>
      </c>
      <c r="K19" s="10">
        <v>23500</v>
      </c>
      <c r="L19" s="8" t="s">
        <v>66</v>
      </c>
      <c r="M19" s="8" t="s">
        <v>222</v>
      </c>
      <c r="N19" s="13">
        <v>0</v>
      </c>
      <c r="O19" s="8"/>
      <c r="P19" s="10">
        <v>0</v>
      </c>
      <c r="Q19" s="8"/>
      <c r="R19" s="8"/>
      <c r="S19" s="8"/>
      <c r="T19" s="8" t="s">
        <v>67</v>
      </c>
      <c r="U19" s="10">
        <v>23500</v>
      </c>
      <c r="V19" s="10">
        <v>0</v>
      </c>
      <c r="W19" s="10">
        <v>0</v>
      </c>
      <c r="X19" s="10">
        <v>0</v>
      </c>
      <c r="Y19" s="10">
        <v>23500</v>
      </c>
      <c r="Z19" s="10">
        <v>0</v>
      </c>
      <c r="AA19" s="10"/>
      <c r="AB19" s="10"/>
      <c r="AC19" s="68"/>
      <c r="AD19" s="10"/>
      <c r="AE19" s="11">
        <v>23500</v>
      </c>
      <c r="AF19" s="8">
        <v>4800051804</v>
      </c>
      <c r="AG19" s="9">
        <v>44530</v>
      </c>
      <c r="AH19" s="8">
        <v>159669.72</v>
      </c>
      <c r="AI19" s="9">
        <v>44364</v>
      </c>
      <c r="AJ19" s="11">
        <v>0</v>
      </c>
      <c r="AK19" s="11">
        <v>0</v>
      </c>
      <c r="AL19" s="8"/>
      <c r="AM19" s="8"/>
      <c r="AN19" s="8">
        <v>2</v>
      </c>
      <c r="AO19" s="8"/>
      <c r="AP19" s="8"/>
      <c r="AQ19" s="8">
        <v>1</v>
      </c>
      <c r="AR19" s="8">
        <v>20210730</v>
      </c>
      <c r="AS19" s="8">
        <v>20210701</v>
      </c>
      <c r="AT19" s="11">
        <v>23500</v>
      </c>
      <c r="AU19" s="11">
        <v>0</v>
      </c>
      <c r="AV19" s="8"/>
      <c r="AW19" s="8"/>
    </row>
    <row r="20" spans="1:49" hidden="1" x14ac:dyDescent="0.25">
      <c r="A20" s="8">
        <v>901352353</v>
      </c>
      <c r="B20" s="8" t="s">
        <v>45</v>
      </c>
      <c r="C20" s="8" t="s">
        <v>63</v>
      </c>
      <c r="D20" s="8">
        <v>120821</v>
      </c>
      <c r="E20" s="8" t="s">
        <v>120</v>
      </c>
      <c r="F20" s="8" t="s">
        <v>121</v>
      </c>
      <c r="G20" s="8" t="s">
        <v>63</v>
      </c>
      <c r="H20" s="8">
        <v>120821</v>
      </c>
      <c r="I20" s="9">
        <v>44428</v>
      </c>
      <c r="J20" s="10">
        <v>62800</v>
      </c>
      <c r="K20" s="10">
        <v>41415</v>
      </c>
      <c r="L20" s="8" t="s">
        <v>66</v>
      </c>
      <c r="M20" s="8" t="s">
        <v>222</v>
      </c>
      <c r="N20" s="13">
        <v>0</v>
      </c>
      <c r="O20" s="8"/>
      <c r="P20" s="10">
        <v>0</v>
      </c>
      <c r="Q20" s="8"/>
      <c r="R20" s="8"/>
      <c r="S20" s="8"/>
      <c r="T20" s="8" t="s">
        <v>67</v>
      </c>
      <c r="U20" s="10">
        <v>62800</v>
      </c>
      <c r="V20" s="10">
        <v>0</v>
      </c>
      <c r="W20" s="10">
        <v>0</v>
      </c>
      <c r="X20" s="10">
        <v>0</v>
      </c>
      <c r="Y20" s="10">
        <v>62800</v>
      </c>
      <c r="Z20" s="10">
        <v>0</v>
      </c>
      <c r="AA20" s="10"/>
      <c r="AB20" s="10"/>
      <c r="AC20" s="68"/>
      <c r="AD20" s="10"/>
      <c r="AE20" s="11">
        <v>21384.720000000001</v>
      </c>
      <c r="AF20" s="8">
        <v>2201215331</v>
      </c>
      <c r="AG20" s="9">
        <v>44677</v>
      </c>
      <c r="AH20" s="8"/>
      <c r="AI20" s="9">
        <v>44445</v>
      </c>
      <c r="AJ20" s="11">
        <v>0</v>
      </c>
      <c r="AK20" s="11">
        <v>0</v>
      </c>
      <c r="AL20" s="8"/>
      <c r="AM20" s="8"/>
      <c r="AN20" s="8">
        <v>2</v>
      </c>
      <c r="AO20" s="8"/>
      <c r="AP20" s="8"/>
      <c r="AQ20" s="8">
        <v>1</v>
      </c>
      <c r="AR20" s="8">
        <v>20210930</v>
      </c>
      <c r="AS20" s="8">
        <v>20210906</v>
      </c>
      <c r="AT20" s="11">
        <v>62800</v>
      </c>
      <c r="AU20" s="11">
        <v>0</v>
      </c>
      <c r="AV20" s="8"/>
      <c r="AW20" s="8"/>
    </row>
    <row r="21" spans="1:49" hidden="1" x14ac:dyDescent="0.25">
      <c r="A21" s="8">
        <v>901352353</v>
      </c>
      <c r="B21" s="8" t="s">
        <v>45</v>
      </c>
      <c r="C21" s="8" t="s">
        <v>63</v>
      </c>
      <c r="D21" s="8">
        <v>103678</v>
      </c>
      <c r="E21" s="8" t="s">
        <v>112</v>
      </c>
      <c r="F21" s="8" t="s">
        <v>113</v>
      </c>
      <c r="G21" s="8" t="s">
        <v>63</v>
      </c>
      <c r="H21" s="8">
        <v>103678</v>
      </c>
      <c r="I21" s="9">
        <v>44379</v>
      </c>
      <c r="J21" s="10">
        <v>32800</v>
      </c>
      <c r="K21" s="10">
        <v>14557</v>
      </c>
      <c r="L21" s="8" t="s">
        <v>66</v>
      </c>
      <c r="M21" s="8" t="s">
        <v>222</v>
      </c>
      <c r="N21" s="13">
        <v>0</v>
      </c>
      <c r="O21" s="8"/>
      <c r="P21" s="10">
        <v>0</v>
      </c>
      <c r="Q21" s="8"/>
      <c r="R21" s="8"/>
      <c r="S21" s="8"/>
      <c r="T21" s="8" t="s">
        <v>67</v>
      </c>
      <c r="U21" s="10">
        <v>32800</v>
      </c>
      <c r="V21" s="10">
        <v>0</v>
      </c>
      <c r="W21" s="10">
        <v>0</v>
      </c>
      <c r="X21" s="10">
        <v>0</v>
      </c>
      <c r="Y21" s="10">
        <v>32800</v>
      </c>
      <c r="Z21" s="10">
        <v>0</v>
      </c>
      <c r="AA21" s="10"/>
      <c r="AB21" s="10"/>
      <c r="AC21" s="68"/>
      <c r="AD21" s="10"/>
      <c r="AE21" s="11">
        <v>18243.240000000002</v>
      </c>
      <c r="AF21" s="8">
        <v>2201196253</v>
      </c>
      <c r="AG21" s="9">
        <v>44621</v>
      </c>
      <c r="AH21" s="8"/>
      <c r="AI21" s="9">
        <v>44433</v>
      </c>
      <c r="AJ21" s="11">
        <v>0</v>
      </c>
      <c r="AK21" s="11">
        <v>0</v>
      </c>
      <c r="AL21" s="8"/>
      <c r="AM21" s="8"/>
      <c r="AN21" s="8">
        <v>2</v>
      </c>
      <c r="AO21" s="8"/>
      <c r="AP21" s="8"/>
      <c r="AQ21" s="8">
        <v>1</v>
      </c>
      <c r="AR21" s="8">
        <v>20210831</v>
      </c>
      <c r="AS21" s="8">
        <v>20210810</v>
      </c>
      <c r="AT21" s="11">
        <v>32800</v>
      </c>
      <c r="AU21" s="11">
        <v>0</v>
      </c>
      <c r="AV21" s="8"/>
      <c r="AW21" s="8"/>
    </row>
    <row r="22" spans="1:49" hidden="1" x14ac:dyDescent="0.25">
      <c r="A22" s="8">
        <v>901352353</v>
      </c>
      <c r="B22" s="8" t="s">
        <v>45</v>
      </c>
      <c r="C22" s="8" t="s">
        <v>63</v>
      </c>
      <c r="D22" s="8">
        <v>102032</v>
      </c>
      <c r="E22" s="8" t="s">
        <v>108</v>
      </c>
      <c r="F22" s="8" t="s">
        <v>109</v>
      </c>
      <c r="G22" s="8" t="s">
        <v>63</v>
      </c>
      <c r="H22" s="8">
        <v>102032</v>
      </c>
      <c r="I22" s="9">
        <v>44376</v>
      </c>
      <c r="J22" s="10">
        <v>12600</v>
      </c>
      <c r="K22" s="10">
        <v>12600</v>
      </c>
      <c r="L22" s="8" t="s">
        <v>66</v>
      </c>
      <c r="M22" s="8" t="s">
        <v>222</v>
      </c>
      <c r="N22" s="13">
        <v>0</v>
      </c>
      <c r="O22" s="8"/>
      <c r="P22" s="10">
        <v>0</v>
      </c>
      <c r="Q22" s="8"/>
      <c r="R22" s="8"/>
      <c r="S22" s="8"/>
      <c r="T22" s="8" t="s">
        <v>67</v>
      </c>
      <c r="U22" s="10">
        <v>12600</v>
      </c>
      <c r="V22" s="10">
        <v>0</v>
      </c>
      <c r="W22" s="10">
        <v>0</v>
      </c>
      <c r="X22" s="10">
        <v>0</v>
      </c>
      <c r="Y22" s="10">
        <v>12600</v>
      </c>
      <c r="Z22" s="10">
        <v>0</v>
      </c>
      <c r="AA22" s="10"/>
      <c r="AB22" s="10"/>
      <c r="AC22" s="68"/>
      <c r="AD22" s="10"/>
      <c r="AE22" s="10">
        <v>12600</v>
      </c>
      <c r="AF22" s="8">
        <v>4800051066</v>
      </c>
      <c r="AG22" s="9">
        <v>44500</v>
      </c>
      <c r="AH22" s="18">
        <v>582169</v>
      </c>
      <c r="AI22" s="9">
        <v>44383</v>
      </c>
      <c r="AJ22" s="11">
        <v>0</v>
      </c>
      <c r="AK22" s="11">
        <v>0</v>
      </c>
      <c r="AL22" s="8"/>
      <c r="AM22" s="8"/>
      <c r="AN22" s="8">
        <v>2</v>
      </c>
      <c r="AO22" s="8"/>
      <c r="AP22" s="8"/>
      <c r="AQ22" s="8">
        <v>1</v>
      </c>
      <c r="AR22" s="8">
        <v>20210730</v>
      </c>
      <c r="AS22" s="8">
        <v>20210706</v>
      </c>
      <c r="AT22" s="11">
        <v>12600</v>
      </c>
      <c r="AU22" s="11">
        <v>0</v>
      </c>
      <c r="AV22" s="8"/>
      <c r="AW22" s="8"/>
    </row>
    <row r="23" spans="1:49" hidden="1" x14ac:dyDescent="0.25">
      <c r="A23" s="8">
        <v>901352353</v>
      </c>
      <c r="B23" s="8" t="s">
        <v>45</v>
      </c>
      <c r="C23" s="8" t="s">
        <v>63</v>
      </c>
      <c r="D23" s="8">
        <v>123185</v>
      </c>
      <c r="E23" s="8" t="s">
        <v>122</v>
      </c>
      <c r="F23" s="8" t="s">
        <v>123</v>
      </c>
      <c r="G23" s="8" t="s">
        <v>63</v>
      </c>
      <c r="H23" s="8">
        <v>123185</v>
      </c>
      <c r="I23" s="9">
        <v>44433</v>
      </c>
      <c r="J23" s="10">
        <v>32800</v>
      </c>
      <c r="K23" s="10">
        <v>30207</v>
      </c>
      <c r="L23" s="8" t="s">
        <v>66</v>
      </c>
      <c r="M23" s="8" t="s">
        <v>222</v>
      </c>
      <c r="N23" s="13">
        <v>0</v>
      </c>
      <c r="O23" s="8"/>
      <c r="P23" s="10">
        <v>0</v>
      </c>
      <c r="Q23" s="8"/>
      <c r="R23" s="8"/>
      <c r="S23" s="8"/>
      <c r="T23" s="8" t="s">
        <v>67</v>
      </c>
      <c r="U23" s="10">
        <v>32800</v>
      </c>
      <c r="V23" s="10">
        <v>0</v>
      </c>
      <c r="W23" s="10">
        <v>0</v>
      </c>
      <c r="X23" s="10">
        <v>0</v>
      </c>
      <c r="Y23" s="10">
        <v>32800</v>
      </c>
      <c r="Z23" s="10">
        <v>0</v>
      </c>
      <c r="AA23" s="10"/>
      <c r="AB23" s="10"/>
      <c r="AC23" s="68"/>
      <c r="AD23" s="10"/>
      <c r="AE23" s="11">
        <v>2593.2800000000002</v>
      </c>
      <c r="AF23" s="8">
        <v>2201215331</v>
      </c>
      <c r="AG23" s="9">
        <v>44677</v>
      </c>
      <c r="AH23" s="8"/>
      <c r="AI23" s="9">
        <v>44490</v>
      </c>
      <c r="AJ23" s="11">
        <v>0</v>
      </c>
      <c r="AK23" s="11">
        <v>0</v>
      </c>
      <c r="AL23" s="8"/>
      <c r="AM23" s="8"/>
      <c r="AN23" s="8">
        <v>2</v>
      </c>
      <c r="AO23" s="8"/>
      <c r="AP23" s="8"/>
      <c r="AQ23" s="8">
        <v>1</v>
      </c>
      <c r="AR23" s="8">
        <v>20211030</v>
      </c>
      <c r="AS23" s="8">
        <v>20211021</v>
      </c>
      <c r="AT23" s="11">
        <v>32800</v>
      </c>
      <c r="AU23" s="11">
        <v>0</v>
      </c>
      <c r="AV23" s="8"/>
      <c r="AW23" s="8"/>
    </row>
    <row r="24" spans="1:49" x14ac:dyDescent="0.25">
      <c r="A24" s="8">
        <v>901352353</v>
      </c>
      <c r="B24" s="8" t="s">
        <v>45</v>
      </c>
      <c r="C24" s="8" t="s">
        <v>63</v>
      </c>
      <c r="D24" s="8">
        <v>35295</v>
      </c>
      <c r="E24" s="8" t="s">
        <v>202</v>
      </c>
      <c r="F24" s="8" t="s">
        <v>203</v>
      </c>
      <c r="G24" s="8" t="s">
        <v>63</v>
      </c>
      <c r="H24" s="8">
        <v>35295</v>
      </c>
      <c r="I24" s="9">
        <v>44174</v>
      </c>
      <c r="J24" s="10">
        <v>6468000</v>
      </c>
      <c r="K24" s="10">
        <v>6468000</v>
      </c>
      <c r="L24" s="8" t="s">
        <v>204</v>
      </c>
      <c r="M24" s="8" t="s">
        <v>219</v>
      </c>
      <c r="N24" s="13">
        <v>0</v>
      </c>
      <c r="O24" s="8"/>
      <c r="P24" s="10">
        <v>6468000</v>
      </c>
      <c r="Q24" s="8" t="s">
        <v>205</v>
      </c>
      <c r="R24" s="8"/>
      <c r="S24" s="8"/>
      <c r="T24" s="8" t="s">
        <v>67</v>
      </c>
      <c r="U24" s="10">
        <v>6468000</v>
      </c>
      <c r="V24" s="10">
        <v>0</v>
      </c>
      <c r="W24" s="10">
        <v>0</v>
      </c>
      <c r="X24" s="10">
        <v>0</v>
      </c>
      <c r="Y24" s="10">
        <v>0</v>
      </c>
      <c r="Z24" s="10">
        <v>6468000</v>
      </c>
      <c r="AA24" s="10"/>
      <c r="AB24" s="10"/>
      <c r="AC24" s="68"/>
      <c r="AD24" s="10"/>
      <c r="AE24" s="11">
        <v>0</v>
      </c>
      <c r="AF24" s="8"/>
      <c r="AG24" s="8"/>
      <c r="AH24" s="8"/>
      <c r="AI24" s="9">
        <v>44175</v>
      </c>
      <c r="AJ24" s="11">
        <v>0</v>
      </c>
      <c r="AK24" s="11">
        <v>6468000</v>
      </c>
      <c r="AL24" s="8" t="s">
        <v>206</v>
      </c>
      <c r="AM24" s="8"/>
      <c r="AN24" s="8">
        <v>9</v>
      </c>
      <c r="AO24" s="8"/>
      <c r="AP24" s="8" t="s">
        <v>207</v>
      </c>
      <c r="AQ24" s="8">
        <v>3</v>
      </c>
      <c r="AR24" s="8">
        <v>21001231</v>
      </c>
      <c r="AS24" s="8">
        <v>20210412</v>
      </c>
      <c r="AT24" s="11">
        <v>6468000</v>
      </c>
      <c r="AU24" s="11">
        <v>0</v>
      </c>
      <c r="AV24" s="8"/>
      <c r="AW24" s="8"/>
    </row>
    <row r="25" spans="1:49" hidden="1" x14ac:dyDescent="0.25">
      <c r="A25" s="8">
        <v>901352353</v>
      </c>
      <c r="B25" s="8" t="s">
        <v>45</v>
      </c>
      <c r="C25" s="8" t="s">
        <v>63</v>
      </c>
      <c r="D25" s="8">
        <v>210479</v>
      </c>
      <c r="E25" s="8" t="s">
        <v>214</v>
      </c>
      <c r="F25" s="8" t="s">
        <v>215</v>
      </c>
      <c r="G25" s="8" t="s">
        <v>63</v>
      </c>
      <c r="H25" s="8">
        <v>210479</v>
      </c>
      <c r="I25" s="9">
        <v>44670</v>
      </c>
      <c r="J25" s="10">
        <v>8060054</v>
      </c>
      <c r="K25" s="10">
        <v>8060054</v>
      </c>
      <c r="L25" s="8" t="s">
        <v>216</v>
      </c>
      <c r="M25" s="8" t="s">
        <v>221</v>
      </c>
      <c r="N25" s="13">
        <v>0</v>
      </c>
      <c r="O25" s="8">
        <v>6</v>
      </c>
      <c r="P25" s="10">
        <v>0</v>
      </c>
      <c r="Q25" s="8"/>
      <c r="R25" s="8"/>
      <c r="S25" s="8"/>
      <c r="T25" s="8" t="s">
        <v>67</v>
      </c>
      <c r="U25" s="10">
        <v>8060054</v>
      </c>
      <c r="V25" s="10">
        <v>0</v>
      </c>
      <c r="W25" s="10">
        <v>0</v>
      </c>
      <c r="X25" s="10">
        <v>0</v>
      </c>
      <c r="Y25" s="10">
        <v>0</v>
      </c>
      <c r="Z25" s="10">
        <v>8060054</v>
      </c>
      <c r="AA25" s="10"/>
      <c r="AB25" s="10"/>
      <c r="AC25" s="68"/>
      <c r="AD25" s="10"/>
      <c r="AE25" s="11">
        <v>0</v>
      </c>
      <c r="AF25" s="8"/>
      <c r="AG25" s="8"/>
      <c r="AH25" s="8"/>
      <c r="AI25" s="9">
        <v>44684</v>
      </c>
      <c r="AJ25" s="11">
        <v>0</v>
      </c>
      <c r="AK25" s="11">
        <v>0</v>
      </c>
      <c r="AL25" s="8"/>
      <c r="AM25" s="8"/>
      <c r="AN25" s="8">
        <v>6</v>
      </c>
      <c r="AO25" s="8"/>
      <c r="AP25" s="8"/>
      <c r="AQ25" s="8">
        <v>1</v>
      </c>
      <c r="AR25" s="8">
        <v>20220530</v>
      </c>
      <c r="AS25" s="8">
        <v>20220503</v>
      </c>
      <c r="AT25" s="11">
        <v>8060054</v>
      </c>
      <c r="AU25" s="11">
        <v>0</v>
      </c>
      <c r="AV25" s="8"/>
      <c r="AW25" s="8"/>
    </row>
    <row r="26" spans="1:49" hidden="1" x14ac:dyDescent="0.25">
      <c r="A26" s="8">
        <v>901352353</v>
      </c>
      <c r="B26" s="8" t="s">
        <v>45</v>
      </c>
      <c r="C26" s="8" t="s">
        <v>46</v>
      </c>
      <c r="D26" s="8">
        <v>393</v>
      </c>
      <c r="E26" s="8" t="s">
        <v>47</v>
      </c>
      <c r="F26" s="8" t="s">
        <v>48</v>
      </c>
      <c r="G26" s="8"/>
      <c r="H26" s="8"/>
      <c r="I26" s="9">
        <v>43882</v>
      </c>
      <c r="J26" s="10">
        <v>35100</v>
      </c>
      <c r="K26" s="10">
        <v>35100</v>
      </c>
      <c r="L26" s="8" t="s">
        <v>49</v>
      </c>
      <c r="M26" s="8" t="s">
        <v>217</v>
      </c>
      <c r="N26" s="13">
        <v>0</v>
      </c>
      <c r="O26" s="8"/>
      <c r="P26" s="10">
        <v>0</v>
      </c>
      <c r="Q26" s="8"/>
      <c r="R26" s="8"/>
      <c r="S26" s="8"/>
      <c r="T26" s="8" t="s">
        <v>50</v>
      </c>
      <c r="U26" s="10">
        <v>0</v>
      </c>
      <c r="V26" s="10">
        <v>0</v>
      </c>
      <c r="W26" s="10">
        <v>0</v>
      </c>
      <c r="X26" s="10">
        <v>0</v>
      </c>
      <c r="Y26" s="10">
        <v>0</v>
      </c>
      <c r="Z26" s="10">
        <v>0</v>
      </c>
      <c r="AA26" s="10"/>
      <c r="AB26" s="10"/>
      <c r="AC26" s="68"/>
      <c r="AD26" s="10"/>
      <c r="AE26" s="11">
        <v>0</v>
      </c>
      <c r="AF26" s="8"/>
      <c r="AG26" s="8"/>
      <c r="AH26" s="8"/>
      <c r="AI26" s="9">
        <v>43983</v>
      </c>
      <c r="AJ26" s="11">
        <v>0</v>
      </c>
      <c r="AK26" s="11">
        <v>0</v>
      </c>
      <c r="AL26" s="8"/>
      <c r="AM26" s="8"/>
      <c r="AN26" s="8"/>
      <c r="AO26" s="8"/>
      <c r="AP26" s="8"/>
      <c r="AQ26" s="8"/>
      <c r="AR26" s="8"/>
      <c r="AS26" s="8"/>
      <c r="AT26" s="11">
        <v>0</v>
      </c>
      <c r="AU26" s="11">
        <v>0</v>
      </c>
      <c r="AV26" s="8"/>
      <c r="AW26" s="8"/>
    </row>
    <row r="27" spans="1:49" hidden="1" x14ac:dyDescent="0.25">
      <c r="A27" s="8">
        <v>901352353</v>
      </c>
      <c r="B27" s="8" t="s">
        <v>45</v>
      </c>
      <c r="C27" s="8" t="s">
        <v>51</v>
      </c>
      <c r="D27" s="8">
        <v>1804</v>
      </c>
      <c r="E27" s="8" t="s">
        <v>52</v>
      </c>
      <c r="F27" s="8" t="s">
        <v>53</v>
      </c>
      <c r="G27" s="8"/>
      <c r="H27" s="8"/>
      <c r="I27" s="9">
        <v>43917</v>
      </c>
      <c r="J27" s="10">
        <v>31900</v>
      </c>
      <c r="K27" s="10">
        <v>31900</v>
      </c>
      <c r="L27" s="8" t="s">
        <v>49</v>
      </c>
      <c r="M27" s="8" t="s">
        <v>217</v>
      </c>
      <c r="N27" s="13">
        <v>0</v>
      </c>
      <c r="O27" s="8"/>
      <c r="P27" s="10">
        <v>0</v>
      </c>
      <c r="Q27" s="8"/>
      <c r="R27" s="8"/>
      <c r="S27" s="8"/>
      <c r="T27" s="8" t="s">
        <v>50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/>
      <c r="AB27" s="10"/>
      <c r="AC27" s="68"/>
      <c r="AD27" s="10"/>
      <c r="AE27" s="11">
        <v>0</v>
      </c>
      <c r="AF27" s="8"/>
      <c r="AG27" s="8"/>
      <c r="AH27" s="8"/>
      <c r="AI27" s="9">
        <v>43983</v>
      </c>
      <c r="AJ27" s="11">
        <v>0</v>
      </c>
      <c r="AK27" s="11">
        <v>0</v>
      </c>
      <c r="AL27" s="8"/>
      <c r="AM27" s="8"/>
      <c r="AN27" s="8"/>
      <c r="AO27" s="8"/>
      <c r="AP27" s="8"/>
      <c r="AQ27" s="8"/>
      <c r="AR27" s="8"/>
      <c r="AS27" s="8"/>
      <c r="AT27" s="11">
        <v>0</v>
      </c>
      <c r="AU27" s="11">
        <v>0</v>
      </c>
      <c r="AV27" s="8"/>
      <c r="AW27" s="8"/>
    </row>
    <row r="28" spans="1:49" hidden="1" x14ac:dyDescent="0.25">
      <c r="A28" s="8">
        <v>901352353</v>
      </c>
      <c r="B28" s="8" t="s">
        <v>45</v>
      </c>
      <c r="C28" s="8" t="s">
        <v>51</v>
      </c>
      <c r="D28" s="8">
        <v>1834</v>
      </c>
      <c r="E28" s="8" t="s">
        <v>54</v>
      </c>
      <c r="F28" s="8" t="s">
        <v>55</v>
      </c>
      <c r="G28" s="8"/>
      <c r="H28" s="8"/>
      <c r="I28" s="9">
        <v>43920</v>
      </c>
      <c r="J28" s="10">
        <v>37900</v>
      </c>
      <c r="K28" s="10">
        <v>37900</v>
      </c>
      <c r="L28" s="8" t="s">
        <v>49</v>
      </c>
      <c r="M28" s="8" t="s">
        <v>217</v>
      </c>
      <c r="N28" s="13">
        <v>0</v>
      </c>
      <c r="O28" s="8"/>
      <c r="P28" s="10">
        <v>0</v>
      </c>
      <c r="Q28" s="8"/>
      <c r="R28" s="8"/>
      <c r="S28" s="8"/>
      <c r="T28" s="8" t="s">
        <v>50</v>
      </c>
      <c r="U28" s="10">
        <v>0</v>
      </c>
      <c r="V28" s="10">
        <v>0</v>
      </c>
      <c r="W28" s="10">
        <v>0</v>
      </c>
      <c r="X28" s="10">
        <v>0</v>
      </c>
      <c r="Y28" s="10">
        <v>0</v>
      </c>
      <c r="Z28" s="10">
        <v>0</v>
      </c>
      <c r="AA28" s="10"/>
      <c r="AB28" s="10"/>
      <c r="AC28" s="68"/>
      <c r="AD28" s="10"/>
      <c r="AE28" s="11">
        <v>0</v>
      </c>
      <c r="AF28" s="8"/>
      <c r="AG28" s="8"/>
      <c r="AH28" s="8"/>
      <c r="AI28" s="9">
        <v>43983</v>
      </c>
      <c r="AJ28" s="11">
        <v>0</v>
      </c>
      <c r="AK28" s="11">
        <v>0</v>
      </c>
      <c r="AL28" s="8"/>
      <c r="AM28" s="8"/>
      <c r="AN28" s="8"/>
      <c r="AO28" s="8"/>
      <c r="AP28" s="8"/>
      <c r="AQ28" s="8"/>
      <c r="AR28" s="8"/>
      <c r="AS28" s="8"/>
      <c r="AT28" s="11">
        <v>0</v>
      </c>
      <c r="AU28" s="11">
        <v>0</v>
      </c>
      <c r="AV28" s="8"/>
      <c r="AW28" s="8"/>
    </row>
    <row r="29" spans="1:49" hidden="1" x14ac:dyDescent="0.25">
      <c r="A29" s="8">
        <v>901352353</v>
      </c>
      <c r="B29" s="8" t="s">
        <v>45</v>
      </c>
      <c r="C29" s="8" t="s">
        <v>56</v>
      </c>
      <c r="D29" s="8">
        <v>1880</v>
      </c>
      <c r="E29" s="8" t="s">
        <v>57</v>
      </c>
      <c r="F29" s="8" t="s">
        <v>58</v>
      </c>
      <c r="G29" s="8"/>
      <c r="H29" s="8"/>
      <c r="I29" s="9">
        <v>43902</v>
      </c>
      <c r="J29" s="10">
        <v>222700</v>
      </c>
      <c r="K29" s="10">
        <v>222700</v>
      </c>
      <c r="L29" s="8" t="s">
        <v>49</v>
      </c>
      <c r="M29" s="8" t="s">
        <v>217</v>
      </c>
      <c r="N29" s="13">
        <v>0</v>
      </c>
      <c r="O29" s="8"/>
      <c r="P29" s="10">
        <v>0</v>
      </c>
      <c r="Q29" s="8"/>
      <c r="R29" s="8"/>
      <c r="S29" s="8"/>
      <c r="T29" s="8" t="s">
        <v>50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/>
      <c r="AB29" s="10"/>
      <c r="AC29" s="68"/>
      <c r="AD29" s="10"/>
      <c r="AE29" s="11">
        <v>0</v>
      </c>
      <c r="AF29" s="8"/>
      <c r="AG29" s="8"/>
      <c r="AH29" s="8"/>
      <c r="AI29" s="9">
        <v>43983</v>
      </c>
      <c r="AJ29" s="11">
        <v>0</v>
      </c>
      <c r="AK29" s="11">
        <v>0</v>
      </c>
      <c r="AL29" s="8"/>
      <c r="AM29" s="8"/>
      <c r="AN29" s="8"/>
      <c r="AO29" s="8"/>
      <c r="AP29" s="8"/>
      <c r="AQ29" s="8"/>
      <c r="AR29" s="8"/>
      <c r="AS29" s="8"/>
      <c r="AT29" s="11">
        <v>0</v>
      </c>
      <c r="AU29" s="11">
        <v>0</v>
      </c>
      <c r="AV29" s="8"/>
      <c r="AW29" s="8"/>
    </row>
    <row r="30" spans="1:49" hidden="1" x14ac:dyDescent="0.25">
      <c r="A30" s="8">
        <v>901352353</v>
      </c>
      <c r="B30" s="8" t="s">
        <v>45</v>
      </c>
      <c r="C30" s="8" t="s">
        <v>46</v>
      </c>
      <c r="D30" s="8">
        <v>1900</v>
      </c>
      <c r="E30" s="8" t="s">
        <v>59</v>
      </c>
      <c r="F30" s="8" t="s">
        <v>60</v>
      </c>
      <c r="G30" s="8"/>
      <c r="H30" s="8"/>
      <c r="I30" s="9">
        <v>43906</v>
      </c>
      <c r="J30" s="10">
        <v>21600</v>
      </c>
      <c r="K30" s="10">
        <v>21600</v>
      </c>
      <c r="L30" s="8" t="s">
        <v>49</v>
      </c>
      <c r="M30" s="8" t="s">
        <v>217</v>
      </c>
      <c r="N30" s="13">
        <v>0</v>
      </c>
      <c r="O30" s="8"/>
      <c r="P30" s="10">
        <v>0</v>
      </c>
      <c r="Q30" s="8"/>
      <c r="R30" s="8"/>
      <c r="S30" s="8"/>
      <c r="T30" s="8" t="s">
        <v>50</v>
      </c>
      <c r="U30" s="10">
        <v>0</v>
      </c>
      <c r="V30" s="10">
        <v>0</v>
      </c>
      <c r="W30" s="10">
        <v>0</v>
      </c>
      <c r="X30" s="10">
        <v>0</v>
      </c>
      <c r="Y30" s="10">
        <v>0</v>
      </c>
      <c r="Z30" s="10">
        <v>0</v>
      </c>
      <c r="AA30" s="10"/>
      <c r="AB30" s="10"/>
      <c r="AC30" s="68"/>
      <c r="AD30" s="10"/>
      <c r="AE30" s="11">
        <v>0</v>
      </c>
      <c r="AF30" s="8"/>
      <c r="AG30" s="8"/>
      <c r="AH30" s="8"/>
      <c r="AI30" s="9">
        <v>43983</v>
      </c>
      <c r="AJ30" s="11">
        <v>0</v>
      </c>
      <c r="AK30" s="11">
        <v>0</v>
      </c>
      <c r="AL30" s="8"/>
      <c r="AM30" s="8"/>
      <c r="AN30" s="8"/>
      <c r="AO30" s="8"/>
      <c r="AP30" s="8"/>
      <c r="AQ30" s="8"/>
      <c r="AR30" s="8"/>
      <c r="AS30" s="8"/>
      <c r="AT30" s="11">
        <v>0</v>
      </c>
      <c r="AU30" s="11">
        <v>0</v>
      </c>
      <c r="AV30" s="8"/>
      <c r="AW30" s="8"/>
    </row>
    <row r="31" spans="1:49" hidden="1" x14ac:dyDescent="0.25">
      <c r="A31" s="8">
        <v>901352353</v>
      </c>
      <c r="B31" s="8" t="s">
        <v>45</v>
      </c>
      <c r="C31" s="8" t="s">
        <v>56</v>
      </c>
      <c r="D31" s="8">
        <v>1929</v>
      </c>
      <c r="E31" s="8" t="s">
        <v>61</v>
      </c>
      <c r="F31" s="8" t="s">
        <v>62</v>
      </c>
      <c r="G31" s="8"/>
      <c r="H31" s="8"/>
      <c r="I31" s="9">
        <v>43902</v>
      </c>
      <c r="J31" s="10">
        <v>22500</v>
      </c>
      <c r="K31" s="10">
        <v>22500</v>
      </c>
      <c r="L31" s="8" t="s">
        <v>49</v>
      </c>
      <c r="M31" s="8" t="s">
        <v>217</v>
      </c>
      <c r="N31" s="13">
        <v>0</v>
      </c>
      <c r="O31" s="8"/>
      <c r="P31" s="10">
        <v>0</v>
      </c>
      <c r="Q31" s="8"/>
      <c r="R31" s="8"/>
      <c r="S31" s="8"/>
      <c r="T31" s="8" t="s">
        <v>50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/>
      <c r="AB31" s="10"/>
      <c r="AC31" s="68"/>
      <c r="AD31" s="10"/>
      <c r="AE31" s="11">
        <v>0</v>
      </c>
      <c r="AF31" s="8"/>
      <c r="AG31" s="8"/>
      <c r="AH31" s="8"/>
      <c r="AI31" s="9">
        <v>43983</v>
      </c>
      <c r="AJ31" s="11">
        <v>0</v>
      </c>
      <c r="AK31" s="11">
        <v>0</v>
      </c>
      <c r="AL31" s="8"/>
      <c r="AM31" s="8"/>
      <c r="AN31" s="8"/>
      <c r="AO31" s="8"/>
      <c r="AP31" s="8"/>
      <c r="AQ31" s="8"/>
      <c r="AR31" s="8"/>
      <c r="AS31" s="8"/>
      <c r="AT31" s="11">
        <v>0</v>
      </c>
      <c r="AU31" s="11">
        <v>0</v>
      </c>
      <c r="AV31" s="8"/>
      <c r="AW31" s="8"/>
    </row>
    <row r="32" spans="1:49" hidden="1" x14ac:dyDescent="0.25">
      <c r="A32" s="8">
        <v>901352353</v>
      </c>
      <c r="B32" s="8" t="s">
        <v>45</v>
      </c>
      <c r="C32" s="8" t="s">
        <v>63</v>
      </c>
      <c r="D32" s="8">
        <v>231864</v>
      </c>
      <c r="E32" s="8" t="s">
        <v>68</v>
      </c>
      <c r="F32" s="8" t="s">
        <v>69</v>
      </c>
      <c r="G32" s="8" t="s">
        <v>63</v>
      </c>
      <c r="H32" s="8">
        <v>231864</v>
      </c>
      <c r="I32" s="9">
        <v>44735</v>
      </c>
      <c r="J32" s="10">
        <v>1211271</v>
      </c>
      <c r="K32" s="10">
        <v>1211271</v>
      </c>
      <c r="L32" s="8" t="s">
        <v>66</v>
      </c>
      <c r="M32" s="15" t="s">
        <v>218</v>
      </c>
      <c r="N32" s="13">
        <v>1187046</v>
      </c>
      <c r="O32" s="16"/>
      <c r="P32" s="10">
        <v>0</v>
      </c>
      <c r="Q32" s="8"/>
      <c r="R32" s="8"/>
      <c r="S32" s="8"/>
      <c r="T32" s="8" t="s">
        <v>67</v>
      </c>
      <c r="U32" s="10">
        <v>1211271</v>
      </c>
      <c r="V32" s="10">
        <v>0</v>
      </c>
      <c r="W32" s="10">
        <v>0</v>
      </c>
      <c r="X32" s="10">
        <v>0</v>
      </c>
      <c r="Y32" s="10">
        <v>1211271</v>
      </c>
      <c r="Z32" s="10">
        <v>0</v>
      </c>
      <c r="AA32" s="10"/>
      <c r="AB32" s="10"/>
      <c r="AC32" s="68"/>
      <c r="AD32" s="10"/>
      <c r="AE32" s="11">
        <v>0</v>
      </c>
      <c r="AF32" s="8"/>
      <c r="AG32" s="8"/>
      <c r="AH32" s="8"/>
      <c r="AI32" s="9">
        <v>44777</v>
      </c>
      <c r="AJ32" s="11">
        <v>0</v>
      </c>
      <c r="AK32" s="11">
        <v>0</v>
      </c>
      <c r="AL32" s="8"/>
      <c r="AM32" s="8"/>
      <c r="AN32" s="8">
        <v>2</v>
      </c>
      <c r="AO32" s="8"/>
      <c r="AP32" s="8"/>
      <c r="AQ32" s="8">
        <v>1</v>
      </c>
      <c r="AR32" s="8">
        <v>20220830</v>
      </c>
      <c r="AS32" s="8">
        <v>20220804</v>
      </c>
      <c r="AT32" s="11">
        <v>1211271</v>
      </c>
      <c r="AU32" s="11">
        <v>0</v>
      </c>
      <c r="AV32" s="8"/>
      <c r="AW32" s="8"/>
    </row>
    <row r="33" spans="1:49" hidden="1" x14ac:dyDescent="0.25">
      <c r="A33" s="8">
        <v>901352353</v>
      </c>
      <c r="B33" s="8" t="s">
        <v>45</v>
      </c>
      <c r="C33" s="8" t="s">
        <v>63</v>
      </c>
      <c r="D33" s="8">
        <v>243068</v>
      </c>
      <c r="E33" s="8" t="s">
        <v>80</v>
      </c>
      <c r="F33" s="8" t="s">
        <v>81</v>
      </c>
      <c r="G33" s="8" t="s">
        <v>63</v>
      </c>
      <c r="H33" s="8">
        <v>243068</v>
      </c>
      <c r="I33" s="9">
        <v>44768</v>
      </c>
      <c r="J33" s="10">
        <v>1408630</v>
      </c>
      <c r="K33" s="10">
        <v>1408630</v>
      </c>
      <c r="L33" s="8" t="s">
        <v>66</v>
      </c>
      <c r="M33" s="15" t="s">
        <v>218</v>
      </c>
      <c r="N33" s="13">
        <v>1380457</v>
      </c>
      <c r="O33" s="16"/>
      <c r="P33" s="10">
        <v>0</v>
      </c>
      <c r="Q33" s="8"/>
      <c r="R33" s="8"/>
      <c r="S33" s="8"/>
      <c r="T33" s="8" t="s">
        <v>67</v>
      </c>
      <c r="U33" s="10">
        <v>1408630</v>
      </c>
      <c r="V33" s="10">
        <v>0</v>
      </c>
      <c r="W33" s="10">
        <v>0</v>
      </c>
      <c r="X33" s="10">
        <v>0</v>
      </c>
      <c r="Y33" s="10">
        <v>1408630</v>
      </c>
      <c r="Z33" s="10">
        <v>0</v>
      </c>
      <c r="AA33" s="10"/>
      <c r="AB33" s="10"/>
      <c r="AC33" s="68"/>
      <c r="AD33" s="10"/>
      <c r="AE33" s="11">
        <v>0</v>
      </c>
      <c r="AF33" s="8"/>
      <c r="AG33" s="8"/>
      <c r="AH33" s="8"/>
      <c r="AI33" s="9">
        <v>44789</v>
      </c>
      <c r="AJ33" s="11">
        <v>0</v>
      </c>
      <c r="AK33" s="11">
        <v>0</v>
      </c>
      <c r="AL33" s="8"/>
      <c r="AM33" s="8"/>
      <c r="AN33" s="8">
        <v>2</v>
      </c>
      <c r="AO33" s="8"/>
      <c r="AP33" s="8"/>
      <c r="AQ33" s="8">
        <v>1</v>
      </c>
      <c r="AR33" s="8">
        <v>20220830</v>
      </c>
      <c r="AS33" s="8">
        <v>20220816</v>
      </c>
      <c r="AT33" s="11">
        <v>1408630</v>
      </c>
      <c r="AU33" s="11">
        <v>0</v>
      </c>
      <c r="AV33" s="8"/>
      <c r="AW33" s="8"/>
    </row>
    <row r="34" spans="1:49" x14ac:dyDescent="0.25">
      <c r="A34" s="8">
        <v>901352353</v>
      </c>
      <c r="B34" s="8" t="s">
        <v>45</v>
      </c>
      <c r="C34" s="8" t="s">
        <v>63</v>
      </c>
      <c r="D34" s="8">
        <v>230430</v>
      </c>
      <c r="E34" s="8" t="s">
        <v>208</v>
      </c>
      <c r="F34" s="8" t="s">
        <v>209</v>
      </c>
      <c r="G34" s="8" t="s">
        <v>63</v>
      </c>
      <c r="H34" s="8">
        <v>230430</v>
      </c>
      <c r="I34" s="9">
        <v>44729</v>
      </c>
      <c r="J34" s="10">
        <v>607800</v>
      </c>
      <c r="K34" s="10">
        <v>607800</v>
      </c>
      <c r="L34" s="8" t="s">
        <v>210</v>
      </c>
      <c r="M34" s="15" t="s">
        <v>220</v>
      </c>
      <c r="N34" s="13">
        <v>0</v>
      </c>
      <c r="O34" s="8"/>
      <c r="P34" s="10">
        <v>54700</v>
      </c>
      <c r="Q34" s="8" t="s">
        <v>211</v>
      </c>
      <c r="R34" s="8"/>
      <c r="S34" s="8"/>
      <c r="T34" s="8" t="s">
        <v>67</v>
      </c>
      <c r="U34" s="10">
        <v>607800</v>
      </c>
      <c r="V34" s="10">
        <v>0</v>
      </c>
      <c r="W34" s="10">
        <v>0</v>
      </c>
      <c r="X34" s="10">
        <v>0</v>
      </c>
      <c r="Y34" s="10">
        <v>553100</v>
      </c>
      <c r="Z34" s="10">
        <v>54700</v>
      </c>
      <c r="AA34" s="10"/>
      <c r="AB34" s="10"/>
      <c r="AC34" s="68"/>
      <c r="AD34" s="10"/>
      <c r="AE34" s="11">
        <v>0</v>
      </c>
      <c r="AF34" s="8"/>
      <c r="AG34" s="8"/>
      <c r="AH34" s="8"/>
      <c r="AI34" s="9">
        <v>44790</v>
      </c>
      <c r="AJ34" s="11">
        <v>0</v>
      </c>
      <c r="AK34" s="11">
        <v>54700</v>
      </c>
      <c r="AL34" s="8" t="s">
        <v>212</v>
      </c>
      <c r="AM34" s="8"/>
      <c r="AN34" s="8">
        <v>9</v>
      </c>
      <c r="AO34" s="8"/>
      <c r="AP34" s="8" t="s">
        <v>213</v>
      </c>
      <c r="AQ34" s="8">
        <v>1</v>
      </c>
      <c r="AR34" s="8">
        <v>21001231</v>
      </c>
      <c r="AS34" s="8">
        <v>20220817</v>
      </c>
      <c r="AT34" s="11">
        <v>607800</v>
      </c>
      <c r="AU34" s="11">
        <v>0</v>
      </c>
      <c r="AV34" s="8"/>
      <c r="AW34" s="8"/>
    </row>
    <row r="35" spans="1:49" hidden="1" x14ac:dyDescent="0.25">
      <c r="A35" s="8">
        <v>901352353</v>
      </c>
      <c r="B35" s="8" t="s">
        <v>45</v>
      </c>
      <c r="C35" s="8" t="s">
        <v>63</v>
      </c>
      <c r="D35" s="8">
        <v>231678</v>
      </c>
      <c r="E35" s="8" t="s">
        <v>64</v>
      </c>
      <c r="F35" s="8" t="s">
        <v>65</v>
      </c>
      <c r="G35" s="8" t="s">
        <v>63</v>
      </c>
      <c r="H35" s="8">
        <v>231678</v>
      </c>
      <c r="I35" s="9">
        <v>44735</v>
      </c>
      <c r="J35" s="10">
        <v>130009</v>
      </c>
      <c r="K35" s="10">
        <v>130009</v>
      </c>
      <c r="L35" s="8" t="s">
        <v>66</v>
      </c>
      <c r="M35" s="15" t="s">
        <v>218</v>
      </c>
      <c r="N35" s="13">
        <v>0</v>
      </c>
      <c r="O35" s="8"/>
      <c r="P35" s="10">
        <v>0</v>
      </c>
      <c r="Q35" s="8"/>
      <c r="R35" s="8"/>
      <c r="S35" s="8"/>
      <c r="T35" s="8" t="s">
        <v>67</v>
      </c>
      <c r="U35" s="10">
        <v>130009</v>
      </c>
      <c r="V35" s="10">
        <v>0</v>
      </c>
      <c r="W35" s="10">
        <v>0</v>
      </c>
      <c r="X35" s="10">
        <v>0</v>
      </c>
      <c r="Y35" s="10">
        <v>130009</v>
      </c>
      <c r="Z35" s="10">
        <v>0</v>
      </c>
      <c r="AA35" s="10"/>
      <c r="AB35" s="10"/>
      <c r="AC35" s="68"/>
      <c r="AD35" s="10"/>
      <c r="AE35" s="11">
        <v>0</v>
      </c>
      <c r="AF35" s="8"/>
      <c r="AG35" s="8"/>
      <c r="AH35" s="8"/>
      <c r="AI35" s="9">
        <v>44777</v>
      </c>
      <c r="AJ35" s="11">
        <v>0</v>
      </c>
      <c r="AK35" s="11">
        <v>0</v>
      </c>
      <c r="AL35" s="8"/>
      <c r="AM35" s="8"/>
      <c r="AN35" s="8">
        <v>2</v>
      </c>
      <c r="AO35" s="8"/>
      <c r="AP35" s="8"/>
      <c r="AQ35" s="8">
        <v>1</v>
      </c>
      <c r="AR35" s="8">
        <v>20220830</v>
      </c>
      <c r="AS35" s="8">
        <v>20220803</v>
      </c>
      <c r="AT35" s="11">
        <v>130009</v>
      </c>
      <c r="AU35" s="11">
        <v>0</v>
      </c>
      <c r="AV35" s="8"/>
      <c r="AW35" s="8"/>
    </row>
    <row r="36" spans="1:49" hidden="1" x14ac:dyDescent="0.25">
      <c r="A36" s="8">
        <v>901352353</v>
      </c>
      <c r="B36" s="8" t="s">
        <v>45</v>
      </c>
      <c r="C36" s="8" t="s">
        <v>63</v>
      </c>
      <c r="D36" s="8">
        <v>232746</v>
      </c>
      <c r="E36" s="8" t="s">
        <v>70</v>
      </c>
      <c r="F36" s="8" t="s">
        <v>71</v>
      </c>
      <c r="G36" s="8" t="s">
        <v>63</v>
      </c>
      <c r="H36" s="8">
        <v>232746</v>
      </c>
      <c r="I36" s="9">
        <v>44737</v>
      </c>
      <c r="J36" s="10">
        <v>54000</v>
      </c>
      <c r="K36" s="10">
        <v>54000</v>
      </c>
      <c r="L36" s="8" t="s">
        <v>66</v>
      </c>
      <c r="M36" s="15" t="s">
        <v>218</v>
      </c>
      <c r="N36" s="13">
        <v>0</v>
      </c>
      <c r="O36" s="8"/>
      <c r="P36" s="10">
        <v>0</v>
      </c>
      <c r="Q36" s="8"/>
      <c r="R36" s="8"/>
      <c r="S36" s="8"/>
      <c r="T36" s="8" t="s">
        <v>67</v>
      </c>
      <c r="U36" s="10">
        <v>54000</v>
      </c>
      <c r="V36" s="10">
        <v>0</v>
      </c>
      <c r="W36" s="10">
        <v>0</v>
      </c>
      <c r="X36" s="10">
        <v>0</v>
      </c>
      <c r="Y36" s="10">
        <v>54000</v>
      </c>
      <c r="Z36" s="10">
        <v>0</v>
      </c>
      <c r="AA36" s="10"/>
      <c r="AB36" s="10"/>
      <c r="AC36" s="68"/>
      <c r="AD36" s="10"/>
      <c r="AE36" s="11">
        <v>0</v>
      </c>
      <c r="AF36" s="8"/>
      <c r="AG36" s="8"/>
      <c r="AH36" s="8"/>
      <c r="AI36" s="9">
        <v>44790</v>
      </c>
      <c r="AJ36" s="11">
        <v>0</v>
      </c>
      <c r="AK36" s="11">
        <v>0</v>
      </c>
      <c r="AL36" s="8"/>
      <c r="AM36" s="8"/>
      <c r="AN36" s="8">
        <v>2</v>
      </c>
      <c r="AO36" s="8"/>
      <c r="AP36" s="8"/>
      <c r="AQ36" s="8">
        <v>1</v>
      </c>
      <c r="AR36" s="8">
        <v>20220830</v>
      </c>
      <c r="AS36" s="8">
        <v>20220817</v>
      </c>
      <c r="AT36" s="11">
        <v>54000</v>
      </c>
      <c r="AU36" s="11">
        <v>0</v>
      </c>
      <c r="AV36" s="8"/>
      <c r="AW36" s="8"/>
    </row>
    <row r="37" spans="1:49" hidden="1" x14ac:dyDescent="0.25">
      <c r="A37" s="8">
        <v>901352353</v>
      </c>
      <c r="B37" s="8" t="s">
        <v>45</v>
      </c>
      <c r="C37" s="8" t="s">
        <v>63</v>
      </c>
      <c r="D37" s="8">
        <v>234466</v>
      </c>
      <c r="E37" s="8" t="s">
        <v>72</v>
      </c>
      <c r="F37" s="8" t="s">
        <v>73</v>
      </c>
      <c r="G37" s="8" t="s">
        <v>63</v>
      </c>
      <c r="H37" s="8">
        <v>234466</v>
      </c>
      <c r="I37" s="9">
        <v>44741</v>
      </c>
      <c r="J37" s="10">
        <v>65700</v>
      </c>
      <c r="K37" s="10">
        <v>65700</v>
      </c>
      <c r="L37" s="8" t="s">
        <v>66</v>
      </c>
      <c r="M37" s="15" t="s">
        <v>218</v>
      </c>
      <c r="N37" s="13">
        <v>0</v>
      </c>
      <c r="O37" s="8"/>
      <c r="P37" s="10">
        <v>0</v>
      </c>
      <c r="Q37" s="8"/>
      <c r="R37" s="8"/>
      <c r="S37" s="8"/>
      <c r="T37" s="8" t="s">
        <v>67</v>
      </c>
      <c r="U37" s="10">
        <v>65700</v>
      </c>
      <c r="V37" s="10">
        <v>0</v>
      </c>
      <c r="W37" s="10">
        <v>0</v>
      </c>
      <c r="X37" s="10">
        <v>0</v>
      </c>
      <c r="Y37" s="10">
        <v>65700</v>
      </c>
      <c r="Z37" s="10">
        <v>0</v>
      </c>
      <c r="AA37" s="10"/>
      <c r="AB37" s="10"/>
      <c r="AC37" s="68"/>
      <c r="AD37" s="10"/>
      <c r="AE37" s="11">
        <v>0</v>
      </c>
      <c r="AF37" s="8"/>
      <c r="AG37" s="8"/>
      <c r="AH37" s="8"/>
      <c r="AI37" s="9">
        <v>44777</v>
      </c>
      <c r="AJ37" s="11">
        <v>0</v>
      </c>
      <c r="AK37" s="11">
        <v>0</v>
      </c>
      <c r="AL37" s="8"/>
      <c r="AM37" s="8"/>
      <c r="AN37" s="8">
        <v>2</v>
      </c>
      <c r="AO37" s="8"/>
      <c r="AP37" s="8"/>
      <c r="AQ37" s="8">
        <v>1</v>
      </c>
      <c r="AR37" s="8">
        <v>20220830</v>
      </c>
      <c r="AS37" s="8">
        <v>20220804</v>
      </c>
      <c r="AT37" s="11">
        <v>65700</v>
      </c>
      <c r="AU37" s="11">
        <v>0</v>
      </c>
      <c r="AV37" s="8"/>
      <c r="AW37" s="8"/>
    </row>
    <row r="38" spans="1:49" hidden="1" x14ac:dyDescent="0.25">
      <c r="A38" s="8">
        <v>901352353</v>
      </c>
      <c r="B38" s="8" t="s">
        <v>45</v>
      </c>
      <c r="C38" s="8" t="s">
        <v>63</v>
      </c>
      <c r="D38" s="8">
        <v>235540</v>
      </c>
      <c r="E38" s="8" t="s">
        <v>74</v>
      </c>
      <c r="F38" s="8" t="s">
        <v>75</v>
      </c>
      <c r="G38" s="8" t="s">
        <v>63</v>
      </c>
      <c r="H38" s="8">
        <v>235540</v>
      </c>
      <c r="I38" s="9">
        <v>44742</v>
      </c>
      <c r="J38" s="10">
        <v>43000</v>
      </c>
      <c r="K38" s="10">
        <v>43000</v>
      </c>
      <c r="L38" s="8" t="s">
        <v>66</v>
      </c>
      <c r="M38" s="15" t="s">
        <v>218</v>
      </c>
      <c r="N38" s="13">
        <v>0</v>
      </c>
      <c r="O38" s="8"/>
      <c r="P38" s="10">
        <v>0</v>
      </c>
      <c r="Q38" s="8"/>
      <c r="R38" s="8"/>
      <c r="S38" s="8"/>
      <c r="T38" s="8" t="s">
        <v>67</v>
      </c>
      <c r="U38" s="10">
        <v>43000</v>
      </c>
      <c r="V38" s="10">
        <v>0</v>
      </c>
      <c r="W38" s="10">
        <v>0</v>
      </c>
      <c r="X38" s="10">
        <v>0</v>
      </c>
      <c r="Y38" s="10">
        <v>43000</v>
      </c>
      <c r="Z38" s="10">
        <v>0</v>
      </c>
      <c r="AA38" s="10"/>
      <c r="AB38" s="10"/>
      <c r="AC38" s="68"/>
      <c r="AD38" s="10"/>
      <c r="AE38" s="11">
        <v>0</v>
      </c>
      <c r="AF38" s="8"/>
      <c r="AG38" s="8"/>
      <c r="AH38" s="8"/>
      <c r="AI38" s="9">
        <v>44776</v>
      </c>
      <c r="AJ38" s="11">
        <v>0</v>
      </c>
      <c r="AK38" s="11">
        <v>0</v>
      </c>
      <c r="AL38" s="8"/>
      <c r="AM38" s="8"/>
      <c r="AN38" s="8">
        <v>2</v>
      </c>
      <c r="AO38" s="8"/>
      <c r="AP38" s="8"/>
      <c r="AQ38" s="8">
        <v>1</v>
      </c>
      <c r="AR38" s="8">
        <v>20220830</v>
      </c>
      <c r="AS38" s="8">
        <v>20220803</v>
      </c>
      <c r="AT38" s="11">
        <v>43000</v>
      </c>
      <c r="AU38" s="11">
        <v>0</v>
      </c>
      <c r="AV38" s="8"/>
      <c r="AW38" s="8"/>
    </row>
    <row r="39" spans="1:49" hidden="1" x14ac:dyDescent="0.25">
      <c r="A39" s="8">
        <v>901352353</v>
      </c>
      <c r="B39" s="8" t="s">
        <v>45</v>
      </c>
      <c r="C39" s="8" t="s">
        <v>63</v>
      </c>
      <c r="D39" s="8">
        <v>241926</v>
      </c>
      <c r="E39" s="8" t="s">
        <v>76</v>
      </c>
      <c r="F39" s="8" t="s">
        <v>77</v>
      </c>
      <c r="G39" s="8" t="s">
        <v>63</v>
      </c>
      <c r="H39" s="8">
        <v>241926</v>
      </c>
      <c r="I39" s="9">
        <v>44764</v>
      </c>
      <c r="J39" s="10">
        <v>360100</v>
      </c>
      <c r="K39" s="10">
        <v>360100</v>
      </c>
      <c r="L39" s="8" t="s">
        <v>66</v>
      </c>
      <c r="M39" s="15" t="s">
        <v>218</v>
      </c>
      <c r="N39" s="13">
        <v>0</v>
      </c>
      <c r="O39" s="8"/>
      <c r="P39" s="10">
        <v>0</v>
      </c>
      <c r="Q39" s="8"/>
      <c r="R39" s="8"/>
      <c r="S39" s="8"/>
      <c r="T39" s="8" t="s">
        <v>67</v>
      </c>
      <c r="U39" s="10">
        <v>360100</v>
      </c>
      <c r="V39" s="10">
        <v>0</v>
      </c>
      <c r="W39" s="10">
        <v>0</v>
      </c>
      <c r="X39" s="10">
        <v>0</v>
      </c>
      <c r="Y39" s="10">
        <v>360100</v>
      </c>
      <c r="Z39" s="10">
        <v>0</v>
      </c>
      <c r="AA39" s="10"/>
      <c r="AB39" s="10"/>
      <c r="AC39" s="68"/>
      <c r="AD39" s="10"/>
      <c r="AE39" s="11">
        <v>0</v>
      </c>
      <c r="AF39" s="8"/>
      <c r="AG39" s="8"/>
      <c r="AH39" s="8"/>
      <c r="AI39" s="9">
        <v>44816</v>
      </c>
      <c r="AJ39" s="11">
        <v>0</v>
      </c>
      <c r="AK39" s="11">
        <v>0</v>
      </c>
      <c r="AL39" s="8"/>
      <c r="AM39" s="8"/>
      <c r="AN39" s="8">
        <v>2</v>
      </c>
      <c r="AO39" s="8"/>
      <c r="AP39" s="8"/>
      <c r="AQ39" s="8">
        <v>1</v>
      </c>
      <c r="AR39" s="8">
        <v>20220930</v>
      </c>
      <c r="AS39" s="8">
        <v>20220912</v>
      </c>
      <c r="AT39" s="11">
        <v>360100</v>
      </c>
      <c r="AU39" s="11">
        <v>0</v>
      </c>
      <c r="AV39" s="8"/>
      <c r="AW39" s="8"/>
    </row>
    <row r="40" spans="1:49" hidden="1" x14ac:dyDescent="0.25">
      <c r="A40" s="8">
        <v>901352353</v>
      </c>
      <c r="B40" s="8" t="s">
        <v>45</v>
      </c>
      <c r="C40" s="8" t="s">
        <v>63</v>
      </c>
      <c r="D40" s="8">
        <v>242271</v>
      </c>
      <c r="E40" s="8" t="s">
        <v>78</v>
      </c>
      <c r="F40" s="8" t="s">
        <v>79</v>
      </c>
      <c r="G40" s="8" t="s">
        <v>63</v>
      </c>
      <c r="H40" s="8">
        <v>242271</v>
      </c>
      <c r="I40" s="9">
        <v>44765</v>
      </c>
      <c r="J40" s="10">
        <v>25314</v>
      </c>
      <c r="K40" s="10">
        <v>25314</v>
      </c>
      <c r="L40" s="8" t="s">
        <v>66</v>
      </c>
      <c r="M40" s="15" t="s">
        <v>218</v>
      </c>
      <c r="N40" s="13">
        <v>0</v>
      </c>
      <c r="O40" s="8"/>
      <c r="P40" s="10">
        <v>0</v>
      </c>
      <c r="Q40" s="8"/>
      <c r="R40" s="8"/>
      <c r="S40" s="8"/>
      <c r="T40" s="8" t="s">
        <v>67</v>
      </c>
      <c r="U40" s="10">
        <v>25314</v>
      </c>
      <c r="V40" s="10">
        <v>0</v>
      </c>
      <c r="W40" s="10">
        <v>0</v>
      </c>
      <c r="X40" s="10">
        <v>0</v>
      </c>
      <c r="Y40" s="10">
        <v>25314</v>
      </c>
      <c r="Z40" s="10">
        <v>0</v>
      </c>
      <c r="AA40" s="10"/>
      <c r="AB40" s="10"/>
      <c r="AC40" s="68"/>
      <c r="AD40" s="10"/>
      <c r="AE40" s="11">
        <v>0</v>
      </c>
      <c r="AF40" s="8"/>
      <c r="AG40" s="8"/>
      <c r="AH40" s="8"/>
      <c r="AI40" s="9">
        <v>44816</v>
      </c>
      <c r="AJ40" s="11">
        <v>0</v>
      </c>
      <c r="AK40" s="11">
        <v>0</v>
      </c>
      <c r="AL40" s="8"/>
      <c r="AM40" s="8"/>
      <c r="AN40" s="8">
        <v>2</v>
      </c>
      <c r="AO40" s="8"/>
      <c r="AP40" s="8"/>
      <c r="AQ40" s="8">
        <v>1</v>
      </c>
      <c r="AR40" s="8">
        <v>20220930</v>
      </c>
      <c r="AS40" s="8">
        <v>20220912</v>
      </c>
      <c r="AT40" s="11">
        <v>25314</v>
      </c>
      <c r="AU40" s="11">
        <v>0</v>
      </c>
      <c r="AV40" s="8"/>
      <c r="AW40" s="8"/>
    </row>
    <row r="41" spans="1:49" hidden="1" x14ac:dyDescent="0.25">
      <c r="A41" s="8">
        <v>901352353</v>
      </c>
      <c r="B41" s="8" t="s">
        <v>45</v>
      </c>
      <c r="C41" s="8" t="s">
        <v>63</v>
      </c>
      <c r="D41" s="8">
        <v>61904</v>
      </c>
      <c r="E41" s="8" t="s">
        <v>116</v>
      </c>
      <c r="F41" s="8" t="s">
        <v>117</v>
      </c>
      <c r="G41" s="8" t="s">
        <v>63</v>
      </c>
      <c r="H41" s="8">
        <v>61904</v>
      </c>
      <c r="I41" s="9">
        <v>44263</v>
      </c>
      <c r="J41" s="10">
        <v>32900</v>
      </c>
      <c r="K41" s="10">
        <v>32900</v>
      </c>
      <c r="L41" s="8" t="s">
        <v>66</v>
      </c>
      <c r="M41" s="15" t="s">
        <v>218</v>
      </c>
      <c r="N41" s="13">
        <v>0</v>
      </c>
      <c r="O41" s="8"/>
      <c r="P41" s="10">
        <v>0</v>
      </c>
      <c r="Q41" s="8"/>
      <c r="R41" s="8"/>
      <c r="S41" s="8"/>
      <c r="T41" s="8" t="s">
        <v>67</v>
      </c>
      <c r="U41" s="10">
        <v>32900</v>
      </c>
      <c r="V41" s="10">
        <v>0</v>
      </c>
      <c r="W41" s="10">
        <v>0</v>
      </c>
      <c r="X41" s="10">
        <v>0</v>
      </c>
      <c r="Y41" s="10">
        <v>32900</v>
      </c>
      <c r="Z41" s="10">
        <v>0</v>
      </c>
      <c r="AA41" s="10"/>
      <c r="AB41" s="10"/>
      <c r="AC41" s="68"/>
      <c r="AD41" s="10"/>
      <c r="AE41" s="11">
        <v>0</v>
      </c>
      <c r="AF41" s="8"/>
      <c r="AG41" s="8"/>
      <c r="AH41" s="8"/>
      <c r="AI41" s="9">
        <v>44265</v>
      </c>
      <c r="AJ41" s="11">
        <v>0</v>
      </c>
      <c r="AK41" s="11">
        <v>0</v>
      </c>
      <c r="AL41" s="8"/>
      <c r="AM41" s="8"/>
      <c r="AN41" s="8">
        <v>2</v>
      </c>
      <c r="AO41" s="8"/>
      <c r="AP41" s="8"/>
      <c r="AQ41" s="8">
        <v>2</v>
      </c>
      <c r="AR41" s="8">
        <v>20220330</v>
      </c>
      <c r="AS41" s="8">
        <v>20220318</v>
      </c>
      <c r="AT41" s="11">
        <v>32900</v>
      </c>
      <c r="AU41" s="11">
        <v>0</v>
      </c>
      <c r="AV41" s="8"/>
      <c r="AW41" s="8"/>
    </row>
    <row r="42" spans="1:49" hidden="1" x14ac:dyDescent="0.25">
      <c r="A42" s="8">
        <v>901352353</v>
      </c>
      <c r="B42" s="8" t="s">
        <v>45</v>
      </c>
      <c r="C42" s="8" t="s">
        <v>63</v>
      </c>
      <c r="D42" s="8">
        <v>180215</v>
      </c>
      <c r="E42" s="8" t="s">
        <v>124</v>
      </c>
      <c r="F42" s="8" t="s">
        <v>125</v>
      </c>
      <c r="G42" s="8" t="s">
        <v>63</v>
      </c>
      <c r="H42" s="8">
        <v>180215</v>
      </c>
      <c r="I42" s="9">
        <v>44579</v>
      </c>
      <c r="J42" s="10">
        <v>48900</v>
      </c>
      <c r="K42" s="10">
        <v>48900</v>
      </c>
      <c r="L42" s="8" t="s">
        <v>66</v>
      </c>
      <c r="M42" s="15" t="s">
        <v>218</v>
      </c>
      <c r="N42" s="13">
        <v>0</v>
      </c>
      <c r="O42" s="8"/>
      <c r="P42" s="10">
        <v>0</v>
      </c>
      <c r="Q42" s="8"/>
      <c r="R42" s="8"/>
      <c r="S42" s="8"/>
      <c r="T42" s="8" t="s">
        <v>67</v>
      </c>
      <c r="U42" s="10">
        <v>48900</v>
      </c>
      <c r="V42" s="10">
        <v>0</v>
      </c>
      <c r="W42" s="10">
        <v>0</v>
      </c>
      <c r="X42" s="10">
        <v>0</v>
      </c>
      <c r="Y42" s="10">
        <v>48900</v>
      </c>
      <c r="Z42" s="10">
        <v>0</v>
      </c>
      <c r="AA42" s="10"/>
      <c r="AB42" s="10"/>
      <c r="AC42" s="68"/>
      <c r="AD42" s="10"/>
      <c r="AE42" s="11">
        <v>0</v>
      </c>
      <c r="AF42" s="8"/>
      <c r="AG42" s="8"/>
      <c r="AH42" s="8"/>
      <c r="AI42" s="9">
        <v>44684</v>
      </c>
      <c r="AJ42" s="11">
        <v>0</v>
      </c>
      <c r="AK42" s="11">
        <v>0</v>
      </c>
      <c r="AL42" s="8"/>
      <c r="AM42" s="8"/>
      <c r="AN42" s="8">
        <v>2</v>
      </c>
      <c r="AO42" s="8"/>
      <c r="AP42" s="8"/>
      <c r="AQ42" s="8">
        <v>1</v>
      </c>
      <c r="AR42" s="8">
        <v>20220530</v>
      </c>
      <c r="AS42" s="8">
        <v>20220503</v>
      </c>
      <c r="AT42" s="11">
        <v>48900</v>
      </c>
      <c r="AU42" s="11">
        <v>0</v>
      </c>
      <c r="AV42" s="8"/>
      <c r="AW42" s="8"/>
    </row>
    <row r="43" spans="1:49" hidden="1" x14ac:dyDescent="0.25">
      <c r="A43" s="8">
        <v>901352353</v>
      </c>
      <c r="B43" s="8" t="s">
        <v>45</v>
      </c>
      <c r="C43" s="8" t="s">
        <v>63</v>
      </c>
      <c r="D43" s="8">
        <v>180219</v>
      </c>
      <c r="E43" s="8" t="s">
        <v>126</v>
      </c>
      <c r="F43" s="8" t="s">
        <v>127</v>
      </c>
      <c r="G43" s="8" t="s">
        <v>63</v>
      </c>
      <c r="H43" s="8">
        <v>180219</v>
      </c>
      <c r="I43" s="9">
        <v>44579</v>
      </c>
      <c r="J43" s="10">
        <v>32800</v>
      </c>
      <c r="K43" s="10">
        <v>32800</v>
      </c>
      <c r="L43" s="8" t="s">
        <v>66</v>
      </c>
      <c r="M43" s="15" t="s">
        <v>218</v>
      </c>
      <c r="N43" s="13">
        <v>0</v>
      </c>
      <c r="O43" s="8"/>
      <c r="P43" s="10">
        <v>0</v>
      </c>
      <c r="Q43" s="8"/>
      <c r="R43" s="8"/>
      <c r="S43" s="8"/>
      <c r="T43" s="8" t="s">
        <v>67</v>
      </c>
      <c r="U43" s="10">
        <v>32800</v>
      </c>
      <c r="V43" s="10">
        <v>0</v>
      </c>
      <c r="W43" s="10">
        <v>0</v>
      </c>
      <c r="X43" s="10">
        <v>0</v>
      </c>
      <c r="Y43" s="10">
        <v>32800</v>
      </c>
      <c r="Z43" s="10">
        <v>0</v>
      </c>
      <c r="AA43" s="10"/>
      <c r="AB43" s="10"/>
      <c r="AC43" s="68"/>
      <c r="AD43" s="10"/>
      <c r="AE43" s="11">
        <v>0</v>
      </c>
      <c r="AF43" s="8"/>
      <c r="AG43" s="8"/>
      <c r="AH43" s="8"/>
      <c r="AI43" s="9">
        <v>44684</v>
      </c>
      <c r="AJ43" s="11">
        <v>0</v>
      </c>
      <c r="AK43" s="11">
        <v>0</v>
      </c>
      <c r="AL43" s="8"/>
      <c r="AM43" s="8"/>
      <c r="AN43" s="8">
        <v>2</v>
      </c>
      <c r="AO43" s="8"/>
      <c r="AP43" s="8"/>
      <c r="AQ43" s="8">
        <v>1</v>
      </c>
      <c r="AR43" s="8">
        <v>20220530</v>
      </c>
      <c r="AS43" s="8">
        <v>20220503</v>
      </c>
      <c r="AT43" s="11">
        <v>32800</v>
      </c>
      <c r="AU43" s="11">
        <v>0</v>
      </c>
      <c r="AV43" s="8"/>
      <c r="AW43" s="8"/>
    </row>
    <row r="44" spans="1:49" hidden="1" x14ac:dyDescent="0.25">
      <c r="A44" s="8">
        <v>901352353</v>
      </c>
      <c r="B44" s="8" t="s">
        <v>45</v>
      </c>
      <c r="C44" s="8" t="s">
        <v>63</v>
      </c>
      <c r="D44" s="8">
        <v>180224</v>
      </c>
      <c r="E44" s="8" t="s">
        <v>128</v>
      </c>
      <c r="F44" s="8" t="s">
        <v>129</v>
      </c>
      <c r="G44" s="8" t="s">
        <v>63</v>
      </c>
      <c r="H44" s="8">
        <v>180224</v>
      </c>
      <c r="I44" s="9">
        <v>44579</v>
      </c>
      <c r="J44" s="10">
        <v>32800</v>
      </c>
      <c r="K44" s="10">
        <v>32800</v>
      </c>
      <c r="L44" s="8" t="s">
        <v>66</v>
      </c>
      <c r="M44" s="15" t="s">
        <v>218</v>
      </c>
      <c r="N44" s="13">
        <v>0</v>
      </c>
      <c r="O44" s="8"/>
      <c r="P44" s="10">
        <v>0</v>
      </c>
      <c r="Q44" s="8"/>
      <c r="R44" s="8"/>
      <c r="S44" s="8"/>
      <c r="T44" s="8" t="s">
        <v>67</v>
      </c>
      <c r="U44" s="10">
        <v>32800</v>
      </c>
      <c r="V44" s="10">
        <v>0</v>
      </c>
      <c r="W44" s="10">
        <v>0</v>
      </c>
      <c r="X44" s="10">
        <v>0</v>
      </c>
      <c r="Y44" s="10">
        <v>32800</v>
      </c>
      <c r="Z44" s="10">
        <v>0</v>
      </c>
      <c r="AA44" s="10"/>
      <c r="AB44" s="10"/>
      <c r="AC44" s="68"/>
      <c r="AD44" s="10"/>
      <c r="AE44" s="11">
        <v>0</v>
      </c>
      <c r="AF44" s="8"/>
      <c r="AG44" s="8"/>
      <c r="AH44" s="8"/>
      <c r="AI44" s="9">
        <v>44684</v>
      </c>
      <c r="AJ44" s="11">
        <v>0</v>
      </c>
      <c r="AK44" s="11">
        <v>0</v>
      </c>
      <c r="AL44" s="8"/>
      <c r="AM44" s="8"/>
      <c r="AN44" s="8">
        <v>2</v>
      </c>
      <c r="AO44" s="8"/>
      <c r="AP44" s="8"/>
      <c r="AQ44" s="8">
        <v>1</v>
      </c>
      <c r="AR44" s="8">
        <v>20220530</v>
      </c>
      <c r="AS44" s="8">
        <v>20220503</v>
      </c>
      <c r="AT44" s="11">
        <v>32800</v>
      </c>
      <c r="AU44" s="11">
        <v>0</v>
      </c>
      <c r="AV44" s="8"/>
      <c r="AW44" s="8"/>
    </row>
    <row r="45" spans="1:49" hidden="1" x14ac:dyDescent="0.25">
      <c r="A45" s="8">
        <v>901352353</v>
      </c>
      <c r="B45" s="8" t="s">
        <v>45</v>
      </c>
      <c r="C45" s="8" t="s">
        <v>63</v>
      </c>
      <c r="D45" s="8">
        <v>189499</v>
      </c>
      <c r="E45" s="8" t="s">
        <v>130</v>
      </c>
      <c r="F45" s="8" t="s">
        <v>131</v>
      </c>
      <c r="G45" s="8" t="s">
        <v>63</v>
      </c>
      <c r="H45" s="8">
        <v>189499</v>
      </c>
      <c r="I45" s="9">
        <v>44601</v>
      </c>
      <c r="J45" s="10">
        <v>36300</v>
      </c>
      <c r="K45" s="10">
        <v>36300</v>
      </c>
      <c r="L45" s="8" t="s">
        <v>66</v>
      </c>
      <c r="M45" s="15" t="s">
        <v>218</v>
      </c>
      <c r="N45" s="13">
        <v>0</v>
      </c>
      <c r="O45" s="8"/>
      <c r="P45" s="10">
        <v>0</v>
      </c>
      <c r="Q45" s="8"/>
      <c r="R45" s="8"/>
      <c r="S45" s="8"/>
      <c r="T45" s="8" t="s">
        <v>67</v>
      </c>
      <c r="U45" s="10">
        <v>36300</v>
      </c>
      <c r="V45" s="10">
        <v>0</v>
      </c>
      <c r="W45" s="10">
        <v>0</v>
      </c>
      <c r="X45" s="10">
        <v>0</v>
      </c>
      <c r="Y45" s="10">
        <v>36300</v>
      </c>
      <c r="Z45" s="10">
        <v>0</v>
      </c>
      <c r="AA45" s="10"/>
      <c r="AB45" s="10"/>
      <c r="AC45" s="68"/>
      <c r="AD45" s="10"/>
      <c r="AE45" s="11">
        <v>0</v>
      </c>
      <c r="AF45" s="8"/>
      <c r="AG45" s="8"/>
      <c r="AH45" s="8"/>
      <c r="AI45" s="9">
        <v>44671</v>
      </c>
      <c r="AJ45" s="11">
        <v>0</v>
      </c>
      <c r="AK45" s="11">
        <v>0</v>
      </c>
      <c r="AL45" s="8"/>
      <c r="AM45" s="8"/>
      <c r="AN45" s="8">
        <v>2</v>
      </c>
      <c r="AO45" s="8"/>
      <c r="AP45" s="8"/>
      <c r="AQ45" s="8">
        <v>1</v>
      </c>
      <c r="AR45" s="8">
        <v>20220430</v>
      </c>
      <c r="AS45" s="8">
        <v>20220420</v>
      </c>
      <c r="AT45" s="11">
        <v>36300</v>
      </c>
      <c r="AU45" s="11">
        <v>0</v>
      </c>
      <c r="AV45" s="8"/>
      <c r="AW45" s="8"/>
    </row>
    <row r="46" spans="1:49" hidden="1" x14ac:dyDescent="0.25">
      <c r="A46" s="8">
        <v>901352353</v>
      </c>
      <c r="B46" s="8" t="s">
        <v>45</v>
      </c>
      <c r="C46" s="8" t="s">
        <v>63</v>
      </c>
      <c r="D46" s="8">
        <v>194337</v>
      </c>
      <c r="E46" s="8" t="s">
        <v>132</v>
      </c>
      <c r="F46" s="8" t="s">
        <v>133</v>
      </c>
      <c r="G46" s="8" t="s">
        <v>63</v>
      </c>
      <c r="H46" s="8">
        <v>194337</v>
      </c>
      <c r="I46" s="9">
        <v>44615</v>
      </c>
      <c r="J46" s="10">
        <v>36300</v>
      </c>
      <c r="K46" s="10">
        <v>36300</v>
      </c>
      <c r="L46" s="8" t="s">
        <v>66</v>
      </c>
      <c r="M46" s="15" t="s">
        <v>218</v>
      </c>
      <c r="N46" s="13">
        <v>0</v>
      </c>
      <c r="O46" s="8"/>
      <c r="P46" s="10">
        <v>0</v>
      </c>
      <c r="Q46" s="8"/>
      <c r="R46" s="8"/>
      <c r="S46" s="8"/>
      <c r="T46" s="8" t="s">
        <v>67</v>
      </c>
      <c r="U46" s="10">
        <v>36300</v>
      </c>
      <c r="V46" s="10">
        <v>0</v>
      </c>
      <c r="W46" s="10">
        <v>0</v>
      </c>
      <c r="X46" s="10">
        <v>0</v>
      </c>
      <c r="Y46" s="10">
        <v>36300</v>
      </c>
      <c r="Z46" s="10">
        <v>0</v>
      </c>
      <c r="AA46" s="10"/>
      <c r="AB46" s="10"/>
      <c r="AC46" s="68"/>
      <c r="AD46" s="10"/>
      <c r="AE46" s="11">
        <v>0</v>
      </c>
      <c r="AF46" s="8"/>
      <c r="AG46" s="8"/>
      <c r="AH46" s="8"/>
      <c r="AI46" s="9">
        <v>44671</v>
      </c>
      <c r="AJ46" s="11">
        <v>0</v>
      </c>
      <c r="AK46" s="11">
        <v>0</v>
      </c>
      <c r="AL46" s="8"/>
      <c r="AM46" s="8"/>
      <c r="AN46" s="8">
        <v>2</v>
      </c>
      <c r="AO46" s="8"/>
      <c r="AP46" s="8"/>
      <c r="AQ46" s="8">
        <v>1</v>
      </c>
      <c r="AR46" s="8">
        <v>20220430</v>
      </c>
      <c r="AS46" s="8">
        <v>20220420</v>
      </c>
      <c r="AT46" s="11">
        <v>36300</v>
      </c>
      <c r="AU46" s="11">
        <v>0</v>
      </c>
      <c r="AV46" s="8"/>
      <c r="AW46" s="8"/>
    </row>
    <row r="47" spans="1:49" hidden="1" x14ac:dyDescent="0.25">
      <c r="A47" s="8">
        <v>901352353</v>
      </c>
      <c r="B47" s="8" t="s">
        <v>45</v>
      </c>
      <c r="C47" s="8" t="s">
        <v>63</v>
      </c>
      <c r="D47" s="8">
        <v>196423</v>
      </c>
      <c r="E47" s="8" t="s">
        <v>134</v>
      </c>
      <c r="F47" s="8" t="s">
        <v>135</v>
      </c>
      <c r="G47" s="8" t="s">
        <v>63</v>
      </c>
      <c r="H47" s="8">
        <v>196423</v>
      </c>
      <c r="I47" s="9">
        <v>44620</v>
      </c>
      <c r="J47" s="10">
        <v>239338</v>
      </c>
      <c r="K47" s="10">
        <v>239338</v>
      </c>
      <c r="L47" s="8" t="s">
        <v>66</v>
      </c>
      <c r="M47" s="15" t="s">
        <v>218</v>
      </c>
      <c r="N47" s="13">
        <v>0</v>
      </c>
      <c r="O47" s="8"/>
      <c r="P47" s="10">
        <v>0</v>
      </c>
      <c r="Q47" s="8"/>
      <c r="R47" s="8"/>
      <c r="S47" s="8"/>
      <c r="T47" s="8" t="s">
        <v>67</v>
      </c>
      <c r="U47" s="10">
        <v>239338</v>
      </c>
      <c r="V47" s="10">
        <v>0</v>
      </c>
      <c r="W47" s="10">
        <v>0</v>
      </c>
      <c r="X47" s="10">
        <v>0</v>
      </c>
      <c r="Y47" s="10">
        <v>239338</v>
      </c>
      <c r="Z47" s="10">
        <v>0</v>
      </c>
      <c r="AA47" s="10"/>
      <c r="AB47" s="10"/>
      <c r="AC47" s="68"/>
      <c r="AD47" s="10"/>
      <c r="AE47" s="11">
        <v>0</v>
      </c>
      <c r="AF47" s="8"/>
      <c r="AG47" s="8"/>
      <c r="AH47" s="8"/>
      <c r="AI47" s="9">
        <v>44644</v>
      </c>
      <c r="AJ47" s="11">
        <v>0</v>
      </c>
      <c r="AK47" s="11">
        <v>0</v>
      </c>
      <c r="AL47" s="8"/>
      <c r="AM47" s="8"/>
      <c r="AN47" s="8">
        <v>2</v>
      </c>
      <c r="AO47" s="8"/>
      <c r="AP47" s="8"/>
      <c r="AQ47" s="8">
        <v>1</v>
      </c>
      <c r="AR47" s="8">
        <v>20220330</v>
      </c>
      <c r="AS47" s="8">
        <v>20220324</v>
      </c>
      <c r="AT47" s="11">
        <v>239338</v>
      </c>
      <c r="AU47" s="11">
        <v>0</v>
      </c>
      <c r="AV47" s="8"/>
      <c r="AW47" s="8"/>
    </row>
    <row r="48" spans="1:49" hidden="1" x14ac:dyDescent="0.25">
      <c r="A48" s="8">
        <v>901352353</v>
      </c>
      <c r="B48" s="8" t="s">
        <v>45</v>
      </c>
      <c r="C48" s="8" t="s">
        <v>63</v>
      </c>
      <c r="D48" s="8">
        <v>196744</v>
      </c>
      <c r="E48" s="8" t="s">
        <v>136</v>
      </c>
      <c r="F48" s="8" t="s">
        <v>137</v>
      </c>
      <c r="G48" s="8" t="s">
        <v>63</v>
      </c>
      <c r="H48" s="8">
        <v>196744</v>
      </c>
      <c r="I48" s="9">
        <v>44621</v>
      </c>
      <c r="J48" s="10">
        <v>195428</v>
      </c>
      <c r="K48" s="10">
        <v>195428</v>
      </c>
      <c r="L48" s="8" t="s">
        <v>66</v>
      </c>
      <c r="M48" s="15" t="s">
        <v>218</v>
      </c>
      <c r="N48" s="13">
        <v>0</v>
      </c>
      <c r="O48" s="8"/>
      <c r="P48" s="10">
        <v>0</v>
      </c>
      <c r="Q48" s="8"/>
      <c r="R48" s="8"/>
      <c r="S48" s="8"/>
      <c r="T48" s="8" t="s">
        <v>67</v>
      </c>
      <c r="U48" s="10">
        <v>195428</v>
      </c>
      <c r="V48" s="10">
        <v>0</v>
      </c>
      <c r="W48" s="10">
        <v>0</v>
      </c>
      <c r="X48" s="10">
        <v>0</v>
      </c>
      <c r="Y48" s="10">
        <v>195428</v>
      </c>
      <c r="Z48" s="10">
        <v>0</v>
      </c>
      <c r="AA48" s="10"/>
      <c r="AB48" s="10"/>
      <c r="AC48" s="68"/>
      <c r="AD48" s="10"/>
      <c r="AE48" s="11">
        <v>0</v>
      </c>
      <c r="AF48" s="8"/>
      <c r="AG48" s="8"/>
      <c r="AH48" s="8"/>
      <c r="AI48" s="9">
        <v>44684</v>
      </c>
      <c r="AJ48" s="11">
        <v>0</v>
      </c>
      <c r="AK48" s="11">
        <v>0</v>
      </c>
      <c r="AL48" s="8"/>
      <c r="AM48" s="8"/>
      <c r="AN48" s="8">
        <v>2</v>
      </c>
      <c r="AO48" s="8"/>
      <c r="AP48" s="8"/>
      <c r="AQ48" s="8">
        <v>1</v>
      </c>
      <c r="AR48" s="8">
        <v>20220530</v>
      </c>
      <c r="AS48" s="8">
        <v>20220503</v>
      </c>
      <c r="AT48" s="11">
        <v>195428</v>
      </c>
      <c r="AU48" s="11">
        <v>0</v>
      </c>
      <c r="AV48" s="8"/>
      <c r="AW48" s="8"/>
    </row>
    <row r="49" spans="1:49" hidden="1" x14ac:dyDescent="0.25">
      <c r="A49" s="8">
        <v>901352353</v>
      </c>
      <c r="B49" s="8" t="s">
        <v>45</v>
      </c>
      <c r="C49" s="8" t="s">
        <v>63</v>
      </c>
      <c r="D49" s="8">
        <v>200168</v>
      </c>
      <c r="E49" s="8" t="s">
        <v>138</v>
      </c>
      <c r="F49" s="8" t="s">
        <v>139</v>
      </c>
      <c r="G49" s="8" t="s">
        <v>63</v>
      </c>
      <c r="H49" s="8">
        <v>200168</v>
      </c>
      <c r="I49" s="9">
        <v>44635</v>
      </c>
      <c r="J49" s="10">
        <v>23600</v>
      </c>
      <c r="K49" s="10">
        <v>23600</v>
      </c>
      <c r="L49" s="8" t="s">
        <v>66</v>
      </c>
      <c r="M49" s="15" t="s">
        <v>218</v>
      </c>
      <c r="N49" s="13">
        <v>0</v>
      </c>
      <c r="O49" s="8"/>
      <c r="P49" s="10">
        <v>0</v>
      </c>
      <c r="Q49" s="8"/>
      <c r="R49" s="8"/>
      <c r="S49" s="8"/>
      <c r="T49" s="8" t="s">
        <v>67</v>
      </c>
      <c r="U49" s="10">
        <v>23600</v>
      </c>
      <c r="V49" s="10">
        <v>0</v>
      </c>
      <c r="W49" s="10">
        <v>0</v>
      </c>
      <c r="X49" s="10">
        <v>0</v>
      </c>
      <c r="Y49" s="10">
        <v>23600</v>
      </c>
      <c r="Z49" s="10">
        <v>0</v>
      </c>
      <c r="AA49" s="10"/>
      <c r="AB49" s="10"/>
      <c r="AC49" s="68"/>
      <c r="AD49" s="10"/>
      <c r="AE49" s="11">
        <v>0</v>
      </c>
      <c r="AF49" s="8"/>
      <c r="AG49" s="8"/>
      <c r="AH49" s="8"/>
      <c r="AI49" s="9">
        <v>44671</v>
      </c>
      <c r="AJ49" s="11">
        <v>0</v>
      </c>
      <c r="AK49" s="11">
        <v>0</v>
      </c>
      <c r="AL49" s="8"/>
      <c r="AM49" s="8"/>
      <c r="AN49" s="8">
        <v>2</v>
      </c>
      <c r="AO49" s="8"/>
      <c r="AP49" s="8"/>
      <c r="AQ49" s="8">
        <v>1</v>
      </c>
      <c r="AR49" s="8">
        <v>20220430</v>
      </c>
      <c r="AS49" s="8">
        <v>20220420</v>
      </c>
      <c r="AT49" s="11">
        <v>23600</v>
      </c>
      <c r="AU49" s="11">
        <v>0</v>
      </c>
      <c r="AV49" s="8"/>
      <c r="AW49" s="8"/>
    </row>
    <row r="50" spans="1:49" hidden="1" x14ac:dyDescent="0.25">
      <c r="A50" s="8">
        <v>901352353</v>
      </c>
      <c r="B50" s="8" t="s">
        <v>45</v>
      </c>
      <c r="C50" s="8" t="s">
        <v>63</v>
      </c>
      <c r="D50" s="8">
        <v>200579</v>
      </c>
      <c r="E50" s="8" t="s">
        <v>140</v>
      </c>
      <c r="F50" s="8" t="s">
        <v>141</v>
      </c>
      <c r="G50" s="8" t="s">
        <v>63</v>
      </c>
      <c r="H50" s="8">
        <v>200579</v>
      </c>
      <c r="I50" s="9">
        <v>44637</v>
      </c>
      <c r="J50" s="10">
        <v>534193</v>
      </c>
      <c r="K50" s="10">
        <v>534193</v>
      </c>
      <c r="L50" s="8" t="s">
        <v>66</v>
      </c>
      <c r="M50" s="15" t="s">
        <v>218</v>
      </c>
      <c r="N50" s="13">
        <v>0</v>
      </c>
      <c r="O50" s="8"/>
      <c r="P50" s="10">
        <v>0</v>
      </c>
      <c r="Q50" s="8"/>
      <c r="R50" s="8"/>
      <c r="S50" s="8"/>
      <c r="T50" s="8" t="s">
        <v>67</v>
      </c>
      <c r="U50" s="10">
        <v>534193</v>
      </c>
      <c r="V50" s="10">
        <v>0</v>
      </c>
      <c r="W50" s="10">
        <v>0</v>
      </c>
      <c r="X50" s="10">
        <v>0</v>
      </c>
      <c r="Y50" s="10">
        <v>534193</v>
      </c>
      <c r="Z50" s="10">
        <v>0</v>
      </c>
      <c r="AA50" s="10"/>
      <c r="AB50" s="10"/>
      <c r="AC50" s="68"/>
      <c r="AD50" s="10"/>
      <c r="AE50" s="11">
        <v>0</v>
      </c>
      <c r="AF50" s="8"/>
      <c r="AG50" s="8"/>
      <c r="AH50" s="8"/>
      <c r="AI50" s="9">
        <v>44684</v>
      </c>
      <c r="AJ50" s="11">
        <v>0</v>
      </c>
      <c r="AK50" s="11">
        <v>0</v>
      </c>
      <c r="AL50" s="8"/>
      <c r="AM50" s="8"/>
      <c r="AN50" s="8">
        <v>2</v>
      </c>
      <c r="AO50" s="8"/>
      <c r="AP50" s="8"/>
      <c r="AQ50" s="8">
        <v>1</v>
      </c>
      <c r="AR50" s="8">
        <v>20220530</v>
      </c>
      <c r="AS50" s="8">
        <v>20220503</v>
      </c>
      <c r="AT50" s="11">
        <v>534193</v>
      </c>
      <c r="AU50" s="11">
        <v>0</v>
      </c>
      <c r="AV50" s="8"/>
      <c r="AW50" s="8"/>
    </row>
    <row r="51" spans="1:49" hidden="1" x14ac:dyDescent="0.25">
      <c r="A51" s="8">
        <v>901352353</v>
      </c>
      <c r="B51" s="8" t="s">
        <v>45</v>
      </c>
      <c r="C51" s="8" t="s">
        <v>63</v>
      </c>
      <c r="D51" s="8">
        <v>202390</v>
      </c>
      <c r="E51" s="8" t="s">
        <v>142</v>
      </c>
      <c r="F51" s="8" t="s">
        <v>143</v>
      </c>
      <c r="G51" s="8" t="s">
        <v>63</v>
      </c>
      <c r="H51" s="8">
        <v>202390</v>
      </c>
      <c r="I51" s="9">
        <v>44644</v>
      </c>
      <c r="J51" s="10">
        <v>40014</v>
      </c>
      <c r="K51" s="10">
        <v>40014</v>
      </c>
      <c r="L51" s="8" t="s">
        <v>66</v>
      </c>
      <c r="M51" s="15" t="s">
        <v>218</v>
      </c>
      <c r="N51" s="13">
        <v>0</v>
      </c>
      <c r="O51" s="8"/>
      <c r="P51" s="10">
        <v>0</v>
      </c>
      <c r="Q51" s="8"/>
      <c r="R51" s="8"/>
      <c r="S51" s="8"/>
      <c r="T51" s="8" t="s">
        <v>67</v>
      </c>
      <c r="U51" s="10">
        <v>40014</v>
      </c>
      <c r="V51" s="10">
        <v>0</v>
      </c>
      <c r="W51" s="10">
        <v>0</v>
      </c>
      <c r="X51" s="10">
        <v>0</v>
      </c>
      <c r="Y51" s="10">
        <v>40014</v>
      </c>
      <c r="Z51" s="10">
        <v>0</v>
      </c>
      <c r="AA51" s="10"/>
      <c r="AB51" s="10"/>
      <c r="AC51" s="68"/>
      <c r="AD51" s="10"/>
      <c r="AE51" s="11">
        <v>0</v>
      </c>
      <c r="AF51" s="8"/>
      <c r="AG51" s="8"/>
      <c r="AH51" s="8"/>
      <c r="AI51" s="9">
        <v>44684</v>
      </c>
      <c r="AJ51" s="11">
        <v>0</v>
      </c>
      <c r="AK51" s="11">
        <v>0</v>
      </c>
      <c r="AL51" s="8"/>
      <c r="AM51" s="8"/>
      <c r="AN51" s="8">
        <v>2</v>
      </c>
      <c r="AO51" s="8"/>
      <c r="AP51" s="8"/>
      <c r="AQ51" s="8">
        <v>1</v>
      </c>
      <c r="AR51" s="8">
        <v>20220530</v>
      </c>
      <c r="AS51" s="8">
        <v>20220503</v>
      </c>
      <c r="AT51" s="11">
        <v>40014</v>
      </c>
      <c r="AU51" s="11">
        <v>0</v>
      </c>
      <c r="AV51" s="8"/>
      <c r="AW51" s="8"/>
    </row>
    <row r="52" spans="1:49" hidden="1" x14ac:dyDescent="0.25">
      <c r="A52" s="8">
        <v>901352353</v>
      </c>
      <c r="B52" s="8" t="s">
        <v>45</v>
      </c>
      <c r="C52" s="8" t="s">
        <v>63</v>
      </c>
      <c r="D52" s="8">
        <v>202810</v>
      </c>
      <c r="E52" s="8" t="s">
        <v>144</v>
      </c>
      <c r="F52" s="8" t="s">
        <v>145</v>
      </c>
      <c r="G52" s="8" t="s">
        <v>63</v>
      </c>
      <c r="H52" s="8">
        <v>202810</v>
      </c>
      <c r="I52" s="9">
        <v>44645</v>
      </c>
      <c r="J52" s="10">
        <v>57700</v>
      </c>
      <c r="K52" s="10">
        <v>57700</v>
      </c>
      <c r="L52" s="8" t="s">
        <v>66</v>
      </c>
      <c r="M52" s="15" t="s">
        <v>218</v>
      </c>
      <c r="N52" s="13">
        <v>0</v>
      </c>
      <c r="O52" s="8"/>
      <c r="P52" s="10">
        <v>0</v>
      </c>
      <c r="Q52" s="8"/>
      <c r="R52" s="8"/>
      <c r="S52" s="8"/>
      <c r="T52" s="8" t="s">
        <v>67</v>
      </c>
      <c r="U52" s="10">
        <v>57700</v>
      </c>
      <c r="V52" s="10">
        <v>0</v>
      </c>
      <c r="W52" s="10">
        <v>0</v>
      </c>
      <c r="X52" s="10">
        <v>0</v>
      </c>
      <c r="Y52" s="10">
        <v>57700</v>
      </c>
      <c r="Z52" s="10">
        <v>0</v>
      </c>
      <c r="AA52" s="10"/>
      <c r="AB52" s="10"/>
      <c r="AC52" s="68"/>
      <c r="AD52" s="10"/>
      <c r="AE52" s="11">
        <v>0</v>
      </c>
      <c r="AF52" s="8"/>
      <c r="AG52" s="8"/>
      <c r="AH52" s="8"/>
      <c r="AI52" s="9">
        <v>44660</v>
      </c>
      <c r="AJ52" s="11">
        <v>0</v>
      </c>
      <c r="AK52" s="11">
        <v>0</v>
      </c>
      <c r="AL52" s="8"/>
      <c r="AM52" s="8"/>
      <c r="AN52" s="8">
        <v>2</v>
      </c>
      <c r="AO52" s="8"/>
      <c r="AP52" s="8"/>
      <c r="AQ52" s="8">
        <v>1</v>
      </c>
      <c r="AR52" s="8">
        <v>20220430</v>
      </c>
      <c r="AS52" s="8">
        <v>20220409</v>
      </c>
      <c r="AT52" s="11">
        <v>57700</v>
      </c>
      <c r="AU52" s="11">
        <v>0</v>
      </c>
      <c r="AV52" s="8"/>
      <c r="AW52" s="8"/>
    </row>
    <row r="53" spans="1:49" hidden="1" x14ac:dyDescent="0.25">
      <c r="A53" s="8">
        <v>901352353</v>
      </c>
      <c r="B53" s="8" t="s">
        <v>45</v>
      </c>
      <c r="C53" s="8" t="s">
        <v>63</v>
      </c>
      <c r="D53" s="8">
        <v>203459</v>
      </c>
      <c r="E53" s="8" t="s">
        <v>146</v>
      </c>
      <c r="F53" s="8" t="s">
        <v>147</v>
      </c>
      <c r="G53" s="8" t="s">
        <v>63</v>
      </c>
      <c r="H53" s="8">
        <v>203459</v>
      </c>
      <c r="I53" s="9">
        <v>44647</v>
      </c>
      <c r="J53" s="10">
        <v>329651</v>
      </c>
      <c r="K53" s="10">
        <v>329651</v>
      </c>
      <c r="L53" s="8" t="s">
        <v>66</v>
      </c>
      <c r="M53" s="15" t="s">
        <v>218</v>
      </c>
      <c r="N53" s="13">
        <v>0</v>
      </c>
      <c r="O53" s="8"/>
      <c r="P53" s="10">
        <v>0</v>
      </c>
      <c r="Q53" s="8"/>
      <c r="R53" s="8"/>
      <c r="S53" s="8"/>
      <c r="T53" s="8" t="s">
        <v>67</v>
      </c>
      <c r="U53" s="10">
        <v>329651</v>
      </c>
      <c r="V53" s="10">
        <v>0</v>
      </c>
      <c r="W53" s="10">
        <v>0</v>
      </c>
      <c r="X53" s="10">
        <v>0</v>
      </c>
      <c r="Y53" s="10">
        <v>329651</v>
      </c>
      <c r="Z53" s="10">
        <v>0</v>
      </c>
      <c r="AA53" s="10"/>
      <c r="AB53" s="10"/>
      <c r="AC53" s="68"/>
      <c r="AD53" s="10"/>
      <c r="AE53" s="11">
        <v>0</v>
      </c>
      <c r="AF53" s="8"/>
      <c r="AG53" s="8"/>
      <c r="AH53" s="8"/>
      <c r="AI53" s="9">
        <v>44684</v>
      </c>
      <c r="AJ53" s="11">
        <v>0</v>
      </c>
      <c r="AK53" s="11">
        <v>0</v>
      </c>
      <c r="AL53" s="8"/>
      <c r="AM53" s="8"/>
      <c r="AN53" s="8">
        <v>2</v>
      </c>
      <c r="AO53" s="8"/>
      <c r="AP53" s="8"/>
      <c r="AQ53" s="8">
        <v>1</v>
      </c>
      <c r="AR53" s="8">
        <v>20220530</v>
      </c>
      <c r="AS53" s="8">
        <v>20220503</v>
      </c>
      <c r="AT53" s="11">
        <v>329651</v>
      </c>
      <c r="AU53" s="11">
        <v>0</v>
      </c>
      <c r="AV53" s="8"/>
      <c r="AW53" s="8"/>
    </row>
    <row r="54" spans="1:49" hidden="1" x14ac:dyDescent="0.25">
      <c r="A54" s="8">
        <v>901352353</v>
      </c>
      <c r="B54" s="8" t="s">
        <v>45</v>
      </c>
      <c r="C54" s="8" t="s">
        <v>63</v>
      </c>
      <c r="D54" s="8">
        <v>204896</v>
      </c>
      <c r="E54" s="8" t="s">
        <v>148</v>
      </c>
      <c r="F54" s="8" t="s">
        <v>149</v>
      </c>
      <c r="G54" s="8" t="s">
        <v>63</v>
      </c>
      <c r="H54" s="8">
        <v>204896</v>
      </c>
      <c r="I54" s="9">
        <v>44650</v>
      </c>
      <c r="J54" s="10">
        <v>293659</v>
      </c>
      <c r="K54" s="10">
        <v>293659</v>
      </c>
      <c r="L54" s="8" t="s">
        <v>66</v>
      </c>
      <c r="M54" s="15" t="s">
        <v>218</v>
      </c>
      <c r="N54" s="13">
        <v>0</v>
      </c>
      <c r="O54" s="8"/>
      <c r="P54" s="10">
        <v>0</v>
      </c>
      <c r="Q54" s="8"/>
      <c r="R54" s="8"/>
      <c r="S54" s="8"/>
      <c r="T54" s="8" t="s">
        <v>67</v>
      </c>
      <c r="U54" s="10">
        <v>293659</v>
      </c>
      <c r="V54" s="10">
        <v>0</v>
      </c>
      <c r="W54" s="10">
        <v>0</v>
      </c>
      <c r="X54" s="10">
        <v>0</v>
      </c>
      <c r="Y54" s="10">
        <v>293659</v>
      </c>
      <c r="Z54" s="10">
        <v>0</v>
      </c>
      <c r="AA54" s="10"/>
      <c r="AB54" s="10"/>
      <c r="AC54" s="68"/>
      <c r="AD54" s="10"/>
      <c r="AE54" s="11">
        <v>0</v>
      </c>
      <c r="AF54" s="8"/>
      <c r="AG54" s="8"/>
      <c r="AH54" s="8"/>
      <c r="AI54" s="9">
        <v>44684</v>
      </c>
      <c r="AJ54" s="11">
        <v>0</v>
      </c>
      <c r="AK54" s="11">
        <v>0</v>
      </c>
      <c r="AL54" s="8"/>
      <c r="AM54" s="8"/>
      <c r="AN54" s="8">
        <v>2</v>
      </c>
      <c r="AO54" s="8"/>
      <c r="AP54" s="8"/>
      <c r="AQ54" s="8">
        <v>1</v>
      </c>
      <c r="AR54" s="8">
        <v>20220530</v>
      </c>
      <c r="AS54" s="8">
        <v>20220503</v>
      </c>
      <c r="AT54" s="11">
        <v>293659</v>
      </c>
      <c r="AU54" s="11">
        <v>0</v>
      </c>
      <c r="AV54" s="8"/>
      <c r="AW54" s="8"/>
    </row>
    <row r="55" spans="1:49" hidden="1" x14ac:dyDescent="0.25">
      <c r="A55" s="8">
        <v>901352353</v>
      </c>
      <c r="B55" s="8" t="s">
        <v>45</v>
      </c>
      <c r="C55" s="8" t="s">
        <v>63</v>
      </c>
      <c r="D55" s="8">
        <v>205021</v>
      </c>
      <c r="E55" s="8" t="s">
        <v>150</v>
      </c>
      <c r="F55" s="8" t="s">
        <v>151</v>
      </c>
      <c r="G55" s="8" t="s">
        <v>63</v>
      </c>
      <c r="H55" s="8">
        <v>205021</v>
      </c>
      <c r="I55" s="9">
        <v>44650</v>
      </c>
      <c r="J55" s="10">
        <v>57700</v>
      </c>
      <c r="K55" s="10">
        <v>57700</v>
      </c>
      <c r="L55" s="8" t="s">
        <v>66</v>
      </c>
      <c r="M55" s="15" t="s">
        <v>218</v>
      </c>
      <c r="N55" s="13">
        <v>0</v>
      </c>
      <c r="O55" s="8"/>
      <c r="P55" s="10">
        <v>0</v>
      </c>
      <c r="Q55" s="8"/>
      <c r="R55" s="8"/>
      <c r="S55" s="8"/>
      <c r="T55" s="8" t="s">
        <v>67</v>
      </c>
      <c r="U55" s="10">
        <v>57700</v>
      </c>
      <c r="V55" s="10">
        <v>0</v>
      </c>
      <c r="W55" s="10">
        <v>0</v>
      </c>
      <c r="X55" s="10">
        <v>0</v>
      </c>
      <c r="Y55" s="10">
        <v>57700</v>
      </c>
      <c r="Z55" s="10">
        <v>0</v>
      </c>
      <c r="AA55" s="10"/>
      <c r="AB55" s="10"/>
      <c r="AC55" s="68"/>
      <c r="AD55" s="10"/>
      <c r="AE55" s="11">
        <v>0</v>
      </c>
      <c r="AF55" s="8"/>
      <c r="AG55" s="8"/>
      <c r="AH55" s="8"/>
      <c r="AI55" s="9">
        <v>44660</v>
      </c>
      <c r="AJ55" s="11">
        <v>0</v>
      </c>
      <c r="AK55" s="11">
        <v>0</v>
      </c>
      <c r="AL55" s="8"/>
      <c r="AM55" s="8"/>
      <c r="AN55" s="8">
        <v>2</v>
      </c>
      <c r="AO55" s="8"/>
      <c r="AP55" s="8"/>
      <c r="AQ55" s="8">
        <v>1</v>
      </c>
      <c r="AR55" s="8">
        <v>20220430</v>
      </c>
      <c r="AS55" s="8">
        <v>20220409</v>
      </c>
      <c r="AT55" s="11">
        <v>57700</v>
      </c>
      <c r="AU55" s="11">
        <v>0</v>
      </c>
      <c r="AV55" s="8"/>
      <c r="AW55" s="8"/>
    </row>
    <row r="56" spans="1:49" hidden="1" x14ac:dyDescent="0.25">
      <c r="A56" s="8">
        <v>901352353</v>
      </c>
      <c r="B56" s="8" t="s">
        <v>45</v>
      </c>
      <c r="C56" s="8" t="s">
        <v>63</v>
      </c>
      <c r="D56" s="8">
        <v>207540</v>
      </c>
      <c r="E56" s="8" t="s">
        <v>152</v>
      </c>
      <c r="F56" s="8" t="s">
        <v>153</v>
      </c>
      <c r="G56" s="8" t="s">
        <v>63</v>
      </c>
      <c r="H56" s="8">
        <v>207540</v>
      </c>
      <c r="I56" s="9">
        <v>44658</v>
      </c>
      <c r="J56" s="10">
        <v>36314</v>
      </c>
      <c r="K56" s="10">
        <v>36314</v>
      </c>
      <c r="L56" s="8" t="s">
        <v>66</v>
      </c>
      <c r="M56" s="15" t="s">
        <v>218</v>
      </c>
      <c r="N56" s="13">
        <v>0</v>
      </c>
      <c r="O56" s="8"/>
      <c r="P56" s="10">
        <v>0</v>
      </c>
      <c r="Q56" s="8"/>
      <c r="R56" s="8"/>
      <c r="S56" s="8"/>
      <c r="T56" s="8" t="s">
        <v>67</v>
      </c>
      <c r="U56" s="10">
        <v>36314</v>
      </c>
      <c r="V56" s="10">
        <v>0</v>
      </c>
      <c r="W56" s="10">
        <v>0</v>
      </c>
      <c r="X56" s="10">
        <v>0</v>
      </c>
      <c r="Y56" s="10">
        <v>36314</v>
      </c>
      <c r="Z56" s="10">
        <v>0</v>
      </c>
      <c r="AA56" s="10"/>
      <c r="AB56" s="10"/>
      <c r="AC56" s="68"/>
      <c r="AD56" s="10"/>
      <c r="AE56" s="11">
        <v>0</v>
      </c>
      <c r="AF56" s="8"/>
      <c r="AG56" s="8"/>
      <c r="AH56" s="8"/>
      <c r="AI56" s="9">
        <v>44667</v>
      </c>
      <c r="AJ56" s="11">
        <v>0</v>
      </c>
      <c r="AK56" s="11">
        <v>0</v>
      </c>
      <c r="AL56" s="8"/>
      <c r="AM56" s="8"/>
      <c r="AN56" s="8">
        <v>2</v>
      </c>
      <c r="AO56" s="8"/>
      <c r="AP56" s="8"/>
      <c r="AQ56" s="8">
        <v>1</v>
      </c>
      <c r="AR56" s="8">
        <v>20220430</v>
      </c>
      <c r="AS56" s="8">
        <v>20220416</v>
      </c>
      <c r="AT56" s="11">
        <v>36314</v>
      </c>
      <c r="AU56" s="11">
        <v>0</v>
      </c>
      <c r="AV56" s="8"/>
      <c r="AW56" s="8"/>
    </row>
    <row r="57" spans="1:49" hidden="1" x14ac:dyDescent="0.25">
      <c r="A57" s="8">
        <v>901352353</v>
      </c>
      <c r="B57" s="8" t="s">
        <v>45</v>
      </c>
      <c r="C57" s="8" t="s">
        <v>63</v>
      </c>
      <c r="D57" s="8">
        <v>210643</v>
      </c>
      <c r="E57" s="8" t="s">
        <v>156</v>
      </c>
      <c r="F57" s="8" t="s">
        <v>157</v>
      </c>
      <c r="G57" s="8" t="s">
        <v>63</v>
      </c>
      <c r="H57" s="8">
        <v>210643</v>
      </c>
      <c r="I57" s="9">
        <v>44670</v>
      </c>
      <c r="J57" s="10">
        <v>322536</v>
      </c>
      <c r="K57" s="10">
        <v>322536</v>
      </c>
      <c r="L57" s="8" t="s">
        <v>66</v>
      </c>
      <c r="M57" s="15" t="s">
        <v>218</v>
      </c>
      <c r="N57" s="13">
        <v>0</v>
      </c>
      <c r="O57" s="8"/>
      <c r="P57" s="10">
        <v>0</v>
      </c>
      <c r="Q57" s="8"/>
      <c r="R57" s="8"/>
      <c r="S57" s="8"/>
      <c r="T57" s="8" t="s">
        <v>67</v>
      </c>
      <c r="U57" s="10">
        <v>322536</v>
      </c>
      <c r="V57" s="10">
        <v>0</v>
      </c>
      <c r="W57" s="10">
        <v>0</v>
      </c>
      <c r="X57" s="10">
        <v>0</v>
      </c>
      <c r="Y57" s="10">
        <v>322536</v>
      </c>
      <c r="Z57" s="10">
        <v>0</v>
      </c>
      <c r="AA57" s="10"/>
      <c r="AB57" s="10"/>
      <c r="AC57" s="68"/>
      <c r="AD57" s="10"/>
      <c r="AE57" s="11">
        <v>0</v>
      </c>
      <c r="AF57" s="8"/>
      <c r="AG57" s="8"/>
      <c r="AH57" s="8"/>
      <c r="AI57" s="9">
        <v>44684</v>
      </c>
      <c r="AJ57" s="11">
        <v>0</v>
      </c>
      <c r="AK57" s="11">
        <v>0</v>
      </c>
      <c r="AL57" s="8"/>
      <c r="AM57" s="8"/>
      <c r="AN57" s="8">
        <v>2</v>
      </c>
      <c r="AO57" s="8"/>
      <c r="AP57" s="8"/>
      <c r="AQ57" s="8">
        <v>1</v>
      </c>
      <c r="AR57" s="8">
        <v>20220530</v>
      </c>
      <c r="AS57" s="8">
        <v>20220503</v>
      </c>
      <c r="AT57" s="11">
        <v>322536</v>
      </c>
      <c r="AU57" s="11">
        <v>0</v>
      </c>
      <c r="AV57" s="8"/>
      <c r="AW57" s="8"/>
    </row>
    <row r="58" spans="1:49" hidden="1" x14ac:dyDescent="0.25">
      <c r="A58" s="8">
        <v>901352353</v>
      </c>
      <c r="B58" s="8" t="s">
        <v>45</v>
      </c>
      <c r="C58" s="8" t="s">
        <v>63</v>
      </c>
      <c r="D58" s="8">
        <v>210800</v>
      </c>
      <c r="E58" s="8" t="s">
        <v>158</v>
      </c>
      <c r="F58" s="8" t="s">
        <v>159</v>
      </c>
      <c r="G58" s="8" t="s">
        <v>63</v>
      </c>
      <c r="H58" s="8">
        <v>210800</v>
      </c>
      <c r="I58" s="9">
        <v>44670</v>
      </c>
      <c r="J58" s="10">
        <v>36314</v>
      </c>
      <c r="K58" s="10">
        <v>36314</v>
      </c>
      <c r="L58" s="8" t="s">
        <v>66</v>
      </c>
      <c r="M58" s="15" t="s">
        <v>218</v>
      </c>
      <c r="N58" s="13">
        <v>0</v>
      </c>
      <c r="O58" s="8"/>
      <c r="P58" s="10">
        <v>0</v>
      </c>
      <c r="Q58" s="8"/>
      <c r="R58" s="8"/>
      <c r="S58" s="8"/>
      <c r="T58" s="8" t="s">
        <v>67</v>
      </c>
      <c r="U58" s="10">
        <v>36314</v>
      </c>
      <c r="V58" s="10">
        <v>0</v>
      </c>
      <c r="W58" s="10">
        <v>0</v>
      </c>
      <c r="X58" s="10">
        <v>0</v>
      </c>
      <c r="Y58" s="10">
        <v>36314</v>
      </c>
      <c r="Z58" s="10">
        <v>0</v>
      </c>
      <c r="AA58" s="10"/>
      <c r="AB58" s="10"/>
      <c r="AC58" s="68"/>
      <c r="AD58" s="10"/>
      <c r="AE58" s="11">
        <v>0</v>
      </c>
      <c r="AF58" s="8"/>
      <c r="AG58" s="8"/>
      <c r="AH58" s="8"/>
      <c r="AI58" s="9">
        <v>44691</v>
      </c>
      <c r="AJ58" s="11">
        <v>0</v>
      </c>
      <c r="AK58" s="11">
        <v>0</v>
      </c>
      <c r="AL58" s="8"/>
      <c r="AM58" s="8"/>
      <c r="AN58" s="8">
        <v>2</v>
      </c>
      <c r="AO58" s="8"/>
      <c r="AP58" s="8"/>
      <c r="AQ58" s="8">
        <v>1</v>
      </c>
      <c r="AR58" s="8">
        <v>20220530</v>
      </c>
      <c r="AS58" s="8">
        <v>20220510</v>
      </c>
      <c r="AT58" s="11">
        <v>36314</v>
      </c>
      <c r="AU58" s="11">
        <v>0</v>
      </c>
      <c r="AV58" s="8"/>
      <c r="AW58" s="8"/>
    </row>
    <row r="59" spans="1:49" hidden="1" x14ac:dyDescent="0.25">
      <c r="A59" s="8">
        <v>901352353</v>
      </c>
      <c r="B59" s="8" t="s">
        <v>45</v>
      </c>
      <c r="C59" s="8" t="s">
        <v>63</v>
      </c>
      <c r="D59" s="8">
        <v>214558</v>
      </c>
      <c r="E59" s="8" t="s">
        <v>160</v>
      </c>
      <c r="F59" s="8" t="s">
        <v>161</v>
      </c>
      <c r="G59" s="8" t="s">
        <v>63</v>
      </c>
      <c r="H59" s="8">
        <v>214558</v>
      </c>
      <c r="I59" s="9">
        <v>44680</v>
      </c>
      <c r="J59" s="10">
        <v>83400</v>
      </c>
      <c r="K59" s="10">
        <v>83400</v>
      </c>
      <c r="L59" s="8" t="s">
        <v>66</v>
      </c>
      <c r="M59" s="15" t="s">
        <v>218</v>
      </c>
      <c r="N59" s="13">
        <v>0</v>
      </c>
      <c r="O59" s="8"/>
      <c r="P59" s="10">
        <v>0</v>
      </c>
      <c r="Q59" s="8"/>
      <c r="R59" s="8"/>
      <c r="S59" s="8"/>
      <c r="T59" s="8" t="s">
        <v>67</v>
      </c>
      <c r="U59" s="10">
        <v>83400</v>
      </c>
      <c r="V59" s="10">
        <v>0</v>
      </c>
      <c r="W59" s="10">
        <v>0</v>
      </c>
      <c r="X59" s="10">
        <v>0</v>
      </c>
      <c r="Y59" s="10">
        <v>83400</v>
      </c>
      <c r="Z59" s="10">
        <v>0</v>
      </c>
      <c r="AA59" s="10"/>
      <c r="AB59" s="10"/>
      <c r="AC59" s="68"/>
      <c r="AD59" s="10"/>
      <c r="AE59" s="11">
        <v>0</v>
      </c>
      <c r="AF59" s="8"/>
      <c r="AG59" s="8"/>
      <c r="AH59" s="8"/>
      <c r="AI59" s="9">
        <v>44700</v>
      </c>
      <c r="AJ59" s="11">
        <v>0</v>
      </c>
      <c r="AK59" s="11">
        <v>0</v>
      </c>
      <c r="AL59" s="8"/>
      <c r="AM59" s="8"/>
      <c r="AN59" s="8">
        <v>2</v>
      </c>
      <c r="AO59" s="8"/>
      <c r="AP59" s="8"/>
      <c r="AQ59" s="8">
        <v>1</v>
      </c>
      <c r="AR59" s="8">
        <v>20220530</v>
      </c>
      <c r="AS59" s="8">
        <v>20220519</v>
      </c>
      <c r="AT59" s="11">
        <v>83400</v>
      </c>
      <c r="AU59" s="11">
        <v>0</v>
      </c>
      <c r="AV59" s="8"/>
      <c r="AW59" s="8"/>
    </row>
    <row r="60" spans="1:49" hidden="1" x14ac:dyDescent="0.25">
      <c r="A60" s="8">
        <v>901352353</v>
      </c>
      <c r="B60" s="8" t="s">
        <v>45</v>
      </c>
      <c r="C60" s="8" t="s">
        <v>63</v>
      </c>
      <c r="D60" s="8">
        <v>217271</v>
      </c>
      <c r="E60" s="8" t="s">
        <v>162</v>
      </c>
      <c r="F60" s="8" t="s">
        <v>163</v>
      </c>
      <c r="G60" s="8" t="s">
        <v>63</v>
      </c>
      <c r="H60" s="8">
        <v>217271</v>
      </c>
      <c r="I60" s="9">
        <v>44689</v>
      </c>
      <c r="J60" s="10">
        <v>688393</v>
      </c>
      <c r="K60" s="10">
        <v>688393</v>
      </c>
      <c r="L60" s="8" t="s">
        <v>66</v>
      </c>
      <c r="M60" s="15" t="s">
        <v>218</v>
      </c>
      <c r="N60" s="13">
        <v>0</v>
      </c>
      <c r="O60" s="8"/>
      <c r="P60" s="10">
        <v>0</v>
      </c>
      <c r="Q60" s="8"/>
      <c r="R60" s="8"/>
      <c r="S60" s="8"/>
      <c r="T60" s="8" t="s">
        <v>67</v>
      </c>
      <c r="U60" s="10">
        <v>688393</v>
      </c>
      <c r="V60" s="10">
        <v>0</v>
      </c>
      <c r="W60" s="10">
        <v>0</v>
      </c>
      <c r="X60" s="10">
        <v>0</v>
      </c>
      <c r="Y60" s="10">
        <v>688393</v>
      </c>
      <c r="Z60" s="10">
        <v>0</v>
      </c>
      <c r="AA60" s="10"/>
      <c r="AB60" s="10"/>
      <c r="AC60" s="68"/>
      <c r="AD60" s="10"/>
      <c r="AE60" s="11">
        <v>0</v>
      </c>
      <c r="AF60" s="8"/>
      <c r="AG60" s="8"/>
      <c r="AH60" s="8"/>
      <c r="AI60" s="9">
        <v>44730</v>
      </c>
      <c r="AJ60" s="11">
        <v>0</v>
      </c>
      <c r="AK60" s="11">
        <v>0</v>
      </c>
      <c r="AL60" s="8"/>
      <c r="AM60" s="8"/>
      <c r="AN60" s="8">
        <v>2</v>
      </c>
      <c r="AO60" s="8"/>
      <c r="AP60" s="8"/>
      <c r="AQ60" s="8">
        <v>1</v>
      </c>
      <c r="AR60" s="8">
        <v>20220630</v>
      </c>
      <c r="AS60" s="8">
        <v>20220618</v>
      </c>
      <c r="AT60" s="11">
        <v>688393</v>
      </c>
      <c r="AU60" s="11">
        <v>0</v>
      </c>
      <c r="AV60" s="8"/>
      <c r="AW60" s="8"/>
    </row>
    <row r="61" spans="1:49" hidden="1" x14ac:dyDescent="0.25">
      <c r="A61" s="8">
        <v>901352353</v>
      </c>
      <c r="B61" s="8" t="s">
        <v>45</v>
      </c>
      <c r="C61" s="8" t="s">
        <v>63</v>
      </c>
      <c r="D61" s="8">
        <v>217631</v>
      </c>
      <c r="E61" s="8" t="s">
        <v>164</v>
      </c>
      <c r="F61" s="8" t="s">
        <v>165</v>
      </c>
      <c r="G61" s="8" t="s">
        <v>63</v>
      </c>
      <c r="H61" s="8">
        <v>217631</v>
      </c>
      <c r="I61" s="9">
        <v>44690</v>
      </c>
      <c r="J61" s="10">
        <v>36300</v>
      </c>
      <c r="K61" s="10">
        <v>36300</v>
      </c>
      <c r="L61" s="8" t="s">
        <v>66</v>
      </c>
      <c r="M61" s="15" t="s">
        <v>218</v>
      </c>
      <c r="N61" s="13">
        <v>0</v>
      </c>
      <c r="O61" s="8"/>
      <c r="P61" s="10">
        <v>0</v>
      </c>
      <c r="Q61" s="8"/>
      <c r="R61" s="8"/>
      <c r="S61" s="8"/>
      <c r="T61" s="8" t="s">
        <v>67</v>
      </c>
      <c r="U61" s="10">
        <v>36300</v>
      </c>
      <c r="V61" s="10">
        <v>0</v>
      </c>
      <c r="W61" s="10">
        <v>0</v>
      </c>
      <c r="X61" s="10">
        <v>0</v>
      </c>
      <c r="Y61" s="10">
        <v>36300</v>
      </c>
      <c r="Z61" s="10">
        <v>0</v>
      </c>
      <c r="AA61" s="10"/>
      <c r="AB61" s="10"/>
      <c r="AC61" s="68"/>
      <c r="AD61" s="10"/>
      <c r="AE61" s="11">
        <v>0</v>
      </c>
      <c r="AF61" s="8"/>
      <c r="AG61" s="8"/>
      <c r="AH61" s="8"/>
      <c r="AI61" s="9">
        <v>44697</v>
      </c>
      <c r="AJ61" s="11">
        <v>0</v>
      </c>
      <c r="AK61" s="11">
        <v>0</v>
      </c>
      <c r="AL61" s="8"/>
      <c r="AM61" s="8"/>
      <c r="AN61" s="8">
        <v>2</v>
      </c>
      <c r="AO61" s="8"/>
      <c r="AP61" s="8"/>
      <c r="AQ61" s="8">
        <v>1</v>
      </c>
      <c r="AR61" s="8">
        <v>20220530</v>
      </c>
      <c r="AS61" s="8">
        <v>20220516</v>
      </c>
      <c r="AT61" s="11">
        <v>36300</v>
      </c>
      <c r="AU61" s="11">
        <v>0</v>
      </c>
      <c r="AV61" s="8"/>
      <c r="AW61" s="8"/>
    </row>
    <row r="62" spans="1:49" hidden="1" x14ac:dyDescent="0.25">
      <c r="A62" s="8">
        <v>901352353</v>
      </c>
      <c r="B62" s="8" t="s">
        <v>45</v>
      </c>
      <c r="C62" s="8" t="s">
        <v>63</v>
      </c>
      <c r="D62" s="8">
        <v>219110</v>
      </c>
      <c r="E62" s="8" t="s">
        <v>166</v>
      </c>
      <c r="F62" s="8" t="s">
        <v>167</v>
      </c>
      <c r="G62" s="8" t="s">
        <v>63</v>
      </c>
      <c r="H62" s="8">
        <v>219110</v>
      </c>
      <c r="I62" s="9">
        <v>44695</v>
      </c>
      <c r="J62" s="10">
        <v>192600</v>
      </c>
      <c r="K62" s="10">
        <v>192600</v>
      </c>
      <c r="L62" s="8" t="s">
        <v>66</v>
      </c>
      <c r="M62" s="15" t="s">
        <v>218</v>
      </c>
      <c r="N62" s="13">
        <v>0</v>
      </c>
      <c r="O62" s="8"/>
      <c r="P62" s="10">
        <v>0</v>
      </c>
      <c r="Q62" s="8"/>
      <c r="R62" s="8"/>
      <c r="S62" s="8"/>
      <c r="T62" s="8" t="s">
        <v>67</v>
      </c>
      <c r="U62" s="10">
        <v>192600</v>
      </c>
      <c r="V62" s="10">
        <v>0</v>
      </c>
      <c r="W62" s="10">
        <v>0</v>
      </c>
      <c r="X62" s="10">
        <v>0</v>
      </c>
      <c r="Y62" s="10">
        <v>192600</v>
      </c>
      <c r="Z62" s="10">
        <v>0</v>
      </c>
      <c r="AA62" s="10"/>
      <c r="AB62" s="10"/>
      <c r="AC62" s="68"/>
      <c r="AD62" s="10"/>
      <c r="AE62" s="11">
        <v>0</v>
      </c>
      <c r="AF62" s="8"/>
      <c r="AG62" s="8"/>
      <c r="AH62" s="8"/>
      <c r="AI62" s="9">
        <v>44733</v>
      </c>
      <c r="AJ62" s="11">
        <v>0</v>
      </c>
      <c r="AK62" s="11">
        <v>0</v>
      </c>
      <c r="AL62" s="8"/>
      <c r="AM62" s="8"/>
      <c r="AN62" s="8">
        <v>2</v>
      </c>
      <c r="AO62" s="8"/>
      <c r="AP62" s="8"/>
      <c r="AQ62" s="8">
        <v>1</v>
      </c>
      <c r="AR62" s="8">
        <v>20220630</v>
      </c>
      <c r="AS62" s="8">
        <v>20220621</v>
      </c>
      <c r="AT62" s="11">
        <v>192600</v>
      </c>
      <c r="AU62" s="11">
        <v>0</v>
      </c>
      <c r="AV62" s="8"/>
      <c r="AW62" s="8"/>
    </row>
    <row r="63" spans="1:49" hidden="1" x14ac:dyDescent="0.25">
      <c r="A63" s="8">
        <v>901352353</v>
      </c>
      <c r="B63" s="8" t="s">
        <v>45</v>
      </c>
      <c r="C63" s="8" t="s">
        <v>63</v>
      </c>
      <c r="D63" s="8">
        <v>220515</v>
      </c>
      <c r="E63" s="8" t="s">
        <v>168</v>
      </c>
      <c r="F63" s="8" t="s">
        <v>169</v>
      </c>
      <c r="G63" s="8" t="s">
        <v>63</v>
      </c>
      <c r="H63" s="8">
        <v>220515</v>
      </c>
      <c r="I63" s="9">
        <v>44700</v>
      </c>
      <c r="J63" s="10">
        <v>65300</v>
      </c>
      <c r="K63" s="10">
        <v>65300</v>
      </c>
      <c r="L63" s="8" t="s">
        <v>66</v>
      </c>
      <c r="M63" s="15" t="s">
        <v>218</v>
      </c>
      <c r="N63" s="13">
        <v>0</v>
      </c>
      <c r="O63" s="8"/>
      <c r="P63" s="10">
        <v>0</v>
      </c>
      <c r="Q63" s="8"/>
      <c r="R63" s="8"/>
      <c r="S63" s="8"/>
      <c r="T63" s="8" t="s">
        <v>67</v>
      </c>
      <c r="U63" s="10">
        <v>65300</v>
      </c>
      <c r="V63" s="10">
        <v>0</v>
      </c>
      <c r="W63" s="10">
        <v>0</v>
      </c>
      <c r="X63" s="10">
        <v>0</v>
      </c>
      <c r="Y63" s="10">
        <v>65300</v>
      </c>
      <c r="Z63" s="10">
        <v>0</v>
      </c>
      <c r="AA63" s="10"/>
      <c r="AB63" s="10"/>
      <c r="AC63" s="68"/>
      <c r="AD63" s="10"/>
      <c r="AE63" s="11">
        <v>0</v>
      </c>
      <c r="AF63" s="8"/>
      <c r="AG63" s="8"/>
      <c r="AH63" s="8"/>
      <c r="AI63" s="9">
        <v>44730</v>
      </c>
      <c r="AJ63" s="11">
        <v>0</v>
      </c>
      <c r="AK63" s="11">
        <v>0</v>
      </c>
      <c r="AL63" s="8"/>
      <c r="AM63" s="8"/>
      <c r="AN63" s="8">
        <v>2</v>
      </c>
      <c r="AO63" s="8"/>
      <c r="AP63" s="8"/>
      <c r="AQ63" s="8">
        <v>1</v>
      </c>
      <c r="AR63" s="8">
        <v>20220630</v>
      </c>
      <c r="AS63" s="8">
        <v>20220618</v>
      </c>
      <c r="AT63" s="11">
        <v>65300</v>
      </c>
      <c r="AU63" s="11">
        <v>0</v>
      </c>
      <c r="AV63" s="8"/>
      <c r="AW63" s="8"/>
    </row>
    <row r="64" spans="1:49" hidden="1" x14ac:dyDescent="0.25">
      <c r="A64" s="8">
        <v>901352353</v>
      </c>
      <c r="B64" s="8" t="s">
        <v>45</v>
      </c>
      <c r="C64" s="8" t="s">
        <v>63</v>
      </c>
      <c r="D64" s="8">
        <v>220709</v>
      </c>
      <c r="E64" s="8" t="s">
        <v>170</v>
      </c>
      <c r="F64" s="8" t="s">
        <v>171</v>
      </c>
      <c r="G64" s="8" t="s">
        <v>63</v>
      </c>
      <c r="H64" s="8">
        <v>220709</v>
      </c>
      <c r="I64" s="9">
        <v>44700</v>
      </c>
      <c r="J64" s="10">
        <v>395500</v>
      </c>
      <c r="K64" s="10">
        <v>395500</v>
      </c>
      <c r="L64" s="8" t="s">
        <v>66</v>
      </c>
      <c r="M64" s="15" t="s">
        <v>218</v>
      </c>
      <c r="N64" s="13">
        <v>0</v>
      </c>
      <c r="O64" s="8"/>
      <c r="P64" s="10">
        <v>0</v>
      </c>
      <c r="Q64" s="8"/>
      <c r="R64" s="8"/>
      <c r="S64" s="8"/>
      <c r="T64" s="8" t="s">
        <v>67</v>
      </c>
      <c r="U64" s="10">
        <v>395500</v>
      </c>
      <c r="V64" s="10">
        <v>0</v>
      </c>
      <c r="W64" s="10">
        <v>0</v>
      </c>
      <c r="X64" s="10">
        <v>0</v>
      </c>
      <c r="Y64" s="10">
        <v>395500</v>
      </c>
      <c r="Z64" s="10">
        <v>0</v>
      </c>
      <c r="AA64" s="10"/>
      <c r="AB64" s="10"/>
      <c r="AC64" s="68"/>
      <c r="AD64" s="10"/>
      <c r="AE64" s="11">
        <v>0</v>
      </c>
      <c r="AF64" s="8"/>
      <c r="AG64" s="8"/>
      <c r="AH64" s="8"/>
      <c r="AI64" s="9">
        <v>44730</v>
      </c>
      <c r="AJ64" s="11">
        <v>0</v>
      </c>
      <c r="AK64" s="11">
        <v>0</v>
      </c>
      <c r="AL64" s="8"/>
      <c r="AM64" s="8"/>
      <c r="AN64" s="8">
        <v>2</v>
      </c>
      <c r="AO64" s="8"/>
      <c r="AP64" s="8"/>
      <c r="AQ64" s="8">
        <v>1</v>
      </c>
      <c r="AR64" s="8">
        <v>20220630</v>
      </c>
      <c r="AS64" s="8">
        <v>20220618</v>
      </c>
      <c r="AT64" s="11">
        <v>395500</v>
      </c>
      <c r="AU64" s="11">
        <v>0</v>
      </c>
      <c r="AV64" s="8"/>
      <c r="AW64" s="8"/>
    </row>
    <row r="65" spans="1:49" hidden="1" x14ac:dyDescent="0.25">
      <c r="A65" s="8">
        <v>901352353</v>
      </c>
      <c r="B65" s="8" t="s">
        <v>45</v>
      </c>
      <c r="C65" s="8" t="s">
        <v>63</v>
      </c>
      <c r="D65" s="8">
        <v>221577</v>
      </c>
      <c r="E65" s="8" t="s">
        <v>172</v>
      </c>
      <c r="F65" s="8" t="s">
        <v>173</v>
      </c>
      <c r="G65" s="8" t="s">
        <v>63</v>
      </c>
      <c r="H65" s="8">
        <v>221577</v>
      </c>
      <c r="I65" s="9">
        <v>44704</v>
      </c>
      <c r="J65" s="10">
        <v>57043</v>
      </c>
      <c r="K65" s="10">
        <v>57043</v>
      </c>
      <c r="L65" s="8" t="s">
        <v>66</v>
      </c>
      <c r="M65" s="15" t="s">
        <v>218</v>
      </c>
      <c r="N65" s="13">
        <v>0</v>
      </c>
      <c r="O65" s="8"/>
      <c r="P65" s="10">
        <v>0</v>
      </c>
      <c r="Q65" s="8"/>
      <c r="R65" s="8"/>
      <c r="S65" s="8"/>
      <c r="T65" s="8" t="s">
        <v>67</v>
      </c>
      <c r="U65" s="10">
        <v>57043</v>
      </c>
      <c r="V65" s="10">
        <v>0</v>
      </c>
      <c r="W65" s="10">
        <v>0</v>
      </c>
      <c r="X65" s="10">
        <v>0</v>
      </c>
      <c r="Y65" s="10">
        <v>57043</v>
      </c>
      <c r="Z65" s="10">
        <v>0</v>
      </c>
      <c r="AA65" s="10"/>
      <c r="AB65" s="10"/>
      <c r="AC65" s="68"/>
      <c r="AD65" s="10"/>
      <c r="AE65" s="11">
        <v>0</v>
      </c>
      <c r="AF65" s="8"/>
      <c r="AG65" s="8"/>
      <c r="AH65" s="8"/>
      <c r="AI65" s="9">
        <v>44733</v>
      </c>
      <c r="AJ65" s="11">
        <v>0</v>
      </c>
      <c r="AK65" s="11">
        <v>0</v>
      </c>
      <c r="AL65" s="8"/>
      <c r="AM65" s="8"/>
      <c r="AN65" s="8">
        <v>2</v>
      </c>
      <c r="AO65" s="8"/>
      <c r="AP65" s="8"/>
      <c r="AQ65" s="8">
        <v>1</v>
      </c>
      <c r="AR65" s="8">
        <v>20220630</v>
      </c>
      <c r="AS65" s="8">
        <v>20220621</v>
      </c>
      <c r="AT65" s="11">
        <v>57043</v>
      </c>
      <c r="AU65" s="11">
        <v>0</v>
      </c>
      <c r="AV65" s="8"/>
      <c r="AW65" s="8"/>
    </row>
    <row r="66" spans="1:49" hidden="1" x14ac:dyDescent="0.25">
      <c r="A66" s="8">
        <v>901352353</v>
      </c>
      <c r="B66" s="8" t="s">
        <v>45</v>
      </c>
      <c r="C66" s="8" t="s">
        <v>63</v>
      </c>
      <c r="D66" s="8">
        <v>221580</v>
      </c>
      <c r="E66" s="8" t="s">
        <v>174</v>
      </c>
      <c r="F66" s="8" t="s">
        <v>175</v>
      </c>
      <c r="G66" s="8" t="s">
        <v>63</v>
      </c>
      <c r="H66" s="8">
        <v>221580</v>
      </c>
      <c r="I66" s="9">
        <v>44704</v>
      </c>
      <c r="J66" s="10">
        <v>317000</v>
      </c>
      <c r="K66" s="10">
        <v>317000</v>
      </c>
      <c r="L66" s="8" t="s">
        <v>66</v>
      </c>
      <c r="M66" s="15" t="s">
        <v>218</v>
      </c>
      <c r="N66" s="13">
        <v>0</v>
      </c>
      <c r="O66" s="8"/>
      <c r="P66" s="10">
        <v>0</v>
      </c>
      <c r="Q66" s="8"/>
      <c r="R66" s="8"/>
      <c r="S66" s="8"/>
      <c r="T66" s="8" t="s">
        <v>67</v>
      </c>
      <c r="U66" s="10">
        <v>317000</v>
      </c>
      <c r="V66" s="10">
        <v>0</v>
      </c>
      <c r="W66" s="10">
        <v>0</v>
      </c>
      <c r="X66" s="10">
        <v>0</v>
      </c>
      <c r="Y66" s="10">
        <v>317000</v>
      </c>
      <c r="Z66" s="10">
        <v>0</v>
      </c>
      <c r="AA66" s="10"/>
      <c r="AB66" s="10"/>
      <c r="AC66" s="68"/>
      <c r="AD66" s="10"/>
      <c r="AE66" s="11">
        <v>0</v>
      </c>
      <c r="AF66" s="8"/>
      <c r="AG66" s="8"/>
      <c r="AH66" s="8"/>
      <c r="AI66" s="9">
        <v>44733</v>
      </c>
      <c r="AJ66" s="11">
        <v>0</v>
      </c>
      <c r="AK66" s="11">
        <v>0</v>
      </c>
      <c r="AL66" s="8"/>
      <c r="AM66" s="8"/>
      <c r="AN66" s="8">
        <v>2</v>
      </c>
      <c r="AO66" s="8"/>
      <c r="AP66" s="8"/>
      <c r="AQ66" s="8">
        <v>1</v>
      </c>
      <c r="AR66" s="8">
        <v>20220630</v>
      </c>
      <c r="AS66" s="8">
        <v>20220621</v>
      </c>
      <c r="AT66" s="11">
        <v>317000</v>
      </c>
      <c r="AU66" s="11">
        <v>0</v>
      </c>
      <c r="AV66" s="8"/>
      <c r="AW66" s="8"/>
    </row>
    <row r="67" spans="1:49" hidden="1" x14ac:dyDescent="0.25">
      <c r="A67" s="8">
        <v>901352353</v>
      </c>
      <c r="B67" s="8" t="s">
        <v>45</v>
      </c>
      <c r="C67" s="8" t="s">
        <v>63</v>
      </c>
      <c r="D67" s="8">
        <v>221583</v>
      </c>
      <c r="E67" s="8" t="s">
        <v>176</v>
      </c>
      <c r="F67" s="8" t="s">
        <v>177</v>
      </c>
      <c r="G67" s="8" t="s">
        <v>63</v>
      </c>
      <c r="H67" s="8">
        <v>221583</v>
      </c>
      <c r="I67" s="9">
        <v>44704</v>
      </c>
      <c r="J67" s="10">
        <v>54700</v>
      </c>
      <c r="K67" s="10">
        <v>54700</v>
      </c>
      <c r="L67" s="8" t="s">
        <v>66</v>
      </c>
      <c r="M67" s="15" t="s">
        <v>218</v>
      </c>
      <c r="N67" s="13">
        <v>0</v>
      </c>
      <c r="O67" s="8"/>
      <c r="P67" s="10">
        <v>0</v>
      </c>
      <c r="Q67" s="8"/>
      <c r="R67" s="8"/>
      <c r="S67" s="8"/>
      <c r="T67" s="8" t="s">
        <v>67</v>
      </c>
      <c r="U67" s="10">
        <v>54700</v>
      </c>
      <c r="V67" s="10">
        <v>0</v>
      </c>
      <c r="W67" s="10">
        <v>0</v>
      </c>
      <c r="X67" s="10">
        <v>0</v>
      </c>
      <c r="Y67" s="10">
        <v>54700</v>
      </c>
      <c r="Z67" s="10">
        <v>0</v>
      </c>
      <c r="AA67" s="10"/>
      <c r="AB67" s="10"/>
      <c r="AC67" s="68"/>
      <c r="AD67" s="10"/>
      <c r="AE67" s="11">
        <v>0</v>
      </c>
      <c r="AF67" s="8"/>
      <c r="AG67" s="8"/>
      <c r="AH67" s="8"/>
      <c r="AI67" s="9">
        <v>44733</v>
      </c>
      <c r="AJ67" s="11">
        <v>0</v>
      </c>
      <c r="AK67" s="11">
        <v>0</v>
      </c>
      <c r="AL67" s="8"/>
      <c r="AM67" s="8"/>
      <c r="AN67" s="8">
        <v>2</v>
      </c>
      <c r="AO67" s="8"/>
      <c r="AP67" s="8"/>
      <c r="AQ67" s="8">
        <v>1</v>
      </c>
      <c r="AR67" s="8">
        <v>20220630</v>
      </c>
      <c r="AS67" s="8">
        <v>20220621</v>
      </c>
      <c r="AT67" s="11">
        <v>54700</v>
      </c>
      <c r="AU67" s="11">
        <v>0</v>
      </c>
      <c r="AV67" s="8"/>
      <c r="AW67" s="8"/>
    </row>
    <row r="68" spans="1:49" hidden="1" x14ac:dyDescent="0.25">
      <c r="A68" s="8">
        <v>901352353</v>
      </c>
      <c r="B68" s="8" t="s">
        <v>45</v>
      </c>
      <c r="C68" s="8" t="s">
        <v>63</v>
      </c>
      <c r="D68" s="8">
        <v>222494</v>
      </c>
      <c r="E68" s="8" t="s">
        <v>178</v>
      </c>
      <c r="F68" s="8" t="s">
        <v>179</v>
      </c>
      <c r="G68" s="8" t="s">
        <v>63</v>
      </c>
      <c r="H68" s="8">
        <v>222494</v>
      </c>
      <c r="I68" s="9">
        <v>44706</v>
      </c>
      <c r="J68" s="10">
        <v>54000</v>
      </c>
      <c r="K68" s="10">
        <v>54000</v>
      </c>
      <c r="L68" s="8" t="s">
        <v>66</v>
      </c>
      <c r="M68" s="15" t="s">
        <v>218</v>
      </c>
      <c r="N68" s="13">
        <v>0</v>
      </c>
      <c r="O68" s="8"/>
      <c r="P68" s="10">
        <v>0</v>
      </c>
      <c r="Q68" s="8"/>
      <c r="R68" s="8"/>
      <c r="S68" s="8"/>
      <c r="T68" s="8" t="s">
        <v>67</v>
      </c>
      <c r="U68" s="10">
        <v>54000</v>
      </c>
      <c r="V68" s="10">
        <v>0</v>
      </c>
      <c r="W68" s="10">
        <v>0</v>
      </c>
      <c r="X68" s="10">
        <v>0</v>
      </c>
      <c r="Y68" s="10">
        <v>54000</v>
      </c>
      <c r="Z68" s="10">
        <v>0</v>
      </c>
      <c r="AA68" s="10"/>
      <c r="AB68" s="10"/>
      <c r="AC68" s="68"/>
      <c r="AD68" s="10"/>
      <c r="AE68" s="11">
        <v>0</v>
      </c>
      <c r="AF68" s="8"/>
      <c r="AG68" s="8"/>
      <c r="AH68" s="8"/>
      <c r="AI68" s="9">
        <v>44733</v>
      </c>
      <c r="AJ68" s="11">
        <v>0</v>
      </c>
      <c r="AK68" s="11">
        <v>0</v>
      </c>
      <c r="AL68" s="8"/>
      <c r="AM68" s="8"/>
      <c r="AN68" s="8">
        <v>2</v>
      </c>
      <c r="AO68" s="8"/>
      <c r="AP68" s="8"/>
      <c r="AQ68" s="8">
        <v>1</v>
      </c>
      <c r="AR68" s="8">
        <v>20220630</v>
      </c>
      <c r="AS68" s="8">
        <v>20220621</v>
      </c>
      <c r="AT68" s="11">
        <v>54000</v>
      </c>
      <c r="AU68" s="11">
        <v>0</v>
      </c>
      <c r="AV68" s="8"/>
      <c r="AW68" s="8"/>
    </row>
    <row r="69" spans="1:49" hidden="1" x14ac:dyDescent="0.25">
      <c r="A69" s="8">
        <v>901352353</v>
      </c>
      <c r="B69" s="8" t="s">
        <v>45</v>
      </c>
      <c r="C69" s="8" t="s">
        <v>63</v>
      </c>
      <c r="D69" s="8">
        <v>222745</v>
      </c>
      <c r="E69" s="8" t="s">
        <v>180</v>
      </c>
      <c r="F69" s="8" t="s">
        <v>181</v>
      </c>
      <c r="G69" s="8" t="s">
        <v>63</v>
      </c>
      <c r="H69" s="8">
        <v>222745</v>
      </c>
      <c r="I69" s="9">
        <v>44707</v>
      </c>
      <c r="J69" s="10">
        <v>129997</v>
      </c>
      <c r="K69" s="10">
        <v>129997</v>
      </c>
      <c r="L69" s="8" t="s">
        <v>66</v>
      </c>
      <c r="M69" s="15" t="s">
        <v>218</v>
      </c>
      <c r="N69" s="13">
        <v>0</v>
      </c>
      <c r="O69" s="8"/>
      <c r="P69" s="10">
        <v>0</v>
      </c>
      <c r="Q69" s="8"/>
      <c r="R69" s="8"/>
      <c r="S69" s="8"/>
      <c r="T69" s="8" t="s">
        <v>67</v>
      </c>
      <c r="U69" s="10">
        <v>129997</v>
      </c>
      <c r="V69" s="10">
        <v>0</v>
      </c>
      <c r="W69" s="10">
        <v>0</v>
      </c>
      <c r="X69" s="10">
        <v>0</v>
      </c>
      <c r="Y69" s="10">
        <v>129997</v>
      </c>
      <c r="Z69" s="10">
        <v>0</v>
      </c>
      <c r="AA69" s="10"/>
      <c r="AB69" s="10"/>
      <c r="AC69" s="68"/>
      <c r="AD69" s="10"/>
      <c r="AE69" s="11">
        <v>0</v>
      </c>
      <c r="AF69" s="8"/>
      <c r="AG69" s="8"/>
      <c r="AH69" s="8"/>
      <c r="AI69" s="9">
        <v>44734</v>
      </c>
      <c r="AJ69" s="11">
        <v>0</v>
      </c>
      <c r="AK69" s="11">
        <v>0</v>
      </c>
      <c r="AL69" s="8"/>
      <c r="AM69" s="8"/>
      <c r="AN69" s="8">
        <v>2</v>
      </c>
      <c r="AO69" s="8"/>
      <c r="AP69" s="8"/>
      <c r="AQ69" s="8">
        <v>1</v>
      </c>
      <c r="AR69" s="8">
        <v>20220630</v>
      </c>
      <c r="AS69" s="8">
        <v>20220622</v>
      </c>
      <c r="AT69" s="11">
        <v>129997</v>
      </c>
      <c r="AU69" s="11">
        <v>0</v>
      </c>
      <c r="AV69" s="8"/>
      <c r="AW69" s="8"/>
    </row>
    <row r="70" spans="1:49" hidden="1" x14ac:dyDescent="0.25">
      <c r="A70" s="8">
        <v>901352353</v>
      </c>
      <c r="B70" s="8" t="s">
        <v>45</v>
      </c>
      <c r="C70" s="8" t="s">
        <v>63</v>
      </c>
      <c r="D70" s="8">
        <v>224542</v>
      </c>
      <c r="E70" s="8" t="s">
        <v>182</v>
      </c>
      <c r="F70" s="8" t="s">
        <v>183</v>
      </c>
      <c r="G70" s="8" t="s">
        <v>63</v>
      </c>
      <c r="H70" s="8">
        <v>224542</v>
      </c>
      <c r="I70" s="9">
        <v>44711</v>
      </c>
      <c r="J70" s="10">
        <v>537484</v>
      </c>
      <c r="K70" s="10">
        <v>537484</v>
      </c>
      <c r="L70" s="8" t="s">
        <v>66</v>
      </c>
      <c r="M70" s="15" t="s">
        <v>218</v>
      </c>
      <c r="N70" s="13">
        <v>0</v>
      </c>
      <c r="O70" s="8"/>
      <c r="P70" s="10">
        <v>0</v>
      </c>
      <c r="Q70" s="8"/>
      <c r="R70" s="8"/>
      <c r="S70" s="8"/>
      <c r="T70" s="8" t="s">
        <v>67</v>
      </c>
      <c r="U70" s="10">
        <v>537484</v>
      </c>
      <c r="V70" s="10">
        <v>0</v>
      </c>
      <c r="W70" s="10">
        <v>0</v>
      </c>
      <c r="X70" s="10">
        <v>0</v>
      </c>
      <c r="Y70" s="10">
        <v>537484</v>
      </c>
      <c r="Z70" s="10">
        <v>0</v>
      </c>
      <c r="AA70" s="10"/>
      <c r="AB70" s="10"/>
      <c r="AC70" s="68"/>
      <c r="AD70" s="10"/>
      <c r="AE70" s="11">
        <v>0</v>
      </c>
      <c r="AF70" s="8"/>
      <c r="AG70" s="8"/>
      <c r="AH70" s="8"/>
      <c r="AI70" s="9">
        <v>44734</v>
      </c>
      <c r="AJ70" s="11">
        <v>0</v>
      </c>
      <c r="AK70" s="11">
        <v>0</v>
      </c>
      <c r="AL70" s="8"/>
      <c r="AM70" s="8"/>
      <c r="AN70" s="8">
        <v>2</v>
      </c>
      <c r="AO70" s="8"/>
      <c r="AP70" s="8"/>
      <c r="AQ70" s="8">
        <v>1</v>
      </c>
      <c r="AR70" s="8">
        <v>20220630</v>
      </c>
      <c r="AS70" s="8">
        <v>20220622</v>
      </c>
      <c r="AT70" s="11">
        <v>537484</v>
      </c>
      <c r="AU70" s="11">
        <v>0</v>
      </c>
      <c r="AV70" s="8"/>
      <c r="AW70" s="8"/>
    </row>
    <row r="71" spans="1:49" hidden="1" x14ac:dyDescent="0.25">
      <c r="A71" s="8">
        <v>901352353</v>
      </c>
      <c r="B71" s="8" t="s">
        <v>45</v>
      </c>
      <c r="C71" s="8" t="s">
        <v>63</v>
      </c>
      <c r="D71" s="8">
        <v>224916</v>
      </c>
      <c r="E71" s="8" t="s">
        <v>184</v>
      </c>
      <c r="F71" s="8" t="s">
        <v>185</v>
      </c>
      <c r="G71" s="8" t="s">
        <v>63</v>
      </c>
      <c r="H71" s="8">
        <v>224916</v>
      </c>
      <c r="I71" s="9">
        <v>44712</v>
      </c>
      <c r="J71" s="10">
        <v>644800</v>
      </c>
      <c r="K71" s="10">
        <v>644800</v>
      </c>
      <c r="L71" s="8" t="s">
        <v>66</v>
      </c>
      <c r="M71" s="15" t="s">
        <v>218</v>
      </c>
      <c r="N71" s="13">
        <v>0</v>
      </c>
      <c r="O71" s="8"/>
      <c r="P71" s="10">
        <v>0</v>
      </c>
      <c r="Q71" s="8"/>
      <c r="R71" s="8"/>
      <c r="S71" s="8"/>
      <c r="T71" s="8" t="s">
        <v>67</v>
      </c>
      <c r="U71" s="10">
        <v>644800</v>
      </c>
      <c r="V71" s="10">
        <v>0</v>
      </c>
      <c r="W71" s="10">
        <v>0</v>
      </c>
      <c r="X71" s="10">
        <v>0</v>
      </c>
      <c r="Y71" s="10">
        <v>644800</v>
      </c>
      <c r="Z71" s="10">
        <v>0</v>
      </c>
      <c r="AA71" s="10"/>
      <c r="AB71" s="10"/>
      <c r="AC71" s="68"/>
      <c r="AD71" s="10"/>
      <c r="AE71" s="11">
        <v>0</v>
      </c>
      <c r="AF71" s="8"/>
      <c r="AG71" s="8"/>
      <c r="AH71" s="8"/>
      <c r="AI71" s="9">
        <v>44733</v>
      </c>
      <c r="AJ71" s="11">
        <v>0</v>
      </c>
      <c r="AK71" s="11">
        <v>0</v>
      </c>
      <c r="AL71" s="8"/>
      <c r="AM71" s="8"/>
      <c r="AN71" s="8">
        <v>2</v>
      </c>
      <c r="AO71" s="8"/>
      <c r="AP71" s="8"/>
      <c r="AQ71" s="8">
        <v>1</v>
      </c>
      <c r="AR71" s="8">
        <v>20220630</v>
      </c>
      <c r="AS71" s="8">
        <v>20220621</v>
      </c>
      <c r="AT71" s="11">
        <v>644800</v>
      </c>
      <c r="AU71" s="11">
        <v>0</v>
      </c>
      <c r="AV71" s="8"/>
      <c r="AW71" s="8"/>
    </row>
    <row r="72" spans="1:49" hidden="1" x14ac:dyDescent="0.25">
      <c r="A72" s="8">
        <v>901352353</v>
      </c>
      <c r="B72" s="8" t="s">
        <v>45</v>
      </c>
      <c r="C72" s="8" t="s">
        <v>63</v>
      </c>
      <c r="D72" s="8">
        <v>227465</v>
      </c>
      <c r="E72" s="8" t="s">
        <v>186</v>
      </c>
      <c r="F72" s="8" t="s">
        <v>187</v>
      </c>
      <c r="G72" s="8" t="s">
        <v>63</v>
      </c>
      <c r="H72" s="8">
        <v>227465</v>
      </c>
      <c r="I72" s="9">
        <v>44720</v>
      </c>
      <c r="J72" s="10">
        <v>225553</v>
      </c>
      <c r="K72" s="10">
        <v>225553</v>
      </c>
      <c r="L72" s="8" t="s">
        <v>66</v>
      </c>
      <c r="M72" s="15" t="s">
        <v>218</v>
      </c>
      <c r="N72" s="13">
        <v>0</v>
      </c>
      <c r="O72" s="8"/>
      <c r="P72" s="10">
        <v>0</v>
      </c>
      <c r="Q72" s="8"/>
      <c r="R72" s="8"/>
      <c r="S72" s="8"/>
      <c r="T72" s="8" t="s">
        <v>67</v>
      </c>
      <c r="U72" s="10">
        <v>225553</v>
      </c>
      <c r="V72" s="10">
        <v>0</v>
      </c>
      <c r="W72" s="10">
        <v>0</v>
      </c>
      <c r="X72" s="10">
        <v>0</v>
      </c>
      <c r="Y72" s="10">
        <v>225553</v>
      </c>
      <c r="Z72" s="10">
        <v>0</v>
      </c>
      <c r="AA72" s="10"/>
      <c r="AB72" s="10"/>
      <c r="AC72" s="68"/>
      <c r="AD72" s="10"/>
      <c r="AE72" s="11">
        <v>0</v>
      </c>
      <c r="AF72" s="8"/>
      <c r="AG72" s="8"/>
      <c r="AH72" s="8"/>
      <c r="AI72" s="9">
        <v>44776</v>
      </c>
      <c r="AJ72" s="11">
        <v>0</v>
      </c>
      <c r="AK72" s="11">
        <v>0</v>
      </c>
      <c r="AL72" s="8"/>
      <c r="AM72" s="8"/>
      <c r="AN72" s="8">
        <v>2</v>
      </c>
      <c r="AO72" s="8"/>
      <c r="AP72" s="8"/>
      <c r="AQ72" s="8">
        <v>1</v>
      </c>
      <c r="AR72" s="8">
        <v>20220830</v>
      </c>
      <c r="AS72" s="8">
        <v>20220803</v>
      </c>
      <c r="AT72" s="11">
        <v>225553</v>
      </c>
      <c r="AU72" s="11">
        <v>0</v>
      </c>
      <c r="AV72" s="8"/>
      <c r="AW72" s="8"/>
    </row>
    <row r="73" spans="1:49" hidden="1" x14ac:dyDescent="0.25">
      <c r="A73" s="8">
        <v>901352353</v>
      </c>
      <c r="B73" s="8" t="s">
        <v>45</v>
      </c>
      <c r="C73" s="8" t="s">
        <v>63</v>
      </c>
      <c r="D73" s="8">
        <v>229883</v>
      </c>
      <c r="E73" s="8" t="s">
        <v>188</v>
      </c>
      <c r="F73" s="8" t="s">
        <v>189</v>
      </c>
      <c r="G73" s="8" t="s">
        <v>63</v>
      </c>
      <c r="H73" s="8">
        <v>229883</v>
      </c>
      <c r="I73" s="9">
        <v>44728</v>
      </c>
      <c r="J73" s="10">
        <v>227537</v>
      </c>
      <c r="K73" s="10">
        <v>227537</v>
      </c>
      <c r="L73" s="8" t="s">
        <v>66</v>
      </c>
      <c r="M73" s="15" t="s">
        <v>218</v>
      </c>
      <c r="N73" s="13">
        <v>0</v>
      </c>
      <c r="O73" s="8"/>
      <c r="P73" s="10">
        <v>0</v>
      </c>
      <c r="Q73" s="8"/>
      <c r="R73" s="8"/>
      <c r="S73" s="8"/>
      <c r="T73" s="8" t="s">
        <v>67</v>
      </c>
      <c r="U73" s="10">
        <v>227537</v>
      </c>
      <c r="V73" s="10">
        <v>0</v>
      </c>
      <c r="W73" s="10">
        <v>0</v>
      </c>
      <c r="X73" s="10">
        <v>0</v>
      </c>
      <c r="Y73" s="10">
        <v>227537</v>
      </c>
      <c r="Z73" s="10">
        <v>0</v>
      </c>
      <c r="AA73" s="10"/>
      <c r="AB73" s="10"/>
      <c r="AC73" s="68"/>
      <c r="AD73" s="10"/>
      <c r="AE73" s="11">
        <v>0</v>
      </c>
      <c r="AF73" s="8"/>
      <c r="AG73" s="8"/>
      <c r="AH73" s="8"/>
      <c r="AI73" s="9">
        <v>44777</v>
      </c>
      <c r="AJ73" s="11">
        <v>0</v>
      </c>
      <c r="AK73" s="11">
        <v>0</v>
      </c>
      <c r="AL73" s="8"/>
      <c r="AM73" s="8"/>
      <c r="AN73" s="8">
        <v>2</v>
      </c>
      <c r="AO73" s="8"/>
      <c r="AP73" s="8"/>
      <c r="AQ73" s="8">
        <v>1</v>
      </c>
      <c r="AR73" s="8">
        <v>20220830</v>
      </c>
      <c r="AS73" s="8">
        <v>20220804</v>
      </c>
      <c r="AT73" s="11">
        <v>227537</v>
      </c>
      <c r="AU73" s="11">
        <v>0</v>
      </c>
      <c r="AV73" s="8"/>
      <c r="AW73" s="8"/>
    </row>
    <row r="74" spans="1:49" hidden="1" x14ac:dyDescent="0.25">
      <c r="A74" s="8">
        <v>901352353</v>
      </c>
      <c r="B74" s="8" t="s">
        <v>45</v>
      </c>
      <c r="C74" s="8" t="s">
        <v>63</v>
      </c>
      <c r="D74" s="8">
        <v>230001</v>
      </c>
      <c r="E74" s="8" t="s">
        <v>190</v>
      </c>
      <c r="F74" s="8" t="s">
        <v>191</v>
      </c>
      <c r="G74" s="8" t="s">
        <v>63</v>
      </c>
      <c r="H74" s="8">
        <v>230001</v>
      </c>
      <c r="I74" s="9">
        <v>44728</v>
      </c>
      <c r="J74" s="10">
        <v>255400</v>
      </c>
      <c r="K74" s="10">
        <v>255400</v>
      </c>
      <c r="L74" s="8" t="s">
        <v>66</v>
      </c>
      <c r="M74" s="15" t="s">
        <v>218</v>
      </c>
      <c r="N74" s="13">
        <v>0</v>
      </c>
      <c r="O74" s="8"/>
      <c r="P74" s="10">
        <v>0</v>
      </c>
      <c r="Q74" s="8"/>
      <c r="R74" s="8"/>
      <c r="S74" s="8"/>
      <c r="T74" s="8" t="s">
        <v>67</v>
      </c>
      <c r="U74" s="10">
        <v>255400</v>
      </c>
      <c r="V74" s="10">
        <v>0</v>
      </c>
      <c r="W74" s="10">
        <v>0</v>
      </c>
      <c r="X74" s="10">
        <v>0</v>
      </c>
      <c r="Y74" s="10">
        <v>255400</v>
      </c>
      <c r="Z74" s="10">
        <v>0</v>
      </c>
      <c r="AA74" s="10"/>
      <c r="AB74" s="10"/>
      <c r="AC74" s="68"/>
      <c r="AD74" s="10"/>
      <c r="AE74" s="11">
        <v>0</v>
      </c>
      <c r="AF74" s="8"/>
      <c r="AG74" s="8"/>
      <c r="AH74" s="8"/>
      <c r="AI74" s="9">
        <v>44816</v>
      </c>
      <c r="AJ74" s="11">
        <v>0</v>
      </c>
      <c r="AK74" s="11">
        <v>0</v>
      </c>
      <c r="AL74" s="8"/>
      <c r="AM74" s="8"/>
      <c r="AN74" s="8">
        <v>2</v>
      </c>
      <c r="AO74" s="8"/>
      <c r="AP74" s="8"/>
      <c r="AQ74" s="8">
        <v>1</v>
      </c>
      <c r="AR74" s="8">
        <v>20220930</v>
      </c>
      <c r="AS74" s="8">
        <v>20220912</v>
      </c>
      <c r="AT74" s="11">
        <v>255400</v>
      </c>
      <c r="AU74" s="11">
        <v>0</v>
      </c>
      <c r="AV74" s="8"/>
      <c r="AW74" s="8"/>
    </row>
    <row r="75" spans="1:49" hidden="1" x14ac:dyDescent="0.25">
      <c r="A75" s="8">
        <v>901352353</v>
      </c>
      <c r="B75" s="8" t="s">
        <v>45</v>
      </c>
      <c r="C75" s="8" t="s">
        <v>63</v>
      </c>
      <c r="D75" s="8">
        <v>67719</v>
      </c>
      <c r="E75" s="8" t="s">
        <v>192</v>
      </c>
      <c r="F75" s="8" t="s">
        <v>193</v>
      </c>
      <c r="G75" s="8" t="s">
        <v>63</v>
      </c>
      <c r="H75" s="8">
        <v>67719</v>
      </c>
      <c r="I75" s="9">
        <v>44280</v>
      </c>
      <c r="J75" s="10">
        <v>36300</v>
      </c>
      <c r="K75" s="10">
        <v>18150</v>
      </c>
      <c r="L75" s="8" t="s">
        <v>194</v>
      </c>
      <c r="M75" s="15" t="s">
        <v>218</v>
      </c>
      <c r="N75" s="13">
        <v>0</v>
      </c>
      <c r="O75" s="8"/>
      <c r="P75" s="10">
        <v>0</v>
      </c>
      <c r="Q75" s="8"/>
      <c r="R75" s="8"/>
      <c r="S75" s="8"/>
      <c r="T75" s="8" t="s">
        <v>67</v>
      </c>
      <c r="U75" s="10">
        <v>36300</v>
      </c>
      <c r="V75" s="10">
        <v>0</v>
      </c>
      <c r="W75" s="10">
        <v>0</v>
      </c>
      <c r="X75" s="10">
        <v>0</v>
      </c>
      <c r="Y75" s="10">
        <v>18150</v>
      </c>
      <c r="Z75" s="10">
        <v>0</v>
      </c>
      <c r="AA75" s="10"/>
      <c r="AB75" s="10"/>
      <c r="AC75" s="68"/>
      <c r="AD75" s="10"/>
      <c r="AE75" s="11">
        <v>0</v>
      </c>
      <c r="AF75" s="8"/>
      <c r="AG75" s="8"/>
      <c r="AH75" s="8"/>
      <c r="AI75" s="9">
        <v>44284</v>
      </c>
      <c r="AJ75" s="11">
        <v>18150</v>
      </c>
      <c r="AK75" s="11">
        <v>0</v>
      </c>
      <c r="AL75" s="8"/>
      <c r="AM75" s="8"/>
      <c r="AN75" s="8">
        <v>2</v>
      </c>
      <c r="AO75" s="8"/>
      <c r="AP75" s="8"/>
      <c r="AQ75" s="8">
        <v>2</v>
      </c>
      <c r="AR75" s="8">
        <v>20220330</v>
      </c>
      <c r="AS75" s="8">
        <v>20220318</v>
      </c>
      <c r="AT75" s="11">
        <v>36300</v>
      </c>
      <c r="AU75" s="11">
        <v>18150</v>
      </c>
      <c r="AV75" s="8"/>
      <c r="AW75" s="8"/>
    </row>
    <row r="76" spans="1:49" hidden="1" x14ac:dyDescent="0.25">
      <c r="A76" s="8">
        <v>901352353</v>
      </c>
      <c r="B76" s="8" t="s">
        <v>45</v>
      </c>
      <c r="C76" s="8" t="s">
        <v>63</v>
      </c>
      <c r="D76" s="8">
        <v>108196</v>
      </c>
      <c r="E76" s="8" t="s">
        <v>195</v>
      </c>
      <c r="F76" s="8" t="s">
        <v>196</v>
      </c>
      <c r="G76" s="8" t="s">
        <v>63</v>
      </c>
      <c r="H76" s="8">
        <v>108196</v>
      </c>
      <c r="I76" s="9">
        <v>44392</v>
      </c>
      <c r="J76" s="10">
        <v>59700</v>
      </c>
      <c r="K76" s="10">
        <v>41790</v>
      </c>
      <c r="L76" s="8" t="s">
        <v>194</v>
      </c>
      <c r="M76" s="15" t="s">
        <v>218</v>
      </c>
      <c r="N76" s="13">
        <v>0</v>
      </c>
      <c r="O76" s="8"/>
      <c r="P76" s="10">
        <v>0</v>
      </c>
      <c r="Q76" s="8"/>
      <c r="R76" s="8"/>
      <c r="S76" s="8"/>
      <c r="T76" s="8" t="s">
        <v>67</v>
      </c>
      <c r="U76" s="10">
        <v>59700</v>
      </c>
      <c r="V76" s="10">
        <v>0</v>
      </c>
      <c r="W76" s="10">
        <v>0</v>
      </c>
      <c r="X76" s="10">
        <v>0</v>
      </c>
      <c r="Y76" s="10">
        <v>41790</v>
      </c>
      <c r="Z76" s="10">
        <v>0</v>
      </c>
      <c r="AA76" s="10"/>
      <c r="AB76" s="10"/>
      <c r="AC76" s="68"/>
      <c r="AD76" s="10"/>
      <c r="AE76" s="11">
        <v>0</v>
      </c>
      <c r="AF76" s="8"/>
      <c r="AG76" s="8"/>
      <c r="AH76" s="8"/>
      <c r="AI76" s="9">
        <v>44453</v>
      </c>
      <c r="AJ76" s="11">
        <v>17910</v>
      </c>
      <c r="AK76" s="11">
        <v>0</v>
      </c>
      <c r="AL76" s="8"/>
      <c r="AM76" s="8"/>
      <c r="AN76" s="8">
        <v>2</v>
      </c>
      <c r="AO76" s="8"/>
      <c r="AP76" s="8"/>
      <c r="AQ76" s="8">
        <v>2</v>
      </c>
      <c r="AR76" s="8">
        <v>20220330</v>
      </c>
      <c r="AS76" s="8">
        <v>20220318</v>
      </c>
      <c r="AT76" s="11">
        <v>59700</v>
      </c>
      <c r="AU76" s="11">
        <v>17910</v>
      </c>
      <c r="AV76" s="8" t="s">
        <v>197</v>
      </c>
      <c r="AW76" s="8"/>
    </row>
  </sheetData>
  <autoFilter ref="A1:AW76">
    <filterColumn colId="37">
      <customFilters>
        <customFilter operator="notEqual" val=" "/>
      </customFilters>
    </filterColumn>
    <sortState ref="A2:AZ76">
      <sortCondition descending="1" ref="AE1:AE76"/>
    </sortState>
  </autoFilter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6" zoomScaleNormal="100" zoomScaleSheetLayoutView="100" workbookViewId="0">
      <selection activeCell="M29" sqref="M29"/>
    </sheetView>
  </sheetViews>
  <sheetFormatPr baseColWidth="10" defaultRowHeight="12.75" x14ac:dyDescent="0.2"/>
  <cols>
    <col min="1" max="1" width="4.42578125" style="24" customWidth="1"/>
    <col min="2" max="2" width="11.42578125" style="24"/>
    <col min="3" max="3" width="18.7109375" style="24" customWidth="1"/>
    <col min="4" max="4" width="24.5703125" style="24" customWidth="1"/>
    <col min="5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223" width="11.42578125" style="24"/>
    <col min="224" max="224" width="4.42578125" style="24" customWidth="1"/>
    <col min="225" max="225" width="11.42578125" style="24"/>
    <col min="226" max="226" width="17.5703125" style="24" customWidth="1"/>
    <col min="227" max="227" width="11.5703125" style="24" customWidth="1"/>
    <col min="228" max="231" width="11.42578125" style="24"/>
    <col min="232" max="232" width="22.5703125" style="24" customWidth="1"/>
    <col min="233" max="233" width="14" style="24" customWidth="1"/>
    <col min="234" max="234" width="1.7109375" style="24" customWidth="1"/>
    <col min="235" max="479" width="11.42578125" style="24"/>
    <col min="480" max="480" width="4.42578125" style="24" customWidth="1"/>
    <col min="481" max="481" width="11.42578125" style="24"/>
    <col min="482" max="482" width="17.5703125" style="24" customWidth="1"/>
    <col min="483" max="483" width="11.5703125" style="24" customWidth="1"/>
    <col min="484" max="487" width="11.42578125" style="24"/>
    <col min="488" max="488" width="22.5703125" style="24" customWidth="1"/>
    <col min="489" max="489" width="14" style="24" customWidth="1"/>
    <col min="490" max="490" width="1.7109375" style="24" customWidth="1"/>
    <col min="491" max="735" width="11.42578125" style="24"/>
    <col min="736" max="736" width="4.42578125" style="24" customWidth="1"/>
    <col min="737" max="737" width="11.42578125" style="24"/>
    <col min="738" max="738" width="17.5703125" style="24" customWidth="1"/>
    <col min="739" max="739" width="11.5703125" style="24" customWidth="1"/>
    <col min="740" max="743" width="11.42578125" style="24"/>
    <col min="744" max="744" width="22.5703125" style="24" customWidth="1"/>
    <col min="745" max="745" width="14" style="24" customWidth="1"/>
    <col min="746" max="746" width="1.7109375" style="24" customWidth="1"/>
    <col min="747" max="991" width="11.42578125" style="24"/>
    <col min="992" max="992" width="4.42578125" style="24" customWidth="1"/>
    <col min="993" max="993" width="11.42578125" style="24"/>
    <col min="994" max="994" width="17.5703125" style="24" customWidth="1"/>
    <col min="995" max="995" width="11.5703125" style="24" customWidth="1"/>
    <col min="996" max="999" width="11.42578125" style="24"/>
    <col min="1000" max="1000" width="22.5703125" style="24" customWidth="1"/>
    <col min="1001" max="1001" width="14" style="24" customWidth="1"/>
    <col min="1002" max="1002" width="1.7109375" style="24" customWidth="1"/>
    <col min="1003" max="1247" width="11.42578125" style="24"/>
    <col min="1248" max="1248" width="4.42578125" style="24" customWidth="1"/>
    <col min="1249" max="1249" width="11.42578125" style="24"/>
    <col min="1250" max="1250" width="17.5703125" style="24" customWidth="1"/>
    <col min="1251" max="1251" width="11.5703125" style="24" customWidth="1"/>
    <col min="1252" max="1255" width="11.42578125" style="24"/>
    <col min="1256" max="1256" width="22.5703125" style="24" customWidth="1"/>
    <col min="1257" max="1257" width="14" style="24" customWidth="1"/>
    <col min="1258" max="1258" width="1.7109375" style="24" customWidth="1"/>
    <col min="1259" max="1503" width="11.42578125" style="24"/>
    <col min="1504" max="1504" width="4.42578125" style="24" customWidth="1"/>
    <col min="1505" max="1505" width="11.42578125" style="24"/>
    <col min="1506" max="1506" width="17.5703125" style="24" customWidth="1"/>
    <col min="1507" max="1507" width="11.5703125" style="24" customWidth="1"/>
    <col min="1508" max="1511" width="11.42578125" style="24"/>
    <col min="1512" max="1512" width="22.5703125" style="24" customWidth="1"/>
    <col min="1513" max="1513" width="14" style="24" customWidth="1"/>
    <col min="1514" max="1514" width="1.7109375" style="24" customWidth="1"/>
    <col min="1515" max="1759" width="11.42578125" style="24"/>
    <col min="1760" max="1760" width="4.42578125" style="24" customWidth="1"/>
    <col min="1761" max="1761" width="11.42578125" style="24"/>
    <col min="1762" max="1762" width="17.5703125" style="24" customWidth="1"/>
    <col min="1763" max="1763" width="11.5703125" style="24" customWidth="1"/>
    <col min="1764" max="1767" width="11.42578125" style="24"/>
    <col min="1768" max="1768" width="22.5703125" style="24" customWidth="1"/>
    <col min="1769" max="1769" width="14" style="24" customWidth="1"/>
    <col min="1770" max="1770" width="1.7109375" style="24" customWidth="1"/>
    <col min="1771" max="2015" width="11.42578125" style="24"/>
    <col min="2016" max="2016" width="4.42578125" style="24" customWidth="1"/>
    <col min="2017" max="2017" width="11.42578125" style="24"/>
    <col min="2018" max="2018" width="17.5703125" style="24" customWidth="1"/>
    <col min="2019" max="2019" width="11.5703125" style="24" customWidth="1"/>
    <col min="2020" max="2023" width="11.42578125" style="24"/>
    <col min="2024" max="2024" width="22.5703125" style="24" customWidth="1"/>
    <col min="2025" max="2025" width="14" style="24" customWidth="1"/>
    <col min="2026" max="2026" width="1.7109375" style="24" customWidth="1"/>
    <col min="2027" max="2271" width="11.42578125" style="24"/>
    <col min="2272" max="2272" width="4.42578125" style="24" customWidth="1"/>
    <col min="2273" max="2273" width="11.42578125" style="24"/>
    <col min="2274" max="2274" width="17.5703125" style="24" customWidth="1"/>
    <col min="2275" max="2275" width="11.5703125" style="24" customWidth="1"/>
    <col min="2276" max="2279" width="11.42578125" style="24"/>
    <col min="2280" max="2280" width="22.5703125" style="24" customWidth="1"/>
    <col min="2281" max="2281" width="14" style="24" customWidth="1"/>
    <col min="2282" max="2282" width="1.7109375" style="24" customWidth="1"/>
    <col min="2283" max="2527" width="11.42578125" style="24"/>
    <col min="2528" max="2528" width="4.42578125" style="24" customWidth="1"/>
    <col min="2529" max="2529" width="11.42578125" style="24"/>
    <col min="2530" max="2530" width="17.5703125" style="24" customWidth="1"/>
    <col min="2531" max="2531" width="11.5703125" style="24" customWidth="1"/>
    <col min="2532" max="2535" width="11.42578125" style="24"/>
    <col min="2536" max="2536" width="22.5703125" style="24" customWidth="1"/>
    <col min="2537" max="2537" width="14" style="24" customWidth="1"/>
    <col min="2538" max="2538" width="1.7109375" style="24" customWidth="1"/>
    <col min="2539" max="2783" width="11.42578125" style="24"/>
    <col min="2784" max="2784" width="4.42578125" style="24" customWidth="1"/>
    <col min="2785" max="2785" width="11.42578125" style="24"/>
    <col min="2786" max="2786" width="17.5703125" style="24" customWidth="1"/>
    <col min="2787" max="2787" width="11.5703125" style="24" customWidth="1"/>
    <col min="2788" max="2791" width="11.42578125" style="24"/>
    <col min="2792" max="2792" width="22.5703125" style="24" customWidth="1"/>
    <col min="2793" max="2793" width="14" style="24" customWidth="1"/>
    <col min="2794" max="2794" width="1.7109375" style="24" customWidth="1"/>
    <col min="2795" max="3039" width="11.42578125" style="24"/>
    <col min="3040" max="3040" width="4.42578125" style="24" customWidth="1"/>
    <col min="3041" max="3041" width="11.42578125" style="24"/>
    <col min="3042" max="3042" width="17.5703125" style="24" customWidth="1"/>
    <col min="3043" max="3043" width="11.5703125" style="24" customWidth="1"/>
    <col min="3044" max="3047" width="11.42578125" style="24"/>
    <col min="3048" max="3048" width="22.5703125" style="24" customWidth="1"/>
    <col min="3049" max="3049" width="14" style="24" customWidth="1"/>
    <col min="3050" max="3050" width="1.7109375" style="24" customWidth="1"/>
    <col min="3051" max="3295" width="11.42578125" style="24"/>
    <col min="3296" max="3296" width="4.42578125" style="24" customWidth="1"/>
    <col min="3297" max="3297" width="11.42578125" style="24"/>
    <col min="3298" max="3298" width="17.5703125" style="24" customWidth="1"/>
    <col min="3299" max="3299" width="11.5703125" style="24" customWidth="1"/>
    <col min="3300" max="3303" width="11.42578125" style="24"/>
    <col min="3304" max="3304" width="22.5703125" style="24" customWidth="1"/>
    <col min="3305" max="3305" width="14" style="24" customWidth="1"/>
    <col min="3306" max="3306" width="1.7109375" style="24" customWidth="1"/>
    <col min="3307" max="3551" width="11.42578125" style="24"/>
    <col min="3552" max="3552" width="4.42578125" style="24" customWidth="1"/>
    <col min="3553" max="3553" width="11.42578125" style="24"/>
    <col min="3554" max="3554" width="17.5703125" style="24" customWidth="1"/>
    <col min="3555" max="3555" width="11.5703125" style="24" customWidth="1"/>
    <col min="3556" max="3559" width="11.42578125" style="24"/>
    <col min="3560" max="3560" width="22.5703125" style="24" customWidth="1"/>
    <col min="3561" max="3561" width="14" style="24" customWidth="1"/>
    <col min="3562" max="3562" width="1.7109375" style="24" customWidth="1"/>
    <col min="3563" max="3807" width="11.42578125" style="24"/>
    <col min="3808" max="3808" width="4.42578125" style="24" customWidth="1"/>
    <col min="3809" max="3809" width="11.42578125" style="24"/>
    <col min="3810" max="3810" width="17.5703125" style="24" customWidth="1"/>
    <col min="3811" max="3811" width="11.5703125" style="24" customWidth="1"/>
    <col min="3812" max="3815" width="11.42578125" style="24"/>
    <col min="3816" max="3816" width="22.5703125" style="24" customWidth="1"/>
    <col min="3817" max="3817" width="14" style="24" customWidth="1"/>
    <col min="3818" max="3818" width="1.7109375" style="24" customWidth="1"/>
    <col min="3819" max="4063" width="11.42578125" style="24"/>
    <col min="4064" max="4064" width="4.42578125" style="24" customWidth="1"/>
    <col min="4065" max="4065" width="11.42578125" style="24"/>
    <col min="4066" max="4066" width="17.5703125" style="24" customWidth="1"/>
    <col min="4067" max="4067" width="11.5703125" style="24" customWidth="1"/>
    <col min="4068" max="4071" width="11.42578125" style="24"/>
    <col min="4072" max="4072" width="22.5703125" style="24" customWidth="1"/>
    <col min="4073" max="4073" width="14" style="24" customWidth="1"/>
    <col min="4074" max="4074" width="1.7109375" style="24" customWidth="1"/>
    <col min="4075" max="4319" width="11.42578125" style="24"/>
    <col min="4320" max="4320" width="4.42578125" style="24" customWidth="1"/>
    <col min="4321" max="4321" width="11.42578125" style="24"/>
    <col min="4322" max="4322" width="17.5703125" style="24" customWidth="1"/>
    <col min="4323" max="4323" width="11.5703125" style="24" customWidth="1"/>
    <col min="4324" max="4327" width="11.42578125" style="24"/>
    <col min="4328" max="4328" width="22.5703125" style="24" customWidth="1"/>
    <col min="4329" max="4329" width="14" style="24" customWidth="1"/>
    <col min="4330" max="4330" width="1.7109375" style="24" customWidth="1"/>
    <col min="4331" max="4575" width="11.42578125" style="24"/>
    <col min="4576" max="4576" width="4.42578125" style="24" customWidth="1"/>
    <col min="4577" max="4577" width="11.42578125" style="24"/>
    <col min="4578" max="4578" width="17.5703125" style="24" customWidth="1"/>
    <col min="4579" max="4579" width="11.5703125" style="24" customWidth="1"/>
    <col min="4580" max="4583" width="11.42578125" style="24"/>
    <col min="4584" max="4584" width="22.5703125" style="24" customWidth="1"/>
    <col min="4585" max="4585" width="14" style="24" customWidth="1"/>
    <col min="4586" max="4586" width="1.7109375" style="24" customWidth="1"/>
    <col min="4587" max="4831" width="11.42578125" style="24"/>
    <col min="4832" max="4832" width="4.42578125" style="24" customWidth="1"/>
    <col min="4833" max="4833" width="11.42578125" style="24"/>
    <col min="4834" max="4834" width="17.5703125" style="24" customWidth="1"/>
    <col min="4835" max="4835" width="11.5703125" style="24" customWidth="1"/>
    <col min="4836" max="4839" width="11.42578125" style="24"/>
    <col min="4840" max="4840" width="22.5703125" style="24" customWidth="1"/>
    <col min="4841" max="4841" width="14" style="24" customWidth="1"/>
    <col min="4842" max="4842" width="1.7109375" style="24" customWidth="1"/>
    <col min="4843" max="5087" width="11.42578125" style="24"/>
    <col min="5088" max="5088" width="4.42578125" style="24" customWidth="1"/>
    <col min="5089" max="5089" width="11.42578125" style="24"/>
    <col min="5090" max="5090" width="17.5703125" style="24" customWidth="1"/>
    <col min="5091" max="5091" width="11.5703125" style="24" customWidth="1"/>
    <col min="5092" max="5095" width="11.42578125" style="24"/>
    <col min="5096" max="5096" width="22.5703125" style="24" customWidth="1"/>
    <col min="5097" max="5097" width="14" style="24" customWidth="1"/>
    <col min="5098" max="5098" width="1.7109375" style="24" customWidth="1"/>
    <col min="5099" max="5343" width="11.42578125" style="24"/>
    <col min="5344" max="5344" width="4.42578125" style="24" customWidth="1"/>
    <col min="5345" max="5345" width="11.42578125" style="24"/>
    <col min="5346" max="5346" width="17.5703125" style="24" customWidth="1"/>
    <col min="5347" max="5347" width="11.5703125" style="24" customWidth="1"/>
    <col min="5348" max="5351" width="11.42578125" style="24"/>
    <col min="5352" max="5352" width="22.5703125" style="24" customWidth="1"/>
    <col min="5353" max="5353" width="14" style="24" customWidth="1"/>
    <col min="5354" max="5354" width="1.7109375" style="24" customWidth="1"/>
    <col min="5355" max="5599" width="11.42578125" style="24"/>
    <col min="5600" max="5600" width="4.42578125" style="24" customWidth="1"/>
    <col min="5601" max="5601" width="11.42578125" style="24"/>
    <col min="5602" max="5602" width="17.5703125" style="24" customWidth="1"/>
    <col min="5603" max="5603" width="11.5703125" style="24" customWidth="1"/>
    <col min="5604" max="5607" width="11.42578125" style="24"/>
    <col min="5608" max="5608" width="22.5703125" style="24" customWidth="1"/>
    <col min="5609" max="5609" width="14" style="24" customWidth="1"/>
    <col min="5610" max="5610" width="1.7109375" style="24" customWidth="1"/>
    <col min="5611" max="5855" width="11.42578125" style="24"/>
    <col min="5856" max="5856" width="4.42578125" style="24" customWidth="1"/>
    <col min="5857" max="5857" width="11.42578125" style="24"/>
    <col min="5858" max="5858" width="17.5703125" style="24" customWidth="1"/>
    <col min="5859" max="5859" width="11.5703125" style="24" customWidth="1"/>
    <col min="5860" max="5863" width="11.42578125" style="24"/>
    <col min="5864" max="5864" width="22.5703125" style="24" customWidth="1"/>
    <col min="5865" max="5865" width="14" style="24" customWidth="1"/>
    <col min="5866" max="5866" width="1.7109375" style="24" customWidth="1"/>
    <col min="5867" max="6111" width="11.42578125" style="24"/>
    <col min="6112" max="6112" width="4.42578125" style="24" customWidth="1"/>
    <col min="6113" max="6113" width="11.42578125" style="24"/>
    <col min="6114" max="6114" width="17.5703125" style="24" customWidth="1"/>
    <col min="6115" max="6115" width="11.5703125" style="24" customWidth="1"/>
    <col min="6116" max="6119" width="11.42578125" style="24"/>
    <col min="6120" max="6120" width="22.5703125" style="24" customWidth="1"/>
    <col min="6121" max="6121" width="14" style="24" customWidth="1"/>
    <col min="6122" max="6122" width="1.7109375" style="24" customWidth="1"/>
    <col min="6123" max="6367" width="11.42578125" style="24"/>
    <col min="6368" max="6368" width="4.42578125" style="24" customWidth="1"/>
    <col min="6369" max="6369" width="11.42578125" style="24"/>
    <col min="6370" max="6370" width="17.5703125" style="24" customWidth="1"/>
    <col min="6371" max="6371" width="11.5703125" style="24" customWidth="1"/>
    <col min="6372" max="6375" width="11.42578125" style="24"/>
    <col min="6376" max="6376" width="22.5703125" style="24" customWidth="1"/>
    <col min="6377" max="6377" width="14" style="24" customWidth="1"/>
    <col min="6378" max="6378" width="1.7109375" style="24" customWidth="1"/>
    <col min="6379" max="6623" width="11.42578125" style="24"/>
    <col min="6624" max="6624" width="4.42578125" style="24" customWidth="1"/>
    <col min="6625" max="6625" width="11.42578125" style="24"/>
    <col min="6626" max="6626" width="17.5703125" style="24" customWidth="1"/>
    <col min="6627" max="6627" width="11.5703125" style="24" customWidth="1"/>
    <col min="6628" max="6631" width="11.42578125" style="24"/>
    <col min="6632" max="6632" width="22.5703125" style="24" customWidth="1"/>
    <col min="6633" max="6633" width="14" style="24" customWidth="1"/>
    <col min="6634" max="6634" width="1.7109375" style="24" customWidth="1"/>
    <col min="6635" max="6879" width="11.42578125" style="24"/>
    <col min="6880" max="6880" width="4.42578125" style="24" customWidth="1"/>
    <col min="6881" max="6881" width="11.42578125" style="24"/>
    <col min="6882" max="6882" width="17.5703125" style="24" customWidth="1"/>
    <col min="6883" max="6883" width="11.5703125" style="24" customWidth="1"/>
    <col min="6884" max="6887" width="11.42578125" style="24"/>
    <col min="6888" max="6888" width="22.5703125" style="24" customWidth="1"/>
    <col min="6889" max="6889" width="14" style="24" customWidth="1"/>
    <col min="6890" max="6890" width="1.7109375" style="24" customWidth="1"/>
    <col min="6891" max="7135" width="11.42578125" style="24"/>
    <col min="7136" max="7136" width="4.42578125" style="24" customWidth="1"/>
    <col min="7137" max="7137" width="11.42578125" style="24"/>
    <col min="7138" max="7138" width="17.5703125" style="24" customWidth="1"/>
    <col min="7139" max="7139" width="11.5703125" style="24" customWidth="1"/>
    <col min="7140" max="7143" width="11.42578125" style="24"/>
    <col min="7144" max="7144" width="22.5703125" style="24" customWidth="1"/>
    <col min="7145" max="7145" width="14" style="24" customWidth="1"/>
    <col min="7146" max="7146" width="1.7109375" style="24" customWidth="1"/>
    <col min="7147" max="7391" width="11.42578125" style="24"/>
    <col min="7392" max="7392" width="4.42578125" style="24" customWidth="1"/>
    <col min="7393" max="7393" width="11.42578125" style="24"/>
    <col min="7394" max="7394" width="17.5703125" style="24" customWidth="1"/>
    <col min="7395" max="7395" width="11.5703125" style="24" customWidth="1"/>
    <col min="7396" max="7399" width="11.42578125" style="24"/>
    <col min="7400" max="7400" width="22.5703125" style="24" customWidth="1"/>
    <col min="7401" max="7401" width="14" style="24" customWidth="1"/>
    <col min="7402" max="7402" width="1.7109375" style="24" customWidth="1"/>
    <col min="7403" max="7647" width="11.42578125" style="24"/>
    <col min="7648" max="7648" width="4.42578125" style="24" customWidth="1"/>
    <col min="7649" max="7649" width="11.42578125" style="24"/>
    <col min="7650" max="7650" width="17.5703125" style="24" customWidth="1"/>
    <col min="7651" max="7651" width="11.5703125" style="24" customWidth="1"/>
    <col min="7652" max="7655" width="11.42578125" style="24"/>
    <col min="7656" max="7656" width="22.5703125" style="24" customWidth="1"/>
    <col min="7657" max="7657" width="14" style="24" customWidth="1"/>
    <col min="7658" max="7658" width="1.7109375" style="24" customWidth="1"/>
    <col min="7659" max="7903" width="11.42578125" style="24"/>
    <col min="7904" max="7904" width="4.42578125" style="24" customWidth="1"/>
    <col min="7905" max="7905" width="11.42578125" style="24"/>
    <col min="7906" max="7906" width="17.5703125" style="24" customWidth="1"/>
    <col min="7907" max="7907" width="11.5703125" style="24" customWidth="1"/>
    <col min="7908" max="7911" width="11.42578125" style="24"/>
    <col min="7912" max="7912" width="22.5703125" style="24" customWidth="1"/>
    <col min="7913" max="7913" width="14" style="24" customWidth="1"/>
    <col min="7914" max="7914" width="1.7109375" style="24" customWidth="1"/>
    <col min="7915" max="8159" width="11.42578125" style="24"/>
    <col min="8160" max="8160" width="4.42578125" style="24" customWidth="1"/>
    <col min="8161" max="8161" width="11.42578125" style="24"/>
    <col min="8162" max="8162" width="17.5703125" style="24" customWidth="1"/>
    <col min="8163" max="8163" width="11.5703125" style="24" customWidth="1"/>
    <col min="8164" max="8167" width="11.42578125" style="24"/>
    <col min="8168" max="8168" width="22.5703125" style="24" customWidth="1"/>
    <col min="8169" max="8169" width="14" style="24" customWidth="1"/>
    <col min="8170" max="8170" width="1.7109375" style="24" customWidth="1"/>
    <col min="8171" max="8415" width="11.42578125" style="24"/>
    <col min="8416" max="8416" width="4.42578125" style="24" customWidth="1"/>
    <col min="8417" max="8417" width="11.42578125" style="24"/>
    <col min="8418" max="8418" width="17.5703125" style="24" customWidth="1"/>
    <col min="8419" max="8419" width="11.5703125" style="24" customWidth="1"/>
    <col min="8420" max="8423" width="11.42578125" style="24"/>
    <col min="8424" max="8424" width="22.5703125" style="24" customWidth="1"/>
    <col min="8425" max="8425" width="14" style="24" customWidth="1"/>
    <col min="8426" max="8426" width="1.7109375" style="24" customWidth="1"/>
    <col min="8427" max="8671" width="11.42578125" style="24"/>
    <col min="8672" max="8672" width="4.42578125" style="24" customWidth="1"/>
    <col min="8673" max="8673" width="11.42578125" style="24"/>
    <col min="8674" max="8674" width="17.5703125" style="24" customWidth="1"/>
    <col min="8675" max="8675" width="11.5703125" style="24" customWidth="1"/>
    <col min="8676" max="8679" width="11.42578125" style="24"/>
    <col min="8680" max="8680" width="22.5703125" style="24" customWidth="1"/>
    <col min="8681" max="8681" width="14" style="24" customWidth="1"/>
    <col min="8682" max="8682" width="1.7109375" style="24" customWidth="1"/>
    <col min="8683" max="8927" width="11.42578125" style="24"/>
    <col min="8928" max="8928" width="4.42578125" style="24" customWidth="1"/>
    <col min="8929" max="8929" width="11.42578125" style="24"/>
    <col min="8930" max="8930" width="17.5703125" style="24" customWidth="1"/>
    <col min="8931" max="8931" width="11.5703125" style="24" customWidth="1"/>
    <col min="8932" max="8935" width="11.42578125" style="24"/>
    <col min="8936" max="8936" width="22.5703125" style="24" customWidth="1"/>
    <col min="8937" max="8937" width="14" style="24" customWidth="1"/>
    <col min="8938" max="8938" width="1.7109375" style="24" customWidth="1"/>
    <col min="8939" max="9183" width="11.42578125" style="24"/>
    <col min="9184" max="9184" width="4.42578125" style="24" customWidth="1"/>
    <col min="9185" max="9185" width="11.42578125" style="24"/>
    <col min="9186" max="9186" width="17.5703125" style="24" customWidth="1"/>
    <col min="9187" max="9187" width="11.5703125" style="24" customWidth="1"/>
    <col min="9188" max="9191" width="11.42578125" style="24"/>
    <col min="9192" max="9192" width="22.5703125" style="24" customWidth="1"/>
    <col min="9193" max="9193" width="14" style="24" customWidth="1"/>
    <col min="9194" max="9194" width="1.7109375" style="24" customWidth="1"/>
    <col min="9195" max="9439" width="11.42578125" style="24"/>
    <col min="9440" max="9440" width="4.42578125" style="24" customWidth="1"/>
    <col min="9441" max="9441" width="11.42578125" style="24"/>
    <col min="9442" max="9442" width="17.5703125" style="24" customWidth="1"/>
    <col min="9443" max="9443" width="11.5703125" style="24" customWidth="1"/>
    <col min="9444" max="9447" width="11.42578125" style="24"/>
    <col min="9448" max="9448" width="22.5703125" style="24" customWidth="1"/>
    <col min="9449" max="9449" width="14" style="24" customWidth="1"/>
    <col min="9450" max="9450" width="1.7109375" style="24" customWidth="1"/>
    <col min="9451" max="9695" width="11.42578125" style="24"/>
    <col min="9696" max="9696" width="4.42578125" style="24" customWidth="1"/>
    <col min="9697" max="9697" width="11.42578125" style="24"/>
    <col min="9698" max="9698" width="17.5703125" style="24" customWidth="1"/>
    <col min="9699" max="9699" width="11.5703125" style="24" customWidth="1"/>
    <col min="9700" max="9703" width="11.42578125" style="24"/>
    <col min="9704" max="9704" width="22.5703125" style="24" customWidth="1"/>
    <col min="9705" max="9705" width="14" style="24" customWidth="1"/>
    <col min="9706" max="9706" width="1.7109375" style="24" customWidth="1"/>
    <col min="9707" max="9951" width="11.42578125" style="24"/>
    <col min="9952" max="9952" width="4.42578125" style="24" customWidth="1"/>
    <col min="9953" max="9953" width="11.42578125" style="24"/>
    <col min="9954" max="9954" width="17.5703125" style="24" customWidth="1"/>
    <col min="9955" max="9955" width="11.5703125" style="24" customWidth="1"/>
    <col min="9956" max="9959" width="11.42578125" style="24"/>
    <col min="9960" max="9960" width="22.5703125" style="24" customWidth="1"/>
    <col min="9961" max="9961" width="14" style="24" customWidth="1"/>
    <col min="9962" max="9962" width="1.7109375" style="24" customWidth="1"/>
    <col min="9963" max="10207" width="11.42578125" style="24"/>
    <col min="10208" max="10208" width="4.42578125" style="24" customWidth="1"/>
    <col min="10209" max="10209" width="11.42578125" style="24"/>
    <col min="10210" max="10210" width="17.5703125" style="24" customWidth="1"/>
    <col min="10211" max="10211" width="11.5703125" style="24" customWidth="1"/>
    <col min="10212" max="10215" width="11.42578125" style="24"/>
    <col min="10216" max="10216" width="22.5703125" style="24" customWidth="1"/>
    <col min="10217" max="10217" width="14" style="24" customWidth="1"/>
    <col min="10218" max="10218" width="1.7109375" style="24" customWidth="1"/>
    <col min="10219" max="10463" width="11.42578125" style="24"/>
    <col min="10464" max="10464" width="4.42578125" style="24" customWidth="1"/>
    <col min="10465" max="10465" width="11.42578125" style="24"/>
    <col min="10466" max="10466" width="17.5703125" style="24" customWidth="1"/>
    <col min="10467" max="10467" width="11.5703125" style="24" customWidth="1"/>
    <col min="10468" max="10471" width="11.42578125" style="24"/>
    <col min="10472" max="10472" width="22.5703125" style="24" customWidth="1"/>
    <col min="10473" max="10473" width="14" style="24" customWidth="1"/>
    <col min="10474" max="10474" width="1.7109375" style="24" customWidth="1"/>
    <col min="10475" max="10719" width="11.42578125" style="24"/>
    <col min="10720" max="10720" width="4.42578125" style="24" customWidth="1"/>
    <col min="10721" max="10721" width="11.42578125" style="24"/>
    <col min="10722" max="10722" width="17.5703125" style="24" customWidth="1"/>
    <col min="10723" max="10723" width="11.5703125" style="24" customWidth="1"/>
    <col min="10724" max="10727" width="11.42578125" style="24"/>
    <col min="10728" max="10728" width="22.5703125" style="24" customWidth="1"/>
    <col min="10729" max="10729" width="14" style="24" customWidth="1"/>
    <col min="10730" max="10730" width="1.7109375" style="24" customWidth="1"/>
    <col min="10731" max="10975" width="11.42578125" style="24"/>
    <col min="10976" max="10976" width="4.42578125" style="24" customWidth="1"/>
    <col min="10977" max="10977" width="11.42578125" style="24"/>
    <col min="10978" max="10978" width="17.5703125" style="24" customWidth="1"/>
    <col min="10979" max="10979" width="11.5703125" style="24" customWidth="1"/>
    <col min="10980" max="10983" width="11.42578125" style="24"/>
    <col min="10984" max="10984" width="22.5703125" style="24" customWidth="1"/>
    <col min="10985" max="10985" width="14" style="24" customWidth="1"/>
    <col min="10986" max="10986" width="1.7109375" style="24" customWidth="1"/>
    <col min="10987" max="11231" width="11.42578125" style="24"/>
    <col min="11232" max="11232" width="4.42578125" style="24" customWidth="1"/>
    <col min="11233" max="11233" width="11.42578125" style="24"/>
    <col min="11234" max="11234" width="17.5703125" style="24" customWidth="1"/>
    <col min="11235" max="11235" width="11.5703125" style="24" customWidth="1"/>
    <col min="11236" max="11239" width="11.42578125" style="24"/>
    <col min="11240" max="11240" width="22.5703125" style="24" customWidth="1"/>
    <col min="11241" max="11241" width="14" style="24" customWidth="1"/>
    <col min="11242" max="11242" width="1.7109375" style="24" customWidth="1"/>
    <col min="11243" max="11487" width="11.42578125" style="24"/>
    <col min="11488" max="11488" width="4.42578125" style="24" customWidth="1"/>
    <col min="11489" max="11489" width="11.42578125" style="24"/>
    <col min="11490" max="11490" width="17.5703125" style="24" customWidth="1"/>
    <col min="11491" max="11491" width="11.5703125" style="24" customWidth="1"/>
    <col min="11492" max="11495" width="11.42578125" style="24"/>
    <col min="11496" max="11496" width="22.5703125" style="24" customWidth="1"/>
    <col min="11497" max="11497" width="14" style="24" customWidth="1"/>
    <col min="11498" max="11498" width="1.7109375" style="24" customWidth="1"/>
    <col min="11499" max="11743" width="11.42578125" style="24"/>
    <col min="11744" max="11744" width="4.42578125" style="24" customWidth="1"/>
    <col min="11745" max="11745" width="11.42578125" style="24"/>
    <col min="11746" max="11746" width="17.5703125" style="24" customWidth="1"/>
    <col min="11747" max="11747" width="11.5703125" style="24" customWidth="1"/>
    <col min="11748" max="11751" width="11.42578125" style="24"/>
    <col min="11752" max="11752" width="22.5703125" style="24" customWidth="1"/>
    <col min="11753" max="11753" width="14" style="24" customWidth="1"/>
    <col min="11754" max="11754" width="1.7109375" style="24" customWidth="1"/>
    <col min="11755" max="11999" width="11.42578125" style="24"/>
    <col min="12000" max="12000" width="4.42578125" style="24" customWidth="1"/>
    <col min="12001" max="12001" width="11.42578125" style="24"/>
    <col min="12002" max="12002" width="17.5703125" style="24" customWidth="1"/>
    <col min="12003" max="12003" width="11.5703125" style="24" customWidth="1"/>
    <col min="12004" max="12007" width="11.42578125" style="24"/>
    <col min="12008" max="12008" width="22.5703125" style="24" customWidth="1"/>
    <col min="12009" max="12009" width="14" style="24" customWidth="1"/>
    <col min="12010" max="12010" width="1.7109375" style="24" customWidth="1"/>
    <col min="12011" max="12255" width="11.42578125" style="24"/>
    <col min="12256" max="12256" width="4.42578125" style="24" customWidth="1"/>
    <col min="12257" max="12257" width="11.42578125" style="24"/>
    <col min="12258" max="12258" width="17.5703125" style="24" customWidth="1"/>
    <col min="12259" max="12259" width="11.5703125" style="24" customWidth="1"/>
    <col min="12260" max="12263" width="11.42578125" style="24"/>
    <col min="12264" max="12264" width="22.5703125" style="24" customWidth="1"/>
    <col min="12265" max="12265" width="14" style="24" customWidth="1"/>
    <col min="12266" max="12266" width="1.7109375" style="24" customWidth="1"/>
    <col min="12267" max="12511" width="11.42578125" style="24"/>
    <col min="12512" max="12512" width="4.42578125" style="24" customWidth="1"/>
    <col min="12513" max="12513" width="11.42578125" style="24"/>
    <col min="12514" max="12514" width="17.5703125" style="24" customWidth="1"/>
    <col min="12515" max="12515" width="11.5703125" style="24" customWidth="1"/>
    <col min="12516" max="12519" width="11.42578125" style="24"/>
    <col min="12520" max="12520" width="22.5703125" style="24" customWidth="1"/>
    <col min="12521" max="12521" width="14" style="24" customWidth="1"/>
    <col min="12522" max="12522" width="1.7109375" style="24" customWidth="1"/>
    <col min="12523" max="12767" width="11.42578125" style="24"/>
    <col min="12768" max="12768" width="4.42578125" style="24" customWidth="1"/>
    <col min="12769" max="12769" width="11.42578125" style="24"/>
    <col min="12770" max="12770" width="17.5703125" style="24" customWidth="1"/>
    <col min="12771" max="12771" width="11.5703125" style="24" customWidth="1"/>
    <col min="12772" max="12775" width="11.42578125" style="24"/>
    <col min="12776" max="12776" width="22.5703125" style="24" customWidth="1"/>
    <col min="12777" max="12777" width="14" style="24" customWidth="1"/>
    <col min="12778" max="12778" width="1.7109375" style="24" customWidth="1"/>
    <col min="12779" max="13023" width="11.42578125" style="24"/>
    <col min="13024" max="13024" width="4.42578125" style="24" customWidth="1"/>
    <col min="13025" max="13025" width="11.42578125" style="24"/>
    <col min="13026" max="13026" width="17.5703125" style="24" customWidth="1"/>
    <col min="13027" max="13027" width="11.5703125" style="24" customWidth="1"/>
    <col min="13028" max="13031" width="11.42578125" style="24"/>
    <col min="13032" max="13032" width="22.5703125" style="24" customWidth="1"/>
    <col min="13033" max="13033" width="14" style="24" customWidth="1"/>
    <col min="13034" max="13034" width="1.7109375" style="24" customWidth="1"/>
    <col min="13035" max="13279" width="11.42578125" style="24"/>
    <col min="13280" max="13280" width="4.42578125" style="24" customWidth="1"/>
    <col min="13281" max="13281" width="11.42578125" style="24"/>
    <col min="13282" max="13282" width="17.5703125" style="24" customWidth="1"/>
    <col min="13283" max="13283" width="11.5703125" style="24" customWidth="1"/>
    <col min="13284" max="13287" width="11.42578125" style="24"/>
    <col min="13288" max="13288" width="22.5703125" style="24" customWidth="1"/>
    <col min="13289" max="13289" width="14" style="24" customWidth="1"/>
    <col min="13290" max="13290" width="1.7109375" style="24" customWidth="1"/>
    <col min="13291" max="13535" width="11.42578125" style="24"/>
    <col min="13536" max="13536" width="4.42578125" style="24" customWidth="1"/>
    <col min="13537" max="13537" width="11.42578125" style="24"/>
    <col min="13538" max="13538" width="17.5703125" style="24" customWidth="1"/>
    <col min="13539" max="13539" width="11.5703125" style="24" customWidth="1"/>
    <col min="13540" max="13543" width="11.42578125" style="24"/>
    <col min="13544" max="13544" width="22.5703125" style="24" customWidth="1"/>
    <col min="13545" max="13545" width="14" style="24" customWidth="1"/>
    <col min="13546" max="13546" width="1.7109375" style="24" customWidth="1"/>
    <col min="13547" max="13791" width="11.42578125" style="24"/>
    <col min="13792" max="13792" width="4.42578125" style="24" customWidth="1"/>
    <col min="13793" max="13793" width="11.42578125" style="24"/>
    <col min="13794" max="13794" width="17.5703125" style="24" customWidth="1"/>
    <col min="13795" max="13795" width="11.5703125" style="24" customWidth="1"/>
    <col min="13796" max="13799" width="11.42578125" style="24"/>
    <col min="13800" max="13800" width="22.5703125" style="24" customWidth="1"/>
    <col min="13801" max="13801" width="14" style="24" customWidth="1"/>
    <col min="13802" max="13802" width="1.7109375" style="24" customWidth="1"/>
    <col min="13803" max="14047" width="11.42578125" style="24"/>
    <col min="14048" max="14048" width="4.42578125" style="24" customWidth="1"/>
    <col min="14049" max="14049" width="11.42578125" style="24"/>
    <col min="14050" max="14050" width="17.5703125" style="24" customWidth="1"/>
    <col min="14051" max="14051" width="11.5703125" style="24" customWidth="1"/>
    <col min="14052" max="14055" width="11.42578125" style="24"/>
    <col min="14056" max="14056" width="22.5703125" style="24" customWidth="1"/>
    <col min="14057" max="14057" width="14" style="24" customWidth="1"/>
    <col min="14058" max="14058" width="1.7109375" style="24" customWidth="1"/>
    <col min="14059" max="14303" width="11.42578125" style="24"/>
    <col min="14304" max="14304" width="4.42578125" style="24" customWidth="1"/>
    <col min="14305" max="14305" width="11.42578125" style="24"/>
    <col min="14306" max="14306" width="17.5703125" style="24" customWidth="1"/>
    <col min="14307" max="14307" width="11.5703125" style="24" customWidth="1"/>
    <col min="14308" max="14311" width="11.42578125" style="24"/>
    <col min="14312" max="14312" width="22.5703125" style="24" customWidth="1"/>
    <col min="14313" max="14313" width="14" style="24" customWidth="1"/>
    <col min="14314" max="14314" width="1.7109375" style="24" customWidth="1"/>
    <col min="14315" max="14559" width="11.42578125" style="24"/>
    <col min="14560" max="14560" width="4.42578125" style="24" customWidth="1"/>
    <col min="14561" max="14561" width="11.42578125" style="24"/>
    <col min="14562" max="14562" width="17.5703125" style="24" customWidth="1"/>
    <col min="14563" max="14563" width="11.5703125" style="24" customWidth="1"/>
    <col min="14564" max="14567" width="11.42578125" style="24"/>
    <col min="14568" max="14568" width="22.5703125" style="24" customWidth="1"/>
    <col min="14569" max="14569" width="14" style="24" customWidth="1"/>
    <col min="14570" max="14570" width="1.7109375" style="24" customWidth="1"/>
    <col min="14571" max="14815" width="11.42578125" style="24"/>
    <col min="14816" max="14816" width="4.42578125" style="24" customWidth="1"/>
    <col min="14817" max="14817" width="11.42578125" style="24"/>
    <col min="14818" max="14818" width="17.5703125" style="24" customWidth="1"/>
    <col min="14819" max="14819" width="11.5703125" style="24" customWidth="1"/>
    <col min="14820" max="14823" width="11.42578125" style="24"/>
    <col min="14824" max="14824" width="22.5703125" style="24" customWidth="1"/>
    <col min="14825" max="14825" width="14" style="24" customWidth="1"/>
    <col min="14826" max="14826" width="1.7109375" style="24" customWidth="1"/>
    <col min="14827" max="15071" width="11.42578125" style="24"/>
    <col min="15072" max="15072" width="4.42578125" style="24" customWidth="1"/>
    <col min="15073" max="15073" width="11.42578125" style="24"/>
    <col min="15074" max="15074" width="17.5703125" style="24" customWidth="1"/>
    <col min="15075" max="15075" width="11.5703125" style="24" customWidth="1"/>
    <col min="15076" max="15079" width="11.42578125" style="24"/>
    <col min="15080" max="15080" width="22.5703125" style="24" customWidth="1"/>
    <col min="15081" max="15081" width="14" style="24" customWidth="1"/>
    <col min="15082" max="15082" width="1.7109375" style="24" customWidth="1"/>
    <col min="15083" max="15327" width="11.42578125" style="24"/>
    <col min="15328" max="15328" width="4.42578125" style="24" customWidth="1"/>
    <col min="15329" max="15329" width="11.42578125" style="24"/>
    <col min="15330" max="15330" width="17.5703125" style="24" customWidth="1"/>
    <col min="15331" max="15331" width="11.5703125" style="24" customWidth="1"/>
    <col min="15332" max="15335" width="11.42578125" style="24"/>
    <col min="15336" max="15336" width="22.5703125" style="24" customWidth="1"/>
    <col min="15337" max="15337" width="14" style="24" customWidth="1"/>
    <col min="15338" max="15338" width="1.7109375" style="24" customWidth="1"/>
    <col min="15339" max="15583" width="11.42578125" style="24"/>
    <col min="15584" max="15584" width="4.42578125" style="24" customWidth="1"/>
    <col min="15585" max="15585" width="11.42578125" style="24"/>
    <col min="15586" max="15586" width="17.5703125" style="24" customWidth="1"/>
    <col min="15587" max="15587" width="11.5703125" style="24" customWidth="1"/>
    <col min="15588" max="15591" width="11.42578125" style="24"/>
    <col min="15592" max="15592" width="22.5703125" style="24" customWidth="1"/>
    <col min="15593" max="15593" width="14" style="24" customWidth="1"/>
    <col min="15594" max="15594" width="1.7109375" style="24" customWidth="1"/>
    <col min="15595" max="15839" width="11.42578125" style="24"/>
    <col min="15840" max="15840" width="4.42578125" style="24" customWidth="1"/>
    <col min="15841" max="15841" width="11.42578125" style="24"/>
    <col min="15842" max="15842" width="17.5703125" style="24" customWidth="1"/>
    <col min="15843" max="15843" width="11.5703125" style="24" customWidth="1"/>
    <col min="15844" max="15847" width="11.42578125" style="24"/>
    <col min="15848" max="15848" width="22.5703125" style="24" customWidth="1"/>
    <col min="15849" max="15849" width="14" style="24" customWidth="1"/>
    <col min="15850" max="15850" width="1.7109375" style="24" customWidth="1"/>
    <col min="15851" max="16095" width="11.42578125" style="24"/>
    <col min="16096" max="16096" width="4.42578125" style="24" customWidth="1"/>
    <col min="16097" max="16097" width="11.42578125" style="24"/>
    <col min="16098" max="16098" width="17.5703125" style="24" customWidth="1"/>
    <col min="16099" max="16099" width="11.5703125" style="24" customWidth="1"/>
    <col min="16100" max="16103" width="11.42578125" style="24"/>
    <col min="16104" max="16104" width="22.5703125" style="24" customWidth="1"/>
    <col min="16105" max="16105" width="21.5703125" style="24" bestFit="1" customWidth="1"/>
    <col min="16106" max="16106" width="1.7109375" style="24" customWidth="1"/>
    <col min="16107" max="16384" width="11.42578125" style="24"/>
  </cols>
  <sheetData>
    <row r="1" spans="2:10 16102:16105" ht="18" customHeight="1" thickBot="1" x14ac:dyDescent="0.25"/>
    <row r="2" spans="2:10 16102:16105" ht="19.5" customHeight="1" x14ac:dyDescent="0.2">
      <c r="B2" s="25"/>
      <c r="C2" s="26"/>
      <c r="D2" s="27" t="s">
        <v>227</v>
      </c>
      <c r="E2" s="28"/>
      <c r="F2" s="28"/>
      <c r="G2" s="28"/>
      <c r="H2" s="28"/>
      <c r="I2" s="29"/>
      <c r="J2" s="30" t="s">
        <v>228</v>
      </c>
    </row>
    <row r="3" spans="2:10 16102:16105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 16102:16105" x14ac:dyDescent="0.2">
      <c r="B4" s="31"/>
      <c r="C4" s="32"/>
      <c r="D4" s="27" t="s">
        <v>229</v>
      </c>
      <c r="E4" s="28"/>
      <c r="F4" s="28"/>
      <c r="G4" s="28"/>
      <c r="H4" s="28"/>
      <c r="I4" s="29"/>
      <c r="J4" s="30" t="s">
        <v>230</v>
      </c>
    </row>
    <row r="5" spans="2:10 16102:16105" x14ac:dyDescent="0.2">
      <c r="B5" s="31"/>
      <c r="C5" s="32"/>
      <c r="D5" s="37"/>
      <c r="E5" s="38"/>
      <c r="F5" s="38"/>
      <c r="G5" s="38"/>
      <c r="H5" s="38"/>
      <c r="I5" s="39"/>
      <c r="J5" s="40"/>
      <c r="WUH5" s="41"/>
    </row>
    <row r="6" spans="2:10 16102:16105" ht="13.5" thickBot="1" x14ac:dyDescent="0.25">
      <c r="B6" s="42"/>
      <c r="C6" s="43"/>
      <c r="D6" s="33"/>
      <c r="E6" s="34"/>
      <c r="F6" s="34"/>
      <c r="G6" s="34"/>
      <c r="H6" s="34"/>
      <c r="I6" s="35"/>
      <c r="J6" s="36"/>
      <c r="WUI6" s="24" t="s">
        <v>231</v>
      </c>
      <c r="WUJ6" s="24" t="s">
        <v>232</v>
      </c>
      <c r="WUK6" s="44">
        <f ca="1">+TODAY()</f>
        <v>44847</v>
      </c>
    </row>
    <row r="7" spans="2:10 16102:16105" x14ac:dyDescent="0.2">
      <c r="B7" s="45"/>
      <c r="J7" s="46"/>
    </row>
    <row r="8" spans="2:10 16102:16105" x14ac:dyDescent="0.2">
      <c r="B8" s="45"/>
      <c r="J8" s="46"/>
    </row>
    <row r="9" spans="2:10 16102:16105" x14ac:dyDescent="0.2">
      <c r="B9" s="45"/>
      <c r="J9" s="46"/>
    </row>
    <row r="10" spans="2:10 16102:16105" x14ac:dyDescent="0.2">
      <c r="B10" s="45"/>
      <c r="C10" s="24" t="s">
        <v>233</v>
      </c>
      <c r="D10" s="44">
        <f ca="1">+TODAY()</f>
        <v>44847</v>
      </c>
      <c r="E10" s="41"/>
      <c r="J10" s="46"/>
    </row>
    <row r="11" spans="2:10 16102:16105" x14ac:dyDescent="0.2">
      <c r="B11" s="45"/>
      <c r="J11" s="46"/>
    </row>
    <row r="12" spans="2:10 16102:16105" x14ac:dyDescent="0.2">
      <c r="B12" s="45"/>
      <c r="C12" s="24" t="s">
        <v>253</v>
      </c>
      <c r="J12" s="46"/>
    </row>
    <row r="13" spans="2:10 16102:16105" x14ac:dyDescent="0.2">
      <c r="B13" s="45"/>
      <c r="C13" s="24" t="s">
        <v>254</v>
      </c>
      <c r="J13" s="46"/>
    </row>
    <row r="14" spans="2:10 16102:16105" x14ac:dyDescent="0.2">
      <c r="B14" s="45"/>
      <c r="J14" s="46"/>
    </row>
    <row r="15" spans="2:10 16102:16105" x14ac:dyDescent="0.2">
      <c r="B15" s="45"/>
      <c r="C15" s="24" t="s">
        <v>234</v>
      </c>
      <c r="J15" s="46"/>
    </row>
    <row r="16" spans="2:10 16102:16105" x14ac:dyDescent="0.2">
      <c r="B16" s="45"/>
      <c r="C16" s="47"/>
      <c r="J16" s="46"/>
    </row>
    <row r="17" spans="2:12" x14ac:dyDescent="0.2">
      <c r="B17" s="45"/>
      <c r="C17" s="24" t="s">
        <v>256</v>
      </c>
      <c r="D17" s="41"/>
      <c r="H17" s="48" t="s">
        <v>235</v>
      </c>
      <c r="I17" s="48" t="s">
        <v>236</v>
      </c>
      <c r="J17" s="46"/>
    </row>
    <row r="18" spans="2:12" x14ac:dyDescent="0.2">
      <c r="B18" s="45"/>
      <c r="C18" s="49" t="s">
        <v>237</v>
      </c>
      <c r="D18" s="49"/>
      <c r="E18" s="49"/>
      <c r="F18" s="49"/>
      <c r="H18" s="50"/>
      <c r="I18" s="51">
        <v>26230797</v>
      </c>
      <c r="J18" s="46"/>
    </row>
    <row r="19" spans="2:12" x14ac:dyDescent="0.2">
      <c r="B19" s="45"/>
      <c r="C19" s="24" t="s">
        <v>238</v>
      </c>
      <c r="H19" s="52">
        <v>20</v>
      </c>
      <c r="I19" s="53">
        <v>917825</v>
      </c>
      <c r="J19" s="46"/>
      <c r="L19" s="24" t="s">
        <v>255</v>
      </c>
    </row>
    <row r="20" spans="2:12" x14ac:dyDescent="0.2">
      <c r="B20" s="45"/>
      <c r="C20" s="24" t="s">
        <v>239</v>
      </c>
      <c r="H20" s="52">
        <v>1</v>
      </c>
      <c r="I20" s="53">
        <v>6468000</v>
      </c>
      <c r="J20" s="46"/>
    </row>
    <row r="21" spans="2:12" x14ac:dyDescent="0.2">
      <c r="B21" s="45"/>
      <c r="C21" s="24" t="s">
        <v>240</v>
      </c>
      <c r="H21" s="52">
        <v>6</v>
      </c>
      <c r="I21" s="53">
        <v>371700</v>
      </c>
      <c r="J21" s="46"/>
    </row>
    <row r="22" spans="2:12" x14ac:dyDescent="0.2">
      <c r="B22" s="45"/>
      <c r="C22" s="24" t="s">
        <v>241</v>
      </c>
      <c r="H22" s="52">
        <v>0</v>
      </c>
      <c r="I22" s="53">
        <v>0</v>
      </c>
      <c r="J22" s="46"/>
    </row>
    <row r="23" spans="2:12" x14ac:dyDescent="0.2">
      <c r="B23" s="45"/>
      <c r="C23" s="24" t="s">
        <v>242</v>
      </c>
      <c r="H23" s="52">
        <v>0</v>
      </c>
      <c r="I23" s="53">
        <v>0</v>
      </c>
      <c r="J23" s="46"/>
    </row>
    <row r="24" spans="2:12" x14ac:dyDescent="0.2">
      <c r="B24" s="45"/>
      <c r="C24" s="24" t="s">
        <v>243</v>
      </c>
      <c r="H24" s="54">
        <v>1</v>
      </c>
      <c r="I24" s="55">
        <v>54700</v>
      </c>
      <c r="J24" s="46"/>
    </row>
    <row r="25" spans="2:12" x14ac:dyDescent="0.2">
      <c r="B25" s="45"/>
      <c r="C25" s="49" t="s">
        <v>244</v>
      </c>
      <c r="D25" s="49"/>
      <c r="E25" s="49"/>
      <c r="F25" s="49"/>
      <c r="H25" s="56">
        <f>SUM(H19:H24)</f>
        <v>28</v>
      </c>
      <c r="I25" s="57">
        <f>(I19+I20+I21+I22+I23+I24)</f>
        <v>7812225</v>
      </c>
      <c r="J25" s="46"/>
    </row>
    <row r="26" spans="2:12" x14ac:dyDescent="0.2">
      <c r="B26" s="45"/>
      <c r="C26" s="24" t="s">
        <v>245</v>
      </c>
      <c r="H26" s="52">
        <v>46</v>
      </c>
      <c r="I26" s="53">
        <f>9805418+607800-54700</f>
        <v>10358518</v>
      </c>
      <c r="J26" s="46"/>
    </row>
    <row r="27" spans="2:12" x14ac:dyDescent="0.2">
      <c r="B27" s="45"/>
      <c r="C27" s="24" t="s">
        <v>246</v>
      </c>
      <c r="H27" s="52">
        <v>1</v>
      </c>
      <c r="I27" s="53">
        <v>8060054</v>
      </c>
      <c r="J27" s="46"/>
    </row>
    <row r="28" spans="2:12" ht="12.75" customHeight="1" thickBot="1" x14ac:dyDescent="0.25">
      <c r="B28" s="45"/>
      <c r="C28" s="24" t="s">
        <v>247</v>
      </c>
      <c r="H28" s="58">
        <v>0</v>
      </c>
      <c r="I28" s="55">
        <v>0</v>
      </c>
      <c r="J28" s="46"/>
    </row>
    <row r="29" spans="2:12" x14ac:dyDescent="0.2">
      <c r="B29" s="45"/>
      <c r="C29" s="49" t="s">
        <v>248</v>
      </c>
      <c r="D29" s="49"/>
      <c r="E29" s="49"/>
      <c r="F29" s="49"/>
      <c r="H29" s="56">
        <f>SUM(H26:H28)</f>
        <v>47</v>
      </c>
      <c r="I29" s="57">
        <f>(I27+I28+I26)</f>
        <v>18418572</v>
      </c>
      <c r="J29" s="46"/>
    </row>
    <row r="30" spans="2:12" ht="13.5" thickBot="1" x14ac:dyDescent="0.25">
      <c r="B30" s="45"/>
      <c r="C30" s="49" t="s">
        <v>249</v>
      </c>
      <c r="D30" s="49"/>
      <c r="H30" s="59">
        <f>(H25+H29)</f>
        <v>75</v>
      </c>
      <c r="I30" s="60">
        <f>(I25+I29)</f>
        <v>26230797</v>
      </c>
      <c r="J30" s="46"/>
    </row>
    <row r="31" spans="2:12" ht="13.5" thickTop="1" x14ac:dyDescent="0.2">
      <c r="B31" s="45"/>
      <c r="C31" s="49"/>
      <c r="D31" s="49"/>
      <c r="H31" s="61"/>
      <c r="I31" s="53"/>
      <c r="J31" s="46"/>
    </row>
    <row r="32" spans="2:12" x14ac:dyDescent="0.2">
      <c r="B32" s="45"/>
      <c r="G32" s="61"/>
      <c r="H32" s="61"/>
      <c r="I32" s="61"/>
      <c r="J32" s="46"/>
    </row>
    <row r="33" spans="2:10" x14ac:dyDescent="0.2">
      <c r="B33" s="45"/>
      <c r="G33" s="61"/>
      <c r="H33" s="61"/>
      <c r="I33" s="61"/>
      <c r="J33" s="46"/>
    </row>
    <row r="34" spans="2:10" x14ac:dyDescent="0.2">
      <c r="B34" s="45"/>
      <c r="G34" s="61"/>
      <c r="H34" s="61"/>
      <c r="I34" s="61"/>
      <c r="J34" s="46"/>
    </row>
    <row r="35" spans="2:10" ht="13.5" thickBot="1" x14ac:dyDescent="0.25">
      <c r="B35" s="45"/>
      <c r="C35" s="62"/>
      <c r="D35" s="62"/>
      <c r="G35" s="62" t="s">
        <v>250</v>
      </c>
      <c r="H35" s="62"/>
      <c r="I35" s="61"/>
      <c r="J35" s="46"/>
    </row>
    <row r="36" spans="2:10" x14ac:dyDescent="0.2">
      <c r="B36" s="45"/>
      <c r="C36" s="61" t="s">
        <v>251</v>
      </c>
      <c r="D36" s="61"/>
      <c r="G36" s="61" t="s">
        <v>252</v>
      </c>
      <c r="H36" s="61"/>
      <c r="I36" s="61"/>
      <c r="J36" s="46"/>
    </row>
    <row r="37" spans="2:10" x14ac:dyDescent="0.2">
      <c r="B37" s="45"/>
      <c r="G37" s="61"/>
      <c r="H37" s="61"/>
      <c r="I37" s="61"/>
      <c r="J37" s="46"/>
    </row>
    <row r="38" spans="2:10" x14ac:dyDescent="0.2">
      <c r="B38" s="45"/>
      <c r="G38" s="61"/>
      <c r="H38" s="61"/>
      <c r="I38" s="61"/>
      <c r="J38" s="46"/>
    </row>
    <row r="39" spans="2:10" ht="18.75" customHeight="1" thickBot="1" x14ac:dyDescent="0.25">
      <c r="B39" s="63"/>
      <c r="C39" s="64"/>
      <c r="D39" s="64"/>
      <c r="E39" s="64"/>
      <c r="F39" s="64"/>
      <c r="G39" s="62"/>
      <c r="H39" s="62"/>
      <c r="I39" s="62"/>
      <c r="J39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CARTERA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2022-10-10T20:28:33Z</dcterms:created>
  <dcterms:modified xsi:type="dcterms:W3CDTF">2022-10-13T21:58:31Z</dcterms:modified>
</cp:coreProperties>
</file>