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855438 EMPRESA SOCIAL DEL ESTADO HOSPITAL REGIONAL DUITAMA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6" r:id="rId4"/>
  </sheets>
  <definedNames>
    <definedName name="_xlnm._FilterDatabase" localSheetId="2" hidden="1">'ESTADO DE CADA FACTURA'!$A$1:$AW$5</definedName>
  </definedNames>
  <calcPr calcId="152511"/>
  <pivotCaches>
    <pivotCache cacheId="37" r:id="rId5"/>
  </pivotCaches>
</workbook>
</file>

<file path=xl/calcChain.xml><?xml version="1.0" encoding="utf-8"?>
<calcChain xmlns="http://schemas.openxmlformats.org/spreadsheetml/2006/main">
  <c r="I29" i="6" l="1"/>
  <c r="H29" i="6"/>
  <c r="I25" i="6"/>
  <c r="I30" i="6" s="1"/>
  <c r="H25" i="6"/>
  <c r="H30" i="6" s="1"/>
  <c r="G7" i="1" l="1"/>
</calcChain>
</file>

<file path=xl/sharedStrings.xml><?xml version="1.0" encoding="utf-8"?>
<sst xmlns="http://schemas.openxmlformats.org/spreadsheetml/2006/main" count="148" uniqueCount="109">
  <si>
    <t>Fecha</t>
  </si>
  <si>
    <t>Nit</t>
  </si>
  <si>
    <t>Nombre Entidad</t>
  </si>
  <si>
    <t>E.S.E Hospital Regional Duitama</t>
  </si>
  <si>
    <t>Prefijo</t>
  </si>
  <si>
    <t>Número Factura</t>
  </si>
  <si>
    <t>HRDB</t>
  </si>
  <si>
    <t>HRD</t>
  </si>
  <si>
    <t>Saldo Factura</t>
  </si>
  <si>
    <t>Valor Factura</t>
  </si>
  <si>
    <t>ESTADO DE CARTERA COMFENALCO VALLE CON CORTE A SEPTIEMBRE DE 2022</t>
  </si>
  <si>
    <t>TOTAL CARTERA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</si>
  <si>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</si>
  <si>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</si>
  <si>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</si>
  <si>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</si>
  <si>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</si>
  <si>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</si>
  <si>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</si>
  <si>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</si>
  <si>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</si>
  <si>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</si>
  <si>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</si>
  <si>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</si>
  <si>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</si>
  <si>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</si>
  <si>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</si>
  <si>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</si>
  <si>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</si>
  <si>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</si>
  <si>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</si>
  <si>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</si>
  <si>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</si>
  <si>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</si>
  <si>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</si>
  <si>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</si>
  <si>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</si>
  <si>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</si>
  <si>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</si>
  <si>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</si>
  <si>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</si>
  <si>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</si>
  <si>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</si>
  <si>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</si>
  <si>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</si>
  <si>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</si>
  <si>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</si>
  <si>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</si>
  <si>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</si>
  <si>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</si>
  <si>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</si>
  <si>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</si>
  <si>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</si>
  <si>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</si>
  <si>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</si>
  <si>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</si>
  <si>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</si>
  <si>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</si>
  <si>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</si>
  <si>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</si>
  <si>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</si>
  <si>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HRD_73776</t>
  </si>
  <si>
    <t>891855438_HRD_73776</t>
  </si>
  <si>
    <t>NULL</t>
  </si>
  <si>
    <t>A)Factura no radicada en ERP</t>
  </si>
  <si>
    <t>no_cruza</t>
  </si>
  <si>
    <t>SI</t>
  </si>
  <si>
    <t>HRD_73777</t>
  </si>
  <si>
    <t>891855438_HRD_73777</t>
  </si>
  <si>
    <t>HRDB_2039119</t>
  </si>
  <si>
    <t>891855438_HRDB_2039119</t>
  </si>
  <si>
    <t>HRD_100455</t>
  </si>
  <si>
    <t>891855438_HRD_100455</t>
  </si>
  <si>
    <t>E)Glosas total en Gestion por ERP</t>
  </si>
  <si>
    <t>OK</t>
  </si>
  <si>
    <t>AUT: SE SOSTIENE DEVOLUCION AL VALIDAR NO SE EVIDENCIA AUTORZACION POR LOS SERVICIOS PRESTADOS FAVOR SOLICITAR AL CORREO CAPAUTORIZACIONES@EPSCOMFENALCOVALLE.COM.CO PARA DAR CONTINUIDAD A TRAMITE. YUFREI HERNANDEZ</t>
  </si>
  <si>
    <t>Factura sin radicarç</t>
  </si>
  <si>
    <t>Factura en proceso interno</t>
  </si>
  <si>
    <t>Cuenta de LLAVE</t>
  </si>
  <si>
    <t>Datos</t>
  </si>
  <si>
    <t>Suma de SALDO FACT IPS</t>
  </si>
  <si>
    <t>Total general</t>
  </si>
  <si>
    <t>FOR-CSA-018</t>
  </si>
  <si>
    <t>HOJA 1 DE 1</t>
  </si>
  <si>
    <t>RESUMEN DE CARTERA REVISADA POR LA EPS</t>
  </si>
  <si>
    <t>VERSION 1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</si>
  <si>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</si>
  <si>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</si>
  <si>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</si>
  <si>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</si>
  <si>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</si>
  <si>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</si>
  <si>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</si>
  <si>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</si>
  <si>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</si>
  <si>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</si>
  <si>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</si>
  <si>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</si>
  <si>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</si>
  <si>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</si>
  <si>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</si>
  <si>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</si>
  <si>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</si>
  <si>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</si>
  <si>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</si>
  <si>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</si>
  <si>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</si>
  <si>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E.S.E Hospital Regional Duitama</t>
  </si>
  <si>
    <t>NIT: 891855438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</si>
</sst>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8" formatCode="_-&quot;$&quot;\ * #,##0_-;\-&quot;$&quot;\ * #,##0_-;_-&quot;$&quot;\ * &quot;-&quot;_-;_-@_-"/>
    <numFmt numFmtId="171" formatCode="_-* #,##0.00_-;\-* #,##0.00_-;_-* &quot;-&quot;??_-;_-@_-"/>
    <numFmt numFmtId="174" formatCode="&quot;$&quot;\ #,##0"/>
    <numFmt numFmtId="179" formatCode="_-* #,##0\ _€_-;\-* #,##0\ _€_-;_-* &quot;-&quot;??\ _€_-;_-@_-"/>
    <numFmt numFmtId="180" formatCode="[$-240A]d&quot; de &quot;mmmm&quot; de &quot;yyyy;@"/>
    <numFmt numFmtId="181" formatCode="&quot;$&quot;\ #,##0;[Red]&quot;$&quot;\ #,##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" fillId="20" borderId="2" applyNumberFormat="0" applyAlignment="0" applyProtection="0"/>
    <xf numFmtId="0" fontId="3" fillId="21" borderId="3" applyNumberFormat="0" applyAlignment="0" applyProtection="0"/>
    <xf numFmtId="0" fontId="4" fillId="0" borderId="4" applyNumberFormat="0" applyFill="0" applyAlignment="0" applyProtection="0"/>
    <xf numFmtId="0" fontId="5" fillId="0" borderId="5" applyNumberFormat="0" applyFill="0" applyAlignment="0" applyProtection="0"/>
    <xf numFmtId="0" fontId="6" fillId="0" borderId="0" applyNumberFormat="0" applyFill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8" fillId="28" borderId="2" applyNumberFormat="0" applyAlignment="0" applyProtection="0"/>
    <xf numFmtId="0" fontId="9" fillId="29" borderId="0" applyNumberFormat="0" applyBorder="0" applyAlignment="0" applyProtection="0"/>
    <xf numFmtId="171" fontId="1" fillId="0" borderId="0" applyFont="0" applyFill="0" applyBorder="0" applyAlignment="0" applyProtection="0"/>
    <xf numFmtId="0" fontId="10" fillId="30" borderId="0" applyNumberFormat="0" applyBorder="0" applyAlignment="0" applyProtection="0"/>
    <xf numFmtId="0" fontId="1" fillId="31" borderId="6" applyNumberFormat="0" applyFont="0" applyAlignment="0" applyProtection="0"/>
    <xf numFmtId="0" fontId="11" fillId="20" borderId="7" applyNumberFormat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8" applyNumberFormat="0" applyFill="0" applyAlignment="0" applyProtection="0"/>
    <xf numFmtId="0" fontId="6" fillId="0" borderId="9" applyNumberFormat="0" applyFill="0" applyAlignment="0" applyProtection="0"/>
    <xf numFmtId="0" fontId="16" fillId="0" borderId="10" applyNumberFormat="0" applyFill="0" applyAlignment="0" applyProtection="0"/>
    <xf numFmtId="0" fontId="19" fillId="0" borderId="0"/>
  </cellStyleXfs>
  <cellXfs count="73">
    <xf numFmtId="0" fontId="0" fillId="0" borderId="0" xfId="0"/>
    <xf numFmtId="174" fontId="0" fillId="0" borderId="0" xfId="0" applyNumberFormat="1"/>
    <xf numFmtId="14" fontId="0" fillId="0" borderId="0" xfId="0" applyNumberFormat="1"/>
    <xf numFmtId="0" fontId="0" fillId="0" borderId="0" xfId="0" applyNumberFormat="1"/>
    <xf numFmtId="0" fontId="0" fillId="0" borderId="0" xfId="0" applyAlignment="1">
      <alignment horizontal="center" vertical="center" wrapText="1"/>
    </xf>
    <xf numFmtId="0" fontId="16" fillId="32" borderId="1" xfId="0" applyFont="1" applyFill="1" applyBorder="1" applyAlignment="1">
      <alignment horizontal="center" vertical="center" wrapText="1"/>
    </xf>
    <xf numFmtId="174" fontId="16" fillId="32" borderId="1" xfId="0" applyNumberFormat="1" applyFont="1" applyFill="1" applyBorder="1" applyAlignment="1">
      <alignment horizontal="center" vertical="center" wrapText="1"/>
    </xf>
    <xf numFmtId="174" fontId="16" fillId="32" borderId="1" xfId="0" applyNumberFormat="1" applyFont="1" applyFill="1" applyBorder="1"/>
    <xf numFmtId="0" fontId="16" fillId="32" borderId="1" xfId="0" applyFont="1" applyFill="1" applyBorder="1" applyAlignment="1">
      <alignment horizontal="center" vertical="center"/>
    </xf>
    <xf numFmtId="0" fontId="16" fillId="32" borderId="1" xfId="0" applyFont="1" applyFill="1" applyBorder="1" applyAlignment="1">
      <alignment horizontal="center"/>
    </xf>
    <xf numFmtId="0" fontId="17" fillId="0" borderId="1" xfId="0" applyFont="1" applyBorder="1" applyAlignment="1">
      <alignment horizontal="center" vertical="center" wrapText="1"/>
    </xf>
    <xf numFmtId="0" fontId="17" fillId="33" borderId="1" xfId="0" applyFont="1" applyFill="1" applyBorder="1" applyAlignment="1">
      <alignment horizontal="center" vertical="center" wrapText="1"/>
    </xf>
    <xf numFmtId="179" fontId="17" fillId="0" borderId="1" xfId="32" applyNumberFormat="1" applyFont="1" applyBorder="1" applyAlignment="1">
      <alignment horizontal="center" vertical="center" wrapText="1"/>
    </xf>
    <xf numFmtId="0" fontId="17" fillId="34" borderId="1" xfId="0" applyFont="1" applyFill="1" applyBorder="1" applyAlignment="1">
      <alignment horizontal="center" vertical="center" wrapText="1"/>
    </xf>
    <xf numFmtId="179" fontId="17" fillId="34" borderId="1" xfId="32" applyNumberFormat="1" applyFont="1" applyFill="1" applyBorder="1" applyAlignment="1">
      <alignment horizontal="center" vertical="center" wrapText="1"/>
    </xf>
    <xf numFmtId="179" fontId="17" fillId="33" borderId="1" xfId="32" applyNumberFormat="1" applyFont="1" applyFill="1" applyBorder="1" applyAlignment="1">
      <alignment horizontal="center" vertical="center" wrapText="1"/>
    </xf>
    <xf numFmtId="0" fontId="18" fillId="0" borderId="1" xfId="0" applyFont="1" applyBorder="1"/>
    <xf numFmtId="14" fontId="18" fillId="0" borderId="1" xfId="0" applyNumberFormat="1" applyFont="1" applyBorder="1"/>
    <xf numFmtId="179" fontId="18" fillId="0" borderId="1" xfId="32" applyNumberFormat="1" applyFont="1" applyBorder="1"/>
    <xf numFmtId="0" fontId="0" fillId="0" borderId="11" xfId="0" applyBorder="1"/>
    <xf numFmtId="0" fontId="0" fillId="0" borderId="12" xfId="0" applyBorder="1"/>
    <xf numFmtId="0" fontId="0" fillId="0" borderId="11" xfId="0" pivotButton="1" applyBorder="1"/>
    <xf numFmtId="0" fontId="0" fillId="0" borderId="13" xfId="0" applyBorder="1"/>
    <xf numFmtId="0" fontId="0" fillId="0" borderId="14" xfId="0" applyBorder="1"/>
    <xf numFmtId="0" fontId="0" fillId="0" borderId="13" xfId="0" applyNumberFormat="1" applyBorder="1"/>
    <xf numFmtId="0" fontId="0" fillId="0" borderId="15" xfId="0" applyNumberFormat="1" applyBorder="1"/>
    <xf numFmtId="0" fontId="0" fillId="0" borderId="11" xfId="0" applyNumberFormat="1" applyBorder="1"/>
    <xf numFmtId="0" fontId="0" fillId="0" borderId="14" xfId="0" applyNumberFormat="1" applyBorder="1"/>
    <xf numFmtId="0" fontId="0" fillId="0" borderId="16" xfId="0" applyBorder="1"/>
    <xf numFmtId="0" fontId="0" fillId="0" borderId="16" xfId="0" applyNumberFormat="1" applyBorder="1"/>
    <xf numFmtId="0" fontId="0" fillId="0" borderId="17" xfId="0" applyNumberFormat="1" applyBorder="1"/>
    <xf numFmtId="0" fontId="20" fillId="0" borderId="0" xfId="42" applyFont="1"/>
    <xf numFmtId="0" fontId="20" fillId="0" borderId="18" xfId="42" applyFont="1" applyBorder="1" applyAlignment="1">
      <alignment horizontal="centerContinuous"/>
    </xf>
    <xf numFmtId="0" fontId="20" fillId="0" borderId="19" xfId="42" applyFont="1" applyBorder="1" applyAlignment="1">
      <alignment horizontal="centerContinuous"/>
    </xf>
    <xf numFmtId="0" fontId="21" fillId="0" borderId="18" xfId="42" applyFont="1" applyBorder="1" applyAlignment="1">
      <alignment horizontal="centerContinuous" vertical="center"/>
    </xf>
    <xf numFmtId="0" fontId="21" fillId="0" borderId="20" xfId="42" applyFont="1" applyBorder="1" applyAlignment="1">
      <alignment horizontal="centerContinuous" vertical="center"/>
    </xf>
    <xf numFmtId="0" fontId="21" fillId="0" borderId="19" xfId="42" applyFont="1" applyBorder="1" applyAlignment="1">
      <alignment horizontal="centerContinuous" vertical="center"/>
    </xf>
    <xf numFmtId="0" fontId="21" fillId="0" borderId="21" xfId="42" applyFont="1" applyBorder="1" applyAlignment="1">
      <alignment horizontal="centerContinuous" vertical="center"/>
    </xf>
    <xf numFmtId="0" fontId="20" fillId="0" borderId="22" xfId="42" applyFont="1" applyBorder="1" applyAlignment="1">
      <alignment horizontal="centerContinuous"/>
    </xf>
    <xf numFmtId="0" fontId="20" fillId="0" borderId="23" xfId="42" applyFont="1" applyBorder="1" applyAlignment="1">
      <alignment horizontal="centerContinuous"/>
    </xf>
    <xf numFmtId="0" fontId="21" fillId="0" borderId="24" xfId="42" applyFont="1" applyBorder="1" applyAlignment="1">
      <alignment horizontal="centerContinuous" vertical="center"/>
    </xf>
    <xf numFmtId="0" fontId="21" fillId="0" borderId="25" xfId="42" applyFont="1" applyBorder="1" applyAlignment="1">
      <alignment horizontal="centerContinuous" vertical="center"/>
    </xf>
    <xf numFmtId="0" fontId="21" fillId="0" borderId="26" xfId="42" applyFont="1" applyBorder="1" applyAlignment="1">
      <alignment horizontal="centerContinuous" vertical="center"/>
    </xf>
    <xf numFmtId="0" fontId="21" fillId="0" borderId="27" xfId="42" applyFont="1" applyBorder="1" applyAlignment="1">
      <alignment horizontal="centerContinuous" vertical="center"/>
    </xf>
    <xf numFmtId="0" fontId="21" fillId="0" borderId="22" xfId="42" applyFont="1" applyBorder="1" applyAlignment="1">
      <alignment horizontal="centerContinuous" vertical="center"/>
    </xf>
    <xf numFmtId="0" fontId="21" fillId="0" borderId="0" xfId="42" applyFont="1" applyAlignment="1">
      <alignment horizontal="centerContinuous" vertical="center"/>
    </xf>
    <xf numFmtId="0" fontId="21" fillId="0" borderId="23" xfId="42" applyFont="1" applyBorder="1" applyAlignment="1">
      <alignment horizontal="centerContinuous" vertical="center"/>
    </xf>
    <xf numFmtId="0" fontId="21" fillId="0" borderId="28" xfId="42" applyFont="1" applyBorder="1" applyAlignment="1">
      <alignment horizontal="centerContinuous" vertical="center"/>
    </xf>
    <xf numFmtId="0" fontId="20" fillId="0" borderId="24" xfId="42" applyFont="1" applyBorder="1" applyAlignment="1">
      <alignment horizontal="centerContinuous"/>
    </xf>
    <xf numFmtId="0" fontId="20" fillId="0" borderId="26" xfId="42" applyFont="1" applyBorder="1" applyAlignment="1">
      <alignment horizontal="centerContinuous"/>
    </xf>
    <xf numFmtId="0" fontId="20" fillId="0" borderId="22" xfId="42" applyFont="1" applyBorder="1"/>
    <xf numFmtId="0" fontId="20" fillId="0" borderId="23" xfId="42" applyFont="1" applyBorder="1"/>
    <xf numFmtId="180" fontId="20" fillId="0" borderId="0" xfId="42" applyNumberFormat="1" applyFont="1"/>
    <xf numFmtId="14" fontId="20" fillId="0" borderId="0" xfId="42" applyNumberFormat="1" applyFont="1"/>
    <xf numFmtId="14" fontId="20" fillId="0" borderId="0" xfId="42" applyNumberFormat="1" applyFont="1" applyAlignment="1">
      <alignment horizontal="left"/>
    </xf>
    <xf numFmtId="0" fontId="21" fillId="0" borderId="0" xfId="42" applyFont="1" applyAlignment="1">
      <alignment horizontal="center"/>
    </xf>
    <xf numFmtId="0" fontId="21" fillId="0" borderId="0" xfId="42" applyFont="1"/>
    <xf numFmtId="181" fontId="21" fillId="0" borderId="0" xfId="42" applyNumberFormat="1" applyFont="1"/>
    <xf numFmtId="168" fontId="21" fillId="0" borderId="0" xfId="42" applyNumberFormat="1" applyFont="1" applyAlignment="1">
      <alignment horizontal="right"/>
    </xf>
    <xf numFmtId="1" fontId="20" fillId="0" borderId="0" xfId="42" applyNumberFormat="1" applyFont="1" applyAlignment="1">
      <alignment horizontal="center"/>
    </xf>
    <xf numFmtId="181" fontId="20" fillId="0" borderId="0" xfId="42" applyNumberFormat="1" applyFont="1" applyAlignment="1">
      <alignment horizontal="right"/>
    </xf>
    <xf numFmtId="1" fontId="20" fillId="0" borderId="29" xfId="42" applyNumberFormat="1" applyFont="1" applyBorder="1" applyAlignment="1">
      <alignment horizontal="center"/>
    </xf>
    <xf numFmtId="181" fontId="20" fillId="0" borderId="29" xfId="42" applyNumberFormat="1" applyFont="1" applyBorder="1" applyAlignment="1">
      <alignment horizontal="right"/>
    </xf>
    <xf numFmtId="0" fontId="20" fillId="0" borderId="0" xfId="42" applyFont="1" applyAlignment="1">
      <alignment horizontal="center"/>
    </xf>
    <xf numFmtId="181" fontId="21" fillId="0" borderId="0" xfId="42" applyNumberFormat="1" applyFont="1" applyAlignment="1">
      <alignment horizontal="right"/>
    </xf>
    <xf numFmtId="1" fontId="20" fillId="0" borderId="25" xfId="42" applyNumberFormat="1" applyFont="1" applyBorder="1" applyAlignment="1">
      <alignment horizontal="center"/>
    </xf>
    <xf numFmtId="0" fontId="20" fillId="0" borderId="30" xfId="42" applyFont="1" applyBorder="1" applyAlignment="1">
      <alignment horizontal="center"/>
    </xf>
    <xf numFmtId="181" fontId="20" fillId="0" borderId="30" xfId="42" applyNumberFormat="1" applyFont="1" applyBorder="1" applyAlignment="1">
      <alignment horizontal="right"/>
    </xf>
    <xf numFmtId="181" fontId="20" fillId="0" borderId="0" xfId="42" applyNumberFormat="1" applyFont="1"/>
    <xf numFmtId="181" fontId="20" fillId="0" borderId="25" xfId="42" applyNumberFormat="1" applyFont="1" applyBorder="1"/>
    <xf numFmtId="0" fontId="20" fillId="0" borderId="24" xfId="42" applyFont="1" applyBorder="1"/>
    <xf numFmtId="0" fontId="20" fillId="0" borderId="25" xfId="42" applyFont="1" applyBorder="1"/>
    <xf numFmtId="0" fontId="20" fillId="0" borderId="26" xfId="42" applyFont="1" applyBorder="1"/>
  </cellXfs>
  <cellStyles count="43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Cálculo" xfId="19" builtinId="22" customBuiltin="1"/>
    <cellStyle name="Celda de comprobación" xfId="20" builtinId="23" customBuiltin="1"/>
    <cellStyle name="Celda vinculada" xfId="21" builtinId="24" customBuiltin="1"/>
    <cellStyle name="Encabezado 1" xfId="22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32" builtinId="3"/>
    <cellStyle name="Neutral" xfId="33" builtinId="28" customBuiltin="1"/>
    <cellStyle name="Normal" xfId="0" builtinId="0"/>
    <cellStyle name="Normal 2" xfId="42"/>
    <cellStyle name="Notas" xfId="34" builtinId="10" customBuiltin="1"/>
    <cellStyle name="Salida" xfId="35" builtinId="21" customBuiltin="1"/>
    <cellStyle name="Texto de advertencia" xfId="36" builtinId="11" customBuiltin="1"/>
    <cellStyle name="Texto explicativo" xfId="37" builtinId="53" customBuiltin="1"/>
    <cellStyle name="Título" xfId="38" builtinId="15" customBuiltin="1"/>
    <cellStyle name="Título 2" xfId="39" builtinId="17" customBuiltin="1"/>
    <cellStyle name="Título 3" xfId="40" builtinId="18" customBuiltin="1"/>
    <cellStyle name="Total" xfId="41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95250</xdr:rowOff>
    </xdr:from>
    <xdr:to>
      <xdr:col>1</xdr:col>
      <xdr:colOff>95250</xdr:colOff>
      <xdr:row>0</xdr:row>
      <xdr:rowOff>523875</xdr:rowOff>
    </xdr:to>
    <xdr:pic>
      <xdr:nvPicPr>
        <xdr:cNvPr id="1026" name="Imagen 1" descr="AVA Hospital Regional de Duitam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99"/>
        <a:stretch>
          <a:fillRect/>
        </a:stretch>
      </xdr:blipFill>
      <xdr:spPr bwMode="auto">
        <a:xfrm>
          <a:off x="95250" y="95250"/>
          <a:ext cx="9620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47850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2</xdr:row>
      <xdr:rowOff>38100</xdr:rowOff>
    </xdr:from>
    <xdr:to>
      <xdr:col>2</xdr:col>
      <xdr:colOff>638175</xdr:colOff>
      <xdr:row>5</xdr:row>
      <xdr:rowOff>44088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428625"/>
          <a:ext cx="1333500" cy="5870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8.367424768519" createdVersion="1" refreshedVersion="5" recordCount="4" upgradeOnRefresh="1">
  <cacheSource type="worksheet">
    <worksheetSource ref="A1:AW5" sheet="ESTADO DE CADA FACTURA"/>
  </cacheSource>
  <cacheFields count="49">
    <cacheField name="NIT IPS" numFmtId="0">
      <sharedItems containsSemiMixedTypes="0" containsString="0" containsNumber="1" containsInteger="1" minValue="891855438" maxValue="89185543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3776" maxValue="203911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00455" maxValue="100455"/>
    </cacheField>
    <cacheField name="DOC CONTABLE" numFmtId="0">
      <sharedItems/>
    </cacheField>
    <cacheField name="FECHA FACT IPS" numFmtId="14">
      <sharedItems containsSemiMixedTypes="0" containsNonDate="0" containsDate="1" containsString="0" minDate="2016-09-05T00:00:00" maxDate="2021-09-16T00:00:00"/>
    </cacheField>
    <cacheField name="VALOR FACT IPS" numFmtId="179">
      <sharedItems containsSemiMixedTypes="0" containsString="0" containsNumber="1" containsInteger="1" minValue="99400" maxValue="2806520"/>
    </cacheField>
    <cacheField name="SALDO FACT IPS" numFmtId="179">
      <sharedItems containsSemiMixedTypes="0" containsString="0" containsNumber="1" containsInteger="1" minValue="99400" maxValue="2806520"/>
    </cacheField>
    <cacheField name="OBSERVACION SASS" numFmtId="0">
      <sharedItems/>
    </cacheField>
    <cacheField name="ESTADO EPS" numFmtId="0">
      <sharedItems count="2">
        <s v="Factura sin radicarç"/>
        <s v="Factura en proceso interno"/>
      </sharedItems>
    </cacheField>
    <cacheField name="POR PAGAR SAP" numFmtId="179">
      <sharedItems containsSemiMixedTypes="0" containsString="0" containsNumber="1" containsInteger="1" minValue="0" maxValue="0"/>
    </cacheField>
    <cacheField name="FUERA DE CIERRE" numFmtId="0">
      <sharedItems containsString="0" containsBlank="1" containsNumber="1" containsInteger="1" minValue="0" maxValue="0"/>
    </cacheField>
    <cacheField name="VALOR VAGLO" numFmtId="179">
      <sharedItems containsSemiMixedTypes="0" containsString="0" containsNumber="1" containsInteger="1" minValue="0" maxValue="0"/>
    </cacheField>
    <cacheField name="ESTADO VAG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79">
      <sharedItems containsSemiMixedTypes="0" containsString="0" containsNumber="1" containsInteger="1" minValue="0" maxValue="2806520"/>
    </cacheField>
    <cacheField name="VALOR NOTA CREDITO" numFmtId="179">
      <sharedItems containsSemiMixedTypes="0" containsString="0" containsNumber="1" containsInteger="1" minValue="0" maxValue="0"/>
    </cacheField>
    <cacheField name="VALOR NOTA DEBITO" numFmtId="179">
      <sharedItems containsSemiMixedTypes="0" containsString="0" containsNumber="1" containsInteger="1" minValue="0" maxValue="0"/>
    </cacheField>
    <cacheField name="VALOR DESCCOMERCIAL" numFmtId="179">
      <sharedItems containsSemiMixedTypes="0" containsString="0" containsNumber="1" containsInteger="1" minValue="0" maxValue="0"/>
    </cacheField>
    <cacheField name="VALOR CRUZADO SASS" numFmtId="179">
      <sharedItems containsSemiMixedTypes="0" containsString="0" containsNumber="1" containsInteger="1" minValue="0" maxValue="0"/>
    </cacheField>
    <cacheField name="SALDO SASS" numFmtId="179">
      <sharedItems containsSemiMixedTypes="0" containsString="0" containsNumber="1" containsInteger="1" minValue="0" maxValue="2806520"/>
    </cacheField>
    <cacheField name="VALO CANCELADO SAP" numFmtId="179">
      <sharedItems containsSemiMixedTypes="0" containsString="0" containsNumber="1" containsInteger="1" minValue="0" maxValue="0"/>
    </cacheField>
    <cacheField name="RETENCION" numFmtId="179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9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79">
      <sharedItems containsSemiMixedTypes="0" containsString="0" containsNumber="1" containsInteger="1" minValue="0" maxValue="0"/>
    </cacheField>
    <cacheField name="VALOR GLOSA DV" numFmtId="179">
      <sharedItems containsSemiMixedTypes="0" containsString="0" containsNumber="1" containsInteger="1" minValue="0" maxValue="280652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6-09-05T00:00:00" maxDate="2021-09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6" maxValue="6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3" maxValue="3"/>
    </cacheField>
    <cacheField name="F PROBABLE PAGO SASS" numFmtId="0">
      <sharedItems containsString="0" containsBlank="1" containsNumber="1" containsInteger="1" minValue="20220630" maxValue="20220630"/>
    </cacheField>
    <cacheField name="F RAD SASS" numFmtId="0">
      <sharedItems containsString="0" containsBlank="1" containsNumber="1" containsInteger="1" minValue="20220622" maxValue="20220622"/>
    </cacheField>
    <cacheField name="VALOR REPORTADO CRICULAR 030" numFmtId="179">
      <sharedItems containsSemiMixedTypes="0" containsString="0" containsNumber="1" containsInteger="1" minValue="0" maxValue="2806520"/>
    </cacheField>
    <cacheField name="VALOR GLOSA ACEPTADA REPORTADO CIRCULAR 030" numFmtId="179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855438"/>
    <s v="E.S.E Hospital Regional Duitama"/>
    <s v="HRD"/>
    <n v="73776"/>
    <s v="HRD_73776"/>
    <s v="891855438_HRD_73776"/>
    <s v="NULL"/>
    <s v="NULL"/>
    <s v="NULL"/>
    <d v="2021-06-24T00:00:00"/>
    <n v="716800"/>
    <n v="7168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1-06-24T00:00:00"/>
    <m/>
    <m/>
    <m/>
    <s v="SI"/>
    <m/>
    <m/>
    <m/>
    <n v="0"/>
    <n v="0"/>
    <m/>
    <s v="NULL"/>
  </r>
  <r>
    <n v="891855438"/>
    <s v="E.S.E Hospital Regional Duitama"/>
    <s v="HRD"/>
    <n v="73777"/>
    <s v="HRD_73777"/>
    <s v="891855438_HRD_73777"/>
    <s v="NULL"/>
    <s v="NULL"/>
    <s v="NULL"/>
    <d v="2021-06-24T00:00:00"/>
    <n v="99400"/>
    <n v="994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1-06-24T00:00:00"/>
    <m/>
    <m/>
    <m/>
    <s v="SI"/>
    <m/>
    <m/>
    <m/>
    <n v="0"/>
    <n v="0"/>
    <m/>
    <s v="NULL"/>
  </r>
  <r>
    <n v="891855438"/>
    <s v="E.S.E Hospital Regional Duitama"/>
    <s v="HRDB"/>
    <n v="2039119"/>
    <s v="HRDB_2039119"/>
    <s v="891855438_HRDB_2039119"/>
    <s v="NULL"/>
    <s v="NULL"/>
    <s v="NULL"/>
    <d v="2016-09-05T00:00:00"/>
    <n v="171600"/>
    <n v="1716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16-09-05T00:00:00"/>
    <m/>
    <m/>
    <m/>
    <s v="SI"/>
    <m/>
    <m/>
    <m/>
    <n v="0"/>
    <n v="0"/>
    <m/>
    <s v="NULL"/>
  </r>
  <r>
    <n v="891855438"/>
    <s v="E.S.E Hospital Regional Duitama"/>
    <s v="HRD"/>
    <n v="100455"/>
    <s v="HRD_100455"/>
    <s v="891855438_HRD_100455"/>
    <s v="HRD"/>
    <n v="100455"/>
    <s v="NULL"/>
    <d v="2021-09-15T00:00:00"/>
    <n v="2806520"/>
    <n v="2806520"/>
    <s v="E)Glosas total en Gestion por ERP"/>
    <x v="1"/>
    <n v="0"/>
    <n v="0"/>
    <n v="0"/>
    <m/>
    <m/>
    <m/>
    <s v="OK"/>
    <n v="2806520"/>
    <n v="0"/>
    <n v="0"/>
    <n v="0"/>
    <n v="0"/>
    <n v="2806520"/>
    <n v="0"/>
    <n v="0"/>
    <m/>
    <m/>
    <n v="0"/>
    <m/>
    <m/>
    <n v="0"/>
    <n v="2806520"/>
    <s v="AUT: SE SOSTIENE DEVOLUCION AL VALIDAR NO SE EVIDENCIA AUTORZACION POR LOS SERVICIOS PRESTADOS FAVOR SOLICITAR AL CORREO CAPAUTORIZACIONES@EPSCOMFENALCOVALLE.COM.CO PARA DAR CONTINUIDAD A TRAMITE. YUFREI HERNANDEZ"/>
    <d v="2021-09-15T00:00:00"/>
    <m/>
    <n v="6"/>
    <m/>
    <s v="SI"/>
    <n v="3"/>
    <n v="20220630"/>
    <n v="20220622"/>
    <n v="280652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7" applyNumberFormats="0" applyBorderFormats="0" applyFontFormats="0" applyPatternFormats="0" applyAlignmentFormats="0" applyWidthHeightFormats="1" dataCaption="Datos" updatedVersion="5" showMemberPropertyTips="0" useAutoFormatting="1" itemPrintTitles="1" createdVersion="1" indent="0" compact="0" compactData="0" gridDropZones="1">
  <location ref="A3:C7" firstHeaderRow="1" firstDataRow="2" firstDataCol="1"/>
  <pivotFields count="49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4" outline="0" subtotalTop="0" showAll="0" includeNewItemsInFilter="1"/>
    <pivotField compact="0" numFmtId="179" outline="0" subtotalTop="0" showAll="0" includeNewItemsInFilter="1"/>
    <pivotField dataField="1" compact="0" numFmtId="179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">
        <item x="1"/>
        <item x="0"/>
        <item t="default"/>
      </items>
    </pivotField>
    <pivotField compact="0" numFmtId="179" outline="0" subtotalTop="0" showAll="0" includeNewItemsInFilter="1"/>
    <pivotField compact="0" outline="0" subtotalTop="0" showAll="0" includeNewItemsInFilter="1"/>
    <pivotField compact="0" numFmtId="179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79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outline="0" subtotalTop="0" showAll="0" includeNewItemsInFilter="1"/>
    <pivotField compact="0" numFmtId="14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79" outline="0" subtotalTop="0" showAll="0" includeNewItemsInFilter="1"/>
    <pivotField compact="0" numFmtId="179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"/>
  <sheetViews>
    <sheetView workbookViewId="0">
      <selection activeCell="I5" sqref="I5"/>
    </sheetView>
  </sheetViews>
  <sheetFormatPr baseColWidth="10" defaultRowHeight="15" x14ac:dyDescent="0.25"/>
  <cols>
    <col min="1" max="1" width="14.42578125" customWidth="1"/>
    <col min="2" max="2" width="32.5703125" customWidth="1"/>
    <col min="3" max="3" width="11" customWidth="1"/>
    <col min="4" max="4" width="11.85546875" customWidth="1"/>
    <col min="6" max="7" width="13.140625" style="1" bestFit="1" customWidth="1"/>
  </cols>
  <sheetData>
    <row r="1" spans="1:7" ht="57.75" customHeight="1" x14ac:dyDescent="0.25">
      <c r="A1" s="8" t="s">
        <v>10</v>
      </c>
      <c r="B1" s="8"/>
      <c r="C1" s="8"/>
      <c r="D1" s="8"/>
      <c r="E1" s="8"/>
      <c r="F1" s="8"/>
      <c r="G1" s="8"/>
    </row>
    <row r="2" spans="1:7" s="4" customFormat="1" ht="41.25" customHeight="1" x14ac:dyDescent="0.25">
      <c r="A2" s="5" t="s">
        <v>1</v>
      </c>
      <c r="B2" s="5" t="s">
        <v>2</v>
      </c>
      <c r="C2" s="5" t="s">
        <v>4</v>
      </c>
      <c r="D2" s="5" t="s">
        <v>5</v>
      </c>
      <c r="E2" s="5" t="s">
        <v>0</v>
      </c>
      <c r="F2" s="6" t="s">
        <v>9</v>
      </c>
      <c r="G2" s="6" t="s">
        <v>8</v>
      </c>
    </row>
    <row r="3" spans="1:7" x14ac:dyDescent="0.25">
      <c r="A3">
        <v>891855438</v>
      </c>
      <c r="B3" t="s">
        <v>3</v>
      </c>
      <c r="C3" t="s">
        <v>6</v>
      </c>
      <c r="D3">
        <v>2039119</v>
      </c>
      <c r="E3" s="2">
        <v>42618</v>
      </c>
      <c r="F3" s="1">
        <v>171600</v>
      </c>
      <c r="G3" s="1">
        <v>171600</v>
      </c>
    </row>
    <row r="4" spans="1:7" x14ac:dyDescent="0.25">
      <c r="A4">
        <v>891855438</v>
      </c>
      <c r="B4" t="s">
        <v>3</v>
      </c>
      <c r="C4" t="s">
        <v>7</v>
      </c>
      <c r="D4">
        <v>73776</v>
      </c>
      <c r="E4" s="2">
        <v>44371</v>
      </c>
      <c r="F4" s="1">
        <v>716800</v>
      </c>
      <c r="G4" s="1">
        <v>716800</v>
      </c>
    </row>
    <row r="5" spans="1:7" x14ac:dyDescent="0.25">
      <c r="A5">
        <v>891855438</v>
      </c>
      <c r="B5" t="s">
        <v>3</v>
      </c>
      <c r="C5" t="s">
        <v>7</v>
      </c>
      <c r="D5" s="3">
        <v>73777</v>
      </c>
      <c r="E5" s="2">
        <v>44371</v>
      </c>
      <c r="F5" s="1">
        <v>99400</v>
      </c>
      <c r="G5" s="1">
        <v>99400</v>
      </c>
    </row>
    <row r="6" spans="1:7" x14ac:dyDescent="0.25">
      <c r="A6">
        <v>891855438</v>
      </c>
      <c r="B6" t="s">
        <v>3</v>
      </c>
      <c r="C6" t="s">
        <v>7</v>
      </c>
      <c r="D6" s="3">
        <v>100455</v>
      </c>
      <c r="E6" s="2">
        <v>44454</v>
      </c>
      <c r="F6" s="1">
        <v>2806520</v>
      </c>
      <c r="G6" s="1">
        <v>2806520</v>
      </c>
    </row>
    <row r="7" spans="1:7" x14ac:dyDescent="0.25">
      <c r="A7" s="9" t="s">
        <v>11</v>
      </c>
      <c r="B7" s="9"/>
      <c r="C7" s="9"/>
      <c r="D7" s="9"/>
      <c r="E7" s="9"/>
      <c r="F7" s="9"/>
      <c r="G7" s="7">
        <f>SUM(G3:G6)</f>
        <v>3794320</v>
      </c>
    </row>
  </sheetData>
  <mergeCells count="2">
    <mergeCell ref="A1:G1"/>
    <mergeCell ref="A7:F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6" sqref="B6:C6"/>
    </sheetView>
  </sheetViews>
  <sheetFormatPr baseColWidth="10" defaultRowHeight="15" x14ac:dyDescent="0.25"/>
  <cols>
    <col min="1" max="1" width="24.85546875" customWidth="1"/>
    <col min="2" max="2" width="15.7109375" customWidth="1"/>
    <col min="3" max="3" width="23.140625" bestFit="1" customWidth="1"/>
  </cols>
  <sheetData>
    <row r="3" spans="1:3" x14ac:dyDescent="0.25">
      <c r="A3" s="19"/>
      <c r="B3" s="21" t="s">
        <v>79</v>
      </c>
      <c r="C3" s="20"/>
    </row>
    <row r="4" spans="1:3" x14ac:dyDescent="0.25">
      <c r="A4" s="21" t="s">
        <v>25</v>
      </c>
      <c r="B4" s="19" t="s">
        <v>78</v>
      </c>
      <c r="C4" s="23" t="s">
        <v>80</v>
      </c>
    </row>
    <row r="5" spans="1:3" x14ac:dyDescent="0.25">
      <c r="A5" s="19" t="s">
        <v>77</v>
      </c>
      <c r="B5" s="26">
        <v>1</v>
      </c>
      <c r="C5" s="27">
        <v>2806520</v>
      </c>
    </row>
    <row r="6" spans="1:3" x14ac:dyDescent="0.25">
      <c r="A6" s="28" t="s">
        <v>76</v>
      </c>
      <c r="B6" s="29">
        <v>3</v>
      </c>
      <c r="C6" s="30">
        <v>987800</v>
      </c>
    </row>
    <row r="7" spans="1:3" x14ac:dyDescent="0.25">
      <c r="A7" s="22" t="s">
        <v>81</v>
      </c>
      <c r="B7" s="24">
        <v>4</v>
      </c>
      <c r="C7" s="25">
        <v>3794320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49" ht="63" x14ac:dyDescent="0.25">
      <c r="A1" s="10" t="s">
        <v>12</v>
      </c>
      <c r="B1" s="10" t="s">
        <v>13</v>
      </c>
      <c r="C1" s="10" t="s">
        <v>14</v>
      </c>
      <c r="D1" s="10" t="s">
        <v>15</v>
      </c>
      <c r="E1" s="11" t="s">
        <v>16</v>
      </c>
      <c r="F1" s="11" t="s">
        <v>17</v>
      </c>
      <c r="G1" s="10" t="s">
        <v>18</v>
      </c>
      <c r="H1" s="10" t="s">
        <v>19</v>
      </c>
      <c r="I1" s="10" t="s">
        <v>20</v>
      </c>
      <c r="J1" s="10" t="s">
        <v>21</v>
      </c>
      <c r="K1" s="12" t="s">
        <v>22</v>
      </c>
      <c r="L1" s="12" t="s">
        <v>23</v>
      </c>
      <c r="M1" s="10" t="s">
        <v>24</v>
      </c>
      <c r="N1" s="13" t="s">
        <v>25</v>
      </c>
      <c r="O1" s="14" t="s">
        <v>26</v>
      </c>
      <c r="P1" s="13" t="s">
        <v>27</v>
      </c>
      <c r="Q1" s="14" t="s">
        <v>28</v>
      </c>
      <c r="R1" s="13" t="s">
        <v>29</v>
      </c>
      <c r="S1" s="13" t="s">
        <v>30</v>
      </c>
      <c r="T1" s="13" t="s">
        <v>31</v>
      </c>
      <c r="U1" s="10" t="s">
        <v>32</v>
      </c>
      <c r="V1" s="12" t="s">
        <v>33</v>
      </c>
      <c r="W1" s="12" t="s">
        <v>34</v>
      </c>
      <c r="X1" s="12" t="s">
        <v>35</v>
      </c>
      <c r="Y1" s="12" t="s">
        <v>36</v>
      </c>
      <c r="Z1" s="12" t="s">
        <v>37</v>
      </c>
      <c r="AA1" s="12" t="s">
        <v>38</v>
      </c>
      <c r="AB1" s="15" t="s">
        <v>39</v>
      </c>
      <c r="AC1" s="15" t="s">
        <v>40</v>
      </c>
      <c r="AD1" s="11" t="s">
        <v>41</v>
      </c>
      <c r="AE1" s="11" t="s">
        <v>42</v>
      </c>
      <c r="AF1" s="15" t="s">
        <v>43</v>
      </c>
      <c r="AG1" s="10" t="s">
        <v>44</v>
      </c>
      <c r="AH1" s="10" t="s">
        <v>45</v>
      </c>
      <c r="AI1" s="15" t="s">
        <v>46</v>
      </c>
      <c r="AJ1" s="15" t="s">
        <v>47</v>
      </c>
      <c r="AK1" s="11" t="s">
        <v>48</v>
      </c>
      <c r="AL1" s="10" t="s">
        <v>49</v>
      </c>
      <c r="AM1" s="10" t="s">
        <v>50</v>
      </c>
      <c r="AN1" s="11" t="s">
        <v>51</v>
      </c>
      <c r="AO1" s="10" t="s">
        <v>52</v>
      </c>
      <c r="AP1" s="10" t="s">
        <v>53</v>
      </c>
      <c r="AQ1" s="10" t="s">
        <v>54</v>
      </c>
      <c r="AR1" s="11" t="s">
        <v>55</v>
      </c>
      <c r="AS1" s="11" t="s">
        <v>56</v>
      </c>
      <c r="AT1" s="12" t="s">
        <v>57</v>
      </c>
      <c r="AU1" s="12" t="s">
        <v>58</v>
      </c>
      <c r="AV1" s="10" t="s">
        <v>59</v>
      </c>
      <c r="AW1" s="10" t="s">
        <v>60</v>
      </c>
    </row>
    <row r="2" spans="1:49" x14ac:dyDescent="0.25">
      <c r="A2" s="16">
        <v>891855438</v>
      </c>
      <c r="B2" s="16" t="s">
        <v>3</v>
      </c>
      <c r="C2" s="16" t="s">
        <v>7</v>
      </c>
      <c r="D2" s="16">
        <v>73776</v>
      </c>
      <c r="E2" s="16" t="s">
        <v>61</v>
      </c>
      <c r="F2" s="16" t="s">
        <v>62</v>
      </c>
      <c r="G2" s="16" t="s">
        <v>63</v>
      </c>
      <c r="H2" s="16" t="s">
        <v>63</v>
      </c>
      <c r="I2" s="16" t="s">
        <v>63</v>
      </c>
      <c r="J2" s="17">
        <v>44371</v>
      </c>
      <c r="K2" s="18">
        <v>716800</v>
      </c>
      <c r="L2" s="18">
        <v>716800</v>
      </c>
      <c r="M2" s="16" t="s">
        <v>64</v>
      </c>
      <c r="N2" s="16" t="s">
        <v>76</v>
      </c>
      <c r="O2" s="18">
        <v>0</v>
      </c>
      <c r="P2" s="16"/>
      <c r="Q2" s="18">
        <v>0</v>
      </c>
      <c r="R2" s="16"/>
      <c r="S2" s="16"/>
      <c r="T2" s="16"/>
      <c r="U2" s="16" t="s">
        <v>65</v>
      </c>
      <c r="V2" s="18">
        <v>0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6"/>
      <c r="AE2" s="16"/>
      <c r="AF2" s="18">
        <v>0</v>
      </c>
      <c r="AG2" s="16"/>
      <c r="AH2" s="16"/>
      <c r="AI2" s="18">
        <v>0</v>
      </c>
      <c r="AJ2" s="18">
        <v>0</v>
      </c>
      <c r="AK2" s="16"/>
      <c r="AL2" s="17">
        <v>44371</v>
      </c>
      <c r="AM2" s="16"/>
      <c r="AN2" s="16"/>
      <c r="AO2" s="16"/>
      <c r="AP2" s="16" t="s">
        <v>66</v>
      </c>
      <c r="AQ2" s="16"/>
      <c r="AR2" s="16"/>
      <c r="AS2" s="16"/>
      <c r="AT2" s="18">
        <v>0</v>
      </c>
      <c r="AU2" s="18">
        <v>0</v>
      </c>
      <c r="AV2" s="16"/>
      <c r="AW2" s="16" t="s">
        <v>63</v>
      </c>
    </row>
    <row r="3" spans="1:49" x14ac:dyDescent="0.25">
      <c r="A3" s="16">
        <v>891855438</v>
      </c>
      <c r="B3" s="16" t="s">
        <v>3</v>
      </c>
      <c r="C3" s="16" t="s">
        <v>7</v>
      </c>
      <c r="D3" s="16">
        <v>73777</v>
      </c>
      <c r="E3" s="16" t="s">
        <v>67</v>
      </c>
      <c r="F3" s="16" t="s">
        <v>68</v>
      </c>
      <c r="G3" s="16" t="s">
        <v>63</v>
      </c>
      <c r="H3" s="16" t="s">
        <v>63</v>
      </c>
      <c r="I3" s="16" t="s">
        <v>63</v>
      </c>
      <c r="J3" s="17">
        <v>44371</v>
      </c>
      <c r="K3" s="18">
        <v>99400</v>
      </c>
      <c r="L3" s="18">
        <v>99400</v>
      </c>
      <c r="M3" s="16" t="s">
        <v>64</v>
      </c>
      <c r="N3" s="16" t="s">
        <v>76</v>
      </c>
      <c r="O3" s="18">
        <v>0</v>
      </c>
      <c r="P3" s="16"/>
      <c r="Q3" s="18">
        <v>0</v>
      </c>
      <c r="R3" s="16"/>
      <c r="S3" s="16"/>
      <c r="T3" s="16"/>
      <c r="U3" s="16" t="s">
        <v>65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6"/>
      <c r="AE3" s="16"/>
      <c r="AF3" s="18">
        <v>0</v>
      </c>
      <c r="AG3" s="16"/>
      <c r="AH3" s="16"/>
      <c r="AI3" s="18">
        <v>0</v>
      </c>
      <c r="AJ3" s="18">
        <v>0</v>
      </c>
      <c r="AK3" s="16"/>
      <c r="AL3" s="17">
        <v>44371</v>
      </c>
      <c r="AM3" s="16"/>
      <c r="AN3" s="16"/>
      <c r="AO3" s="16"/>
      <c r="AP3" s="16" t="s">
        <v>66</v>
      </c>
      <c r="AQ3" s="16"/>
      <c r="AR3" s="16"/>
      <c r="AS3" s="16"/>
      <c r="AT3" s="18">
        <v>0</v>
      </c>
      <c r="AU3" s="18">
        <v>0</v>
      </c>
      <c r="AV3" s="16"/>
      <c r="AW3" s="16" t="s">
        <v>63</v>
      </c>
    </row>
    <row r="4" spans="1:49" x14ac:dyDescent="0.25">
      <c r="A4" s="16">
        <v>891855438</v>
      </c>
      <c r="B4" s="16" t="s">
        <v>3</v>
      </c>
      <c r="C4" s="16" t="s">
        <v>6</v>
      </c>
      <c r="D4" s="16">
        <v>2039119</v>
      </c>
      <c r="E4" s="16" t="s">
        <v>69</v>
      </c>
      <c r="F4" s="16" t="s">
        <v>70</v>
      </c>
      <c r="G4" s="16" t="s">
        <v>63</v>
      </c>
      <c r="H4" s="16" t="s">
        <v>63</v>
      </c>
      <c r="I4" s="16" t="s">
        <v>63</v>
      </c>
      <c r="J4" s="17">
        <v>42618</v>
      </c>
      <c r="K4" s="18">
        <v>171600</v>
      </c>
      <c r="L4" s="18">
        <v>171600</v>
      </c>
      <c r="M4" s="16" t="s">
        <v>64</v>
      </c>
      <c r="N4" s="16" t="s">
        <v>76</v>
      </c>
      <c r="O4" s="18">
        <v>0</v>
      </c>
      <c r="P4" s="16"/>
      <c r="Q4" s="18">
        <v>0</v>
      </c>
      <c r="R4" s="16"/>
      <c r="S4" s="16"/>
      <c r="T4" s="16"/>
      <c r="U4" s="16" t="s">
        <v>65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6"/>
      <c r="AE4" s="16"/>
      <c r="AF4" s="18">
        <v>0</v>
      </c>
      <c r="AG4" s="16"/>
      <c r="AH4" s="16"/>
      <c r="AI4" s="18">
        <v>0</v>
      </c>
      <c r="AJ4" s="18">
        <v>0</v>
      </c>
      <c r="AK4" s="16"/>
      <c r="AL4" s="17">
        <v>42618</v>
      </c>
      <c r="AM4" s="16"/>
      <c r="AN4" s="16"/>
      <c r="AO4" s="16"/>
      <c r="AP4" s="16" t="s">
        <v>66</v>
      </c>
      <c r="AQ4" s="16"/>
      <c r="AR4" s="16"/>
      <c r="AS4" s="16"/>
      <c r="AT4" s="18">
        <v>0</v>
      </c>
      <c r="AU4" s="18">
        <v>0</v>
      </c>
      <c r="AV4" s="16"/>
      <c r="AW4" s="16" t="s">
        <v>63</v>
      </c>
    </row>
    <row r="5" spans="1:49" x14ac:dyDescent="0.25">
      <c r="A5" s="16">
        <v>891855438</v>
      </c>
      <c r="B5" s="16" t="s">
        <v>3</v>
      </c>
      <c r="C5" s="16" t="s">
        <v>7</v>
      </c>
      <c r="D5" s="16">
        <v>100455</v>
      </c>
      <c r="E5" s="16" t="s">
        <v>71</v>
      </c>
      <c r="F5" s="16" t="s">
        <v>72</v>
      </c>
      <c r="G5" s="16" t="s">
        <v>7</v>
      </c>
      <c r="H5" s="16">
        <v>100455</v>
      </c>
      <c r="I5" s="16" t="s">
        <v>63</v>
      </c>
      <c r="J5" s="17">
        <v>44454</v>
      </c>
      <c r="K5" s="18">
        <v>2806520</v>
      </c>
      <c r="L5" s="18">
        <v>2806520</v>
      </c>
      <c r="M5" s="16" t="s">
        <v>73</v>
      </c>
      <c r="N5" s="16" t="s">
        <v>77</v>
      </c>
      <c r="O5" s="18">
        <v>0</v>
      </c>
      <c r="P5" s="16">
        <v>0</v>
      </c>
      <c r="Q5" s="18">
        <v>0</v>
      </c>
      <c r="R5" s="16"/>
      <c r="S5" s="16"/>
      <c r="T5" s="16"/>
      <c r="U5" s="16" t="s">
        <v>74</v>
      </c>
      <c r="V5" s="18">
        <v>2806520</v>
      </c>
      <c r="W5" s="18">
        <v>0</v>
      </c>
      <c r="X5" s="18">
        <v>0</v>
      </c>
      <c r="Y5" s="18">
        <v>0</v>
      </c>
      <c r="Z5" s="18">
        <v>0</v>
      </c>
      <c r="AA5" s="18">
        <v>2806520</v>
      </c>
      <c r="AB5" s="18">
        <v>0</v>
      </c>
      <c r="AC5" s="18">
        <v>0</v>
      </c>
      <c r="AD5" s="16"/>
      <c r="AE5" s="16"/>
      <c r="AF5" s="18">
        <v>0</v>
      </c>
      <c r="AG5" s="16"/>
      <c r="AH5" s="16"/>
      <c r="AI5" s="18">
        <v>0</v>
      </c>
      <c r="AJ5" s="18">
        <v>2806520</v>
      </c>
      <c r="AK5" s="16" t="s">
        <v>75</v>
      </c>
      <c r="AL5" s="17">
        <v>44454</v>
      </c>
      <c r="AM5" s="16"/>
      <c r="AN5" s="16">
        <v>6</v>
      </c>
      <c r="AO5" s="16"/>
      <c r="AP5" s="16" t="s">
        <v>66</v>
      </c>
      <c r="AQ5" s="16">
        <v>3</v>
      </c>
      <c r="AR5" s="16">
        <v>20220630</v>
      </c>
      <c r="AS5" s="16">
        <v>20220622</v>
      </c>
      <c r="AT5" s="18">
        <v>2806520</v>
      </c>
      <c r="AU5" s="18">
        <v>0</v>
      </c>
      <c r="AV5" s="16"/>
      <c r="AW5" s="16" t="s">
        <v>63</v>
      </c>
    </row>
  </sheetData>
  <autoFilter ref="A1:AW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tabSelected="1" topLeftCell="A13" workbookViewId="0">
      <selection activeCell="P14" sqref="P14"/>
    </sheetView>
  </sheetViews>
  <sheetFormatPr baseColWidth="10" defaultRowHeight="15" x14ac:dyDescent="0.25"/>
  <cols>
    <col min="4" max="4" width="19.5703125" bestFit="1" customWidth="1"/>
    <col min="9" max="9" width="11.85546875" bestFit="1" customWidth="1"/>
    <col min="10" max="10" width="12.140625" bestFit="1" customWidth="1"/>
  </cols>
  <sheetData>
    <row r="1" spans="1:11" ht="15.75" thickBot="1" x14ac:dyDescent="0.3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11" x14ac:dyDescent="0.25">
      <c r="A2" s="31"/>
      <c r="B2" s="32"/>
      <c r="C2" s="33"/>
      <c r="D2" s="34" t="s">
        <v>82</v>
      </c>
      <c r="E2" s="35"/>
      <c r="F2" s="35"/>
      <c r="G2" s="35"/>
      <c r="H2" s="35"/>
      <c r="I2" s="36"/>
      <c r="J2" s="37" t="s">
        <v>83</v>
      </c>
      <c r="K2" s="31"/>
    </row>
    <row r="3" spans="1:11" ht="15.75" thickBot="1" x14ac:dyDescent="0.3">
      <c r="A3" s="31"/>
      <c r="B3" s="38"/>
      <c r="C3" s="39"/>
      <c r="D3" s="40"/>
      <c r="E3" s="41"/>
      <c r="F3" s="41"/>
      <c r="G3" s="41"/>
      <c r="H3" s="41"/>
      <c r="I3" s="42"/>
      <c r="J3" s="43"/>
      <c r="K3" s="31"/>
    </row>
    <row r="4" spans="1:11" x14ac:dyDescent="0.25">
      <c r="A4" s="31"/>
      <c r="B4" s="38"/>
      <c r="C4" s="39"/>
      <c r="D4" s="34" t="s">
        <v>84</v>
      </c>
      <c r="E4" s="35"/>
      <c r="F4" s="35"/>
      <c r="G4" s="35"/>
      <c r="H4" s="35"/>
      <c r="I4" s="36"/>
      <c r="J4" s="37" t="s">
        <v>85</v>
      </c>
      <c r="K4" s="31"/>
    </row>
    <row r="5" spans="1:11" x14ac:dyDescent="0.25">
      <c r="A5" s="31"/>
      <c r="B5" s="38"/>
      <c r="C5" s="39"/>
      <c r="D5" s="44"/>
      <c r="E5" s="45"/>
      <c r="F5" s="45"/>
      <c r="G5" s="45"/>
      <c r="H5" s="45"/>
      <c r="I5" s="46"/>
      <c r="J5" s="47"/>
      <c r="K5" s="31"/>
    </row>
    <row r="6" spans="1:11" ht="15.75" thickBot="1" x14ac:dyDescent="0.3">
      <c r="A6" s="31"/>
      <c r="B6" s="48"/>
      <c r="C6" s="49"/>
      <c r="D6" s="40"/>
      <c r="E6" s="41"/>
      <c r="F6" s="41"/>
      <c r="G6" s="41"/>
      <c r="H6" s="41"/>
      <c r="I6" s="42"/>
      <c r="J6" s="43"/>
      <c r="K6" s="31"/>
    </row>
    <row r="7" spans="1:11" x14ac:dyDescent="0.25">
      <c r="A7" s="31"/>
      <c r="B7" s="50"/>
      <c r="C7" s="31"/>
      <c r="D7" s="31"/>
      <c r="E7" s="31"/>
      <c r="F7" s="31"/>
      <c r="G7" s="31"/>
      <c r="H7" s="31"/>
      <c r="I7" s="31"/>
      <c r="J7" s="51"/>
      <c r="K7" s="31"/>
    </row>
    <row r="8" spans="1:11" x14ac:dyDescent="0.25">
      <c r="A8" s="31"/>
      <c r="B8" s="50"/>
      <c r="C8" s="31"/>
      <c r="D8" s="31"/>
      <c r="E8" s="31"/>
      <c r="F8" s="31"/>
      <c r="G8" s="31"/>
      <c r="H8" s="31"/>
      <c r="I8" s="31"/>
      <c r="J8" s="51"/>
      <c r="K8" s="31"/>
    </row>
    <row r="9" spans="1:11" x14ac:dyDescent="0.25">
      <c r="A9" s="31"/>
      <c r="B9" s="50"/>
      <c r="C9" s="31"/>
      <c r="D9" s="31"/>
      <c r="E9" s="31"/>
      <c r="F9" s="31"/>
      <c r="G9" s="31"/>
      <c r="H9" s="31"/>
      <c r="I9" s="31"/>
      <c r="J9" s="51"/>
      <c r="K9" s="31"/>
    </row>
    <row r="10" spans="1:11" x14ac:dyDescent="0.25">
      <c r="A10" s="31"/>
      <c r="B10" s="50"/>
      <c r="C10" s="31" t="s">
        <v>86</v>
      </c>
      <c r="D10" s="52">
        <v>44848</v>
      </c>
      <c r="E10" s="53"/>
      <c r="F10" s="31"/>
      <c r="G10" s="31"/>
      <c r="H10" s="31"/>
      <c r="I10" s="31"/>
      <c r="J10" s="51"/>
      <c r="K10" s="31"/>
    </row>
    <row r="11" spans="1:11" x14ac:dyDescent="0.25">
      <c r="A11" s="31"/>
      <c r="B11" s="50"/>
      <c r="C11" s="31"/>
      <c r="D11" s="31"/>
      <c r="E11" s="31"/>
      <c r="F11" s="31"/>
      <c r="G11" s="31"/>
      <c r="H11" s="31"/>
      <c r="I11" s="31"/>
      <c r="J11" s="51"/>
      <c r="K11" s="31"/>
    </row>
    <row r="12" spans="1:11" x14ac:dyDescent="0.25">
      <c r="A12" s="31"/>
      <c r="B12" s="50"/>
      <c r="C12" s="31" t="s">
        <v>107</v>
      </c>
      <c r="D12" s="31"/>
      <c r="E12" s="31"/>
      <c r="F12" s="31"/>
      <c r="G12" s="31"/>
      <c r="H12" s="31"/>
      <c r="I12" s="31"/>
      <c r="J12" s="51"/>
      <c r="K12" s="31"/>
    </row>
    <row r="13" spans="1:11" x14ac:dyDescent="0.25">
      <c r="A13" s="31"/>
      <c r="B13" s="50"/>
      <c r="C13" s="31" t="s">
        <v>108</v>
      </c>
      <c r="D13" s="31"/>
      <c r="E13" s="31"/>
      <c r="F13" s="31"/>
      <c r="G13" s="31"/>
      <c r="H13" s="31"/>
      <c r="I13" s="31"/>
      <c r="J13" s="51"/>
      <c r="K13" s="31"/>
    </row>
    <row r="14" spans="1:11" x14ac:dyDescent="0.25">
      <c r="A14" s="31"/>
      <c r="B14" s="50"/>
      <c r="C14" s="31"/>
      <c r="D14" s="31"/>
      <c r="E14" s="31"/>
      <c r="F14" s="31"/>
      <c r="G14" s="31"/>
      <c r="H14" s="31"/>
      <c r="I14" s="31"/>
      <c r="J14" s="51"/>
      <c r="K14" s="31"/>
    </row>
    <row r="15" spans="1:11" x14ac:dyDescent="0.25">
      <c r="A15" s="31"/>
      <c r="B15" s="50"/>
      <c r="C15" s="31" t="s">
        <v>87</v>
      </c>
      <c r="D15" s="31"/>
      <c r="E15" s="31"/>
      <c r="F15" s="31"/>
      <c r="G15" s="31"/>
      <c r="H15" s="31"/>
      <c r="I15" s="31"/>
      <c r="J15" s="51"/>
      <c r="K15" s="31"/>
    </row>
    <row r="16" spans="1:11" x14ac:dyDescent="0.25">
      <c r="A16" s="31"/>
      <c r="B16" s="50"/>
      <c r="C16" s="54"/>
      <c r="D16" s="31"/>
      <c r="E16" s="31"/>
      <c r="F16" s="31"/>
      <c r="G16" s="31"/>
      <c r="H16" s="31"/>
      <c r="I16" s="31"/>
      <c r="J16" s="51"/>
      <c r="K16" s="31"/>
    </row>
    <row r="17" spans="1:11" x14ac:dyDescent="0.25">
      <c r="A17" s="31"/>
      <c r="B17" s="50"/>
      <c r="C17" s="31" t="s">
        <v>88</v>
      </c>
      <c r="D17" s="53"/>
      <c r="E17" s="31"/>
      <c r="F17" s="31"/>
      <c r="G17" s="31"/>
      <c r="H17" s="55" t="s">
        <v>89</v>
      </c>
      <c r="I17" s="55" t="s">
        <v>90</v>
      </c>
      <c r="J17" s="51"/>
      <c r="K17" s="31"/>
    </row>
    <row r="18" spans="1:11" x14ac:dyDescent="0.25">
      <c r="A18" s="31"/>
      <c r="B18" s="50"/>
      <c r="C18" s="56" t="s">
        <v>91</v>
      </c>
      <c r="D18" s="56"/>
      <c r="E18" s="56"/>
      <c r="F18" s="56"/>
      <c r="G18" s="31"/>
      <c r="H18" s="57"/>
      <c r="I18" s="58">
        <v>3794320</v>
      </c>
      <c r="J18" s="51"/>
      <c r="K18" s="31"/>
    </row>
    <row r="19" spans="1:11" x14ac:dyDescent="0.25">
      <c r="A19" s="31"/>
      <c r="B19" s="50"/>
      <c r="C19" s="31" t="s">
        <v>92</v>
      </c>
      <c r="D19" s="31"/>
      <c r="E19" s="31"/>
      <c r="F19" s="31"/>
      <c r="G19" s="31"/>
      <c r="H19" s="59">
        <v>0</v>
      </c>
      <c r="I19" s="60">
        <v>0</v>
      </c>
      <c r="J19" s="51"/>
      <c r="K19" s="31"/>
    </row>
    <row r="20" spans="1:11" x14ac:dyDescent="0.25">
      <c r="A20" s="31"/>
      <c r="B20" s="50"/>
      <c r="C20" s="31" t="s">
        <v>93</v>
      </c>
      <c r="D20" s="31"/>
      <c r="E20" s="31"/>
      <c r="F20" s="31"/>
      <c r="G20" s="31"/>
      <c r="H20" s="59">
        <v>0</v>
      </c>
      <c r="I20" s="60">
        <v>0</v>
      </c>
      <c r="J20" s="51"/>
      <c r="K20" s="31"/>
    </row>
    <row r="21" spans="1:11" x14ac:dyDescent="0.25">
      <c r="A21" s="31"/>
      <c r="B21" s="50"/>
      <c r="C21" s="31" t="s">
        <v>94</v>
      </c>
      <c r="D21" s="31"/>
      <c r="E21" s="31"/>
      <c r="F21" s="31"/>
      <c r="G21" s="31"/>
      <c r="H21" s="59">
        <v>3</v>
      </c>
      <c r="I21" s="60">
        <v>987800</v>
      </c>
      <c r="J21" s="51"/>
      <c r="K21" s="31"/>
    </row>
    <row r="22" spans="1:11" x14ac:dyDescent="0.25">
      <c r="A22" s="31"/>
      <c r="B22" s="50"/>
      <c r="C22" s="31" t="s">
        <v>95</v>
      </c>
      <c r="D22" s="31"/>
      <c r="E22" s="31"/>
      <c r="F22" s="31"/>
      <c r="G22" s="31"/>
      <c r="H22" s="59">
        <v>0</v>
      </c>
      <c r="I22" s="60">
        <v>0</v>
      </c>
      <c r="J22" s="51"/>
      <c r="K22" s="31"/>
    </row>
    <row r="23" spans="1:11" x14ac:dyDescent="0.25">
      <c r="A23" s="31"/>
      <c r="B23" s="50"/>
      <c r="C23" s="31" t="s">
        <v>96</v>
      </c>
      <c r="D23" s="31"/>
      <c r="E23" s="31"/>
      <c r="F23" s="31"/>
      <c r="G23" s="31"/>
      <c r="H23" s="59">
        <v>0</v>
      </c>
      <c r="I23" s="60">
        <v>0</v>
      </c>
      <c r="J23" s="51"/>
      <c r="K23" s="31"/>
    </row>
    <row r="24" spans="1:11" x14ac:dyDescent="0.25">
      <c r="A24" s="31"/>
      <c r="B24" s="50"/>
      <c r="C24" s="31" t="s">
        <v>97</v>
      </c>
      <c r="D24" s="31"/>
      <c r="E24" s="31"/>
      <c r="F24" s="31"/>
      <c r="G24" s="31"/>
      <c r="H24" s="61">
        <v>0</v>
      </c>
      <c r="I24" s="62">
        <v>0</v>
      </c>
      <c r="J24" s="51"/>
      <c r="K24" s="31"/>
    </row>
    <row r="25" spans="1:11" x14ac:dyDescent="0.25">
      <c r="A25" s="31"/>
      <c r="B25" s="50"/>
      <c r="C25" s="56" t="s">
        <v>98</v>
      </c>
      <c r="D25" s="56"/>
      <c r="E25" s="56"/>
      <c r="F25" s="56"/>
      <c r="G25" s="31"/>
      <c r="H25" s="63">
        <f>SUM(H19:H24)</f>
        <v>3</v>
      </c>
      <c r="I25" s="64">
        <f>(I19+I20+I21+I22+I23+I24)</f>
        <v>987800</v>
      </c>
      <c r="J25" s="51"/>
      <c r="K25" s="31"/>
    </row>
    <row r="26" spans="1:11" x14ac:dyDescent="0.25">
      <c r="A26" s="31"/>
      <c r="B26" s="50"/>
      <c r="C26" s="31" t="s">
        <v>99</v>
      </c>
      <c r="D26" s="31"/>
      <c r="E26" s="31"/>
      <c r="F26" s="31"/>
      <c r="G26" s="31"/>
      <c r="H26" s="59">
        <v>0</v>
      </c>
      <c r="I26" s="60">
        <v>0</v>
      </c>
      <c r="J26" s="51"/>
      <c r="K26" s="31"/>
    </row>
    <row r="27" spans="1:11" x14ac:dyDescent="0.25">
      <c r="A27" s="31"/>
      <c r="B27" s="50"/>
      <c r="C27" s="31" t="s">
        <v>100</v>
      </c>
      <c r="D27" s="31"/>
      <c r="E27" s="31"/>
      <c r="F27" s="31"/>
      <c r="G27" s="31"/>
      <c r="H27" s="59">
        <v>1</v>
      </c>
      <c r="I27" s="60">
        <v>2806520</v>
      </c>
      <c r="J27" s="51"/>
      <c r="K27" s="31"/>
    </row>
    <row r="28" spans="1:11" ht="15.75" thickBot="1" x14ac:dyDescent="0.3">
      <c r="A28" s="31"/>
      <c r="B28" s="50"/>
      <c r="C28" s="31" t="s">
        <v>101</v>
      </c>
      <c r="D28" s="31"/>
      <c r="E28" s="31"/>
      <c r="F28" s="31"/>
      <c r="G28" s="31"/>
      <c r="H28" s="65">
        <v>0</v>
      </c>
      <c r="I28" s="62">
        <v>0</v>
      </c>
      <c r="J28" s="51"/>
      <c r="K28" s="31"/>
    </row>
    <row r="29" spans="1:11" x14ac:dyDescent="0.25">
      <c r="A29" s="31"/>
      <c r="B29" s="50"/>
      <c r="C29" s="56" t="s">
        <v>102</v>
      </c>
      <c r="D29" s="56"/>
      <c r="E29" s="56"/>
      <c r="F29" s="56"/>
      <c r="G29" s="31"/>
      <c r="H29" s="63">
        <f>SUM(H26:H28)</f>
        <v>1</v>
      </c>
      <c r="I29" s="64">
        <f>(I27+I28+I26)</f>
        <v>2806520</v>
      </c>
      <c r="J29" s="51"/>
      <c r="K29" s="31"/>
    </row>
    <row r="30" spans="1:11" ht="15.75" thickBot="1" x14ac:dyDescent="0.3">
      <c r="A30" s="31"/>
      <c r="B30" s="50"/>
      <c r="C30" s="56" t="s">
        <v>103</v>
      </c>
      <c r="D30" s="56"/>
      <c r="E30" s="31"/>
      <c r="F30" s="31"/>
      <c r="G30" s="31"/>
      <c r="H30" s="66">
        <f>(H25+H29)</f>
        <v>4</v>
      </c>
      <c r="I30" s="67">
        <f>(I25+I29)</f>
        <v>3794320</v>
      </c>
      <c r="J30" s="51"/>
      <c r="K30" s="31"/>
    </row>
    <row r="31" spans="1:11" ht="15.75" thickTop="1" x14ac:dyDescent="0.25">
      <c r="A31" s="31"/>
      <c r="B31" s="50"/>
      <c r="C31" s="56"/>
      <c r="D31" s="56"/>
      <c r="E31" s="31"/>
      <c r="F31" s="31"/>
      <c r="G31" s="31"/>
      <c r="H31" s="68"/>
      <c r="I31" s="60"/>
      <c r="J31" s="51"/>
      <c r="K31" s="31"/>
    </row>
    <row r="32" spans="1:11" x14ac:dyDescent="0.25">
      <c r="A32" s="31"/>
      <c r="B32" s="50"/>
      <c r="C32" s="31"/>
      <c r="D32" s="31"/>
      <c r="E32" s="31"/>
      <c r="F32" s="31"/>
      <c r="G32" s="68"/>
      <c r="H32" s="68"/>
      <c r="I32" s="68"/>
      <c r="J32" s="51"/>
      <c r="K32" s="31"/>
    </row>
    <row r="33" spans="1:11" x14ac:dyDescent="0.25">
      <c r="A33" s="31"/>
      <c r="B33" s="50"/>
      <c r="C33" s="31"/>
      <c r="D33" s="31"/>
      <c r="E33" s="31"/>
      <c r="F33" s="31"/>
      <c r="G33" s="68"/>
      <c r="H33" s="68"/>
      <c r="I33" s="68"/>
      <c r="J33" s="51"/>
      <c r="K33" s="31"/>
    </row>
    <row r="34" spans="1:11" x14ac:dyDescent="0.25">
      <c r="A34" s="31"/>
      <c r="B34" s="50"/>
      <c r="C34" s="31"/>
      <c r="D34" s="31"/>
      <c r="E34" s="31"/>
      <c r="F34" s="31"/>
      <c r="G34" s="68"/>
      <c r="H34" s="68"/>
      <c r="I34" s="68"/>
      <c r="J34" s="51"/>
      <c r="K34" s="31"/>
    </row>
    <row r="35" spans="1:11" ht="15.75" thickBot="1" x14ac:dyDescent="0.3">
      <c r="A35" s="31"/>
      <c r="B35" s="50"/>
      <c r="C35" s="69"/>
      <c r="D35" s="69"/>
      <c r="E35" s="31"/>
      <c r="F35" s="31"/>
      <c r="G35" s="69" t="s">
        <v>104</v>
      </c>
      <c r="H35" s="69"/>
      <c r="I35" s="68"/>
      <c r="J35" s="51"/>
      <c r="K35" s="31"/>
    </row>
    <row r="36" spans="1:11" x14ac:dyDescent="0.25">
      <c r="A36" s="31"/>
      <c r="B36" s="50"/>
      <c r="C36" s="68" t="s">
        <v>105</v>
      </c>
      <c r="D36" s="68"/>
      <c r="E36" s="31"/>
      <c r="F36" s="31"/>
      <c r="G36" s="68" t="s">
        <v>106</v>
      </c>
      <c r="H36" s="68"/>
      <c r="I36" s="68"/>
      <c r="J36" s="51"/>
      <c r="K36" s="31"/>
    </row>
    <row r="37" spans="1:11" x14ac:dyDescent="0.25">
      <c r="A37" s="31"/>
      <c r="B37" s="50"/>
      <c r="C37" s="31"/>
      <c r="D37" s="31"/>
      <c r="E37" s="31"/>
      <c r="F37" s="31"/>
      <c r="G37" s="68"/>
      <c r="H37" s="68"/>
      <c r="I37" s="68"/>
      <c r="J37" s="51"/>
      <c r="K37" s="31"/>
    </row>
    <row r="38" spans="1:11" x14ac:dyDescent="0.25">
      <c r="A38" s="31"/>
      <c r="B38" s="50"/>
      <c r="C38" s="31"/>
      <c r="D38" s="31"/>
      <c r="E38" s="31"/>
      <c r="F38" s="31"/>
      <c r="G38" s="68"/>
      <c r="H38" s="68"/>
      <c r="I38" s="68"/>
      <c r="J38" s="51"/>
      <c r="K38" s="31"/>
    </row>
    <row r="39" spans="1:11" ht="15.75" thickBot="1" x14ac:dyDescent="0.3">
      <c r="A39" s="31"/>
      <c r="B39" s="70"/>
      <c r="C39" s="71"/>
      <c r="D39" s="71"/>
      <c r="E39" s="71"/>
      <c r="F39" s="71"/>
      <c r="G39" s="69"/>
      <c r="H39" s="69"/>
      <c r="I39" s="69"/>
      <c r="J39" s="72"/>
      <c r="K39" s="31"/>
    </row>
    <row r="40" spans="1:11" x14ac:dyDescent="0.25">
      <c r="A40" s="31"/>
      <c r="B40" s="31"/>
      <c r="C40" s="31"/>
      <c r="D40" s="31"/>
      <c r="E40" s="31"/>
      <c r="F40" s="31"/>
      <c r="G40" s="31"/>
      <c r="H40" s="31"/>
      <c r="I40" s="31"/>
      <c r="J40" s="31"/>
      <c r="K40" s="3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PC-AUX-CARTERA</dc:creator>
  <cp:lastModifiedBy>Juan Camilo Paez Ramirez</cp:lastModifiedBy>
  <dcterms:created xsi:type="dcterms:W3CDTF">2022-10-11T14:12:33Z</dcterms:created>
  <dcterms:modified xsi:type="dcterms:W3CDTF">2022-10-14T18:43:47Z</dcterms:modified>
</cp:coreProperties>
</file>