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NIT 800186901 NEUROFIC LTDA CENTRO NEUROFISIOLOGICA\"/>
    </mc:Choice>
  </mc:AlternateContent>
  <bookViews>
    <workbookView xWindow="0" yWindow="0" windowWidth="20490" windowHeight="7155" activeTab="3"/>
  </bookViews>
  <sheets>
    <sheet name="INFO IPS" sheetId="1" r:id="rId1"/>
    <sheet name="TD" sheetId="4" r:id="rId2"/>
    <sheet name="ESTADO DE CARTERA" sheetId="2" r:id="rId3"/>
    <sheet name="FOR-CSA-018" sheetId="3" r:id="rId4"/>
  </sheets>
  <definedNames>
    <definedName name="_xlnm._FilterDatabase" localSheetId="2" hidden="1">'ESTADO DE CARTERA'!$A$1:$AV$64</definedName>
  </definedNames>
  <calcPr calcId="152511"/>
  <pivotCaches>
    <pivotCache cacheId="36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1" i="3" l="1"/>
  <c r="I26" i="3"/>
  <c r="I29" i="3" s="1"/>
  <c r="H29" i="3"/>
  <c r="I25" i="3"/>
  <c r="H25" i="3"/>
  <c r="WUK6" i="3"/>
  <c r="H30" i="3" l="1"/>
  <c r="I30" i="3"/>
  <c r="L6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<sst xmlns="http://schemas.openxmlformats.org/spreadsheetml/2006/main" count="983" uniqueCount="237">
  <si>
    <t>MODALIDAD CONTRATACION</t>
  </si>
  <si>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</si>
  <si>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</si>
  <si>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</si>
  <si>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</si>
  <si>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</si>
  <si>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</si>
  <si>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</si>
  <si>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</si>
  <si>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</si>
  <si>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</si>
  <si>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</si>
  <si>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EVENTO</t>
  </si>
  <si>
    <t>NEUROFIC LTDA</t>
  </si>
  <si>
    <t>FENE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</si>
  <si>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</si>
  <si>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</si>
  <si>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</si>
  <si>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</si>
  <si>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</si>
  <si>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</si>
  <si>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</si>
  <si>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</si>
  <si>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</si>
  <si>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</si>
  <si>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</si>
  <si>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</si>
  <si>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</si>
  <si>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</si>
  <si>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</si>
  <si>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</si>
  <si>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</si>
  <si>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</si>
  <si>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</si>
  <si>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</si>
  <si>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</si>
  <si>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</si>
  <si>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</si>
  <si>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</si>
  <si>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</si>
  <si>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</si>
  <si>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NEUROFIC</t>
  </si>
  <si>
    <t>A continuacion me permito remitir nuestra respuesta al estado de cartera presentado en la fecha: 14/10/2022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</si>
  <si>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</si>
  <si>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</si>
  <si>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</si>
  <si>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</si>
  <si>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</si>
  <si>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</si>
  <si>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</si>
  <si>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</si>
  <si>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</si>
  <si>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</si>
  <si>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</si>
  <si>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</si>
  <si>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</si>
  <si>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</si>
  <si>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</si>
  <si>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</si>
  <si>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</si>
  <si>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</si>
  <si>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</si>
  <si>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</si>
  <si>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</si>
  <si>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</si>
  <si>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</si>
  <si>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</si>
  <si>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</si>
  <si>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</si>
  <si>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</si>
  <si>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</si>
  <si>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</si>
  <si>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</si>
  <si>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</si>
  <si>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</si>
  <si>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</si>
  <si>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</si>
  <si>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</si>
  <si>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</si>
  <si>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</si>
  <si>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</si>
  <si>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</si>
  <si>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</si>
  <si>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</si>
  <si>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</si>
  <si>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</si>
  <si>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</si>
  <si>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</si>
  <si>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</si>
  <si>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</si>
  <si>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FENE_7103</t>
  </si>
  <si>
    <t>800186901_FENE_7103</t>
  </si>
  <si>
    <t>NULL</t>
  </si>
  <si>
    <t>B)Factura sin saldo ERP</t>
  </si>
  <si>
    <t>OK</t>
  </si>
  <si>
    <t>SI</t>
  </si>
  <si>
    <t>FENE_7098</t>
  </si>
  <si>
    <t>800186901_FENE_7098</t>
  </si>
  <si>
    <t>FENE_6845</t>
  </si>
  <si>
    <t>800186901_FENE_6845</t>
  </si>
  <si>
    <t>FENE_6842</t>
  </si>
  <si>
    <t>800186901_FENE_6842</t>
  </si>
  <si>
    <t>FENE_6843</t>
  </si>
  <si>
    <t>800186901_FENE_6843</t>
  </si>
  <si>
    <t>FENE_6839</t>
  </si>
  <si>
    <t>800186901_FENE_6839</t>
  </si>
  <si>
    <t>FENE_6840</t>
  </si>
  <si>
    <t>800186901_FENE_6840</t>
  </si>
  <si>
    <t>FENE_6837</t>
  </si>
  <si>
    <t>800186901_FENE_6837</t>
  </si>
  <si>
    <t>FENE_7404</t>
  </si>
  <si>
    <t>800186901_FENE_7404</t>
  </si>
  <si>
    <t>FENE_7405</t>
  </si>
  <si>
    <t>800186901_FENE_7405</t>
  </si>
  <si>
    <t>FENE_7401</t>
  </si>
  <si>
    <t>800186901_FENE_7401</t>
  </si>
  <si>
    <t>FENE_7397</t>
  </si>
  <si>
    <t>800186901_FENE_7397</t>
  </si>
  <si>
    <t>FENE_7398</t>
  </si>
  <si>
    <t>800186901_FENE_7398</t>
  </si>
  <si>
    <t>FENE_7394</t>
  </si>
  <si>
    <t>800186901_FENE_7394</t>
  </si>
  <si>
    <t>FENE_7391</t>
  </si>
  <si>
    <t>800186901_FENE_7391</t>
  </si>
  <si>
    <t>FENE_7392</t>
  </si>
  <si>
    <t>800186901_FENE_7392</t>
  </si>
  <si>
    <t>FENE_7123</t>
  </si>
  <si>
    <t>800186901_FENE_7123</t>
  </si>
  <si>
    <t>FENE_7388</t>
  </si>
  <si>
    <t>800186901_FENE_7388</t>
  </si>
  <si>
    <t>FENE_7389</t>
  </si>
  <si>
    <t>800186901_FENE_7389</t>
  </si>
  <si>
    <t>FENE_7111</t>
  </si>
  <si>
    <t>800186901_FENE_7111</t>
  </si>
  <si>
    <t>FENE_7112</t>
  </si>
  <si>
    <t>800186901_FENE_7112</t>
  </si>
  <si>
    <t>FENE_6330</t>
  </si>
  <si>
    <t>800186901_FENE_6330</t>
  </si>
  <si>
    <t>B)Factura sin saldo ERP/conciliar diferencia valor de factura</t>
  </si>
  <si>
    <t>FENE_6657</t>
  </si>
  <si>
    <t>800186901_FENE_6657</t>
  </si>
  <si>
    <t>FENE_6838</t>
  </si>
  <si>
    <t>800186901_FENE_6838</t>
  </si>
  <si>
    <t>FENE_6841</t>
  </si>
  <si>
    <t>800186901_FENE_6841</t>
  </si>
  <si>
    <t>FENE_6844</t>
  </si>
  <si>
    <t>800186901_FENE_6844</t>
  </si>
  <si>
    <t>FENE_6847</t>
  </si>
  <si>
    <t>800186901_FENE_6847</t>
  </si>
  <si>
    <t>FENE_7099</t>
  </si>
  <si>
    <t>800186901_FENE_7099</t>
  </si>
  <si>
    <t>FENE_7100</t>
  </si>
  <si>
    <t>800186901_FENE_7100</t>
  </si>
  <si>
    <t>FENE_7101</t>
  </si>
  <si>
    <t>800186901_FENE_7101</t>
  </si>
  <si>
    <t>FENE_7396</t>
  </si>
  <si>
    <t>800186901_FENE_7396</t>
  </si>
  <si>
    <t>FENE_7399</t>
  </si>
  <si>
    <t>800186901_FENE_7399</t>
  </si>
  <si>
    <t>FENE_7400</t>
  </si>
  <si>
    <t>800186901_FENE_7400</t>
  </si>
  <si>
    <t>FENE_7402</t>
  </si>
  <si>
    <t>800186901_FENE_7402</t>
  </si>
  <si>
    <t>FENE_7403</t>
  </si>
  <si>
    <t>800186901_FENE_7403</t>
  </si>
  <si>
    <t>FENE_7104</t>
  </si>
  <si>
    <t>800186901_FENE_7104</t>
  </si>
  <si>
    <t>FENE_7110</t>
  </si>
  <si>
    <t>800186901_FENE_7110</t>
  </si>
  <si>
    <t>FENE_7113</t>
  </si>
  <si>
    <t>800186901_FENE_7113</t>
  </si>
  <si>
    <t>FENE_7114</t>
  </si>
  <si>
    <t>800186901_FENE_7114</t>
  </si>
  <si>
    <t>FENE_7122</t>
  </si>
  <si>
    <t>800186901_FENE_7122</t>
  </si>
  <si>
    <t>FENE_7390</t>
  </si>
  <si>
    <t>800186901_FENE_7390</t>
  </si>
  <si>
    <t>FENE_7393</t>
  </si>
  <si>
    <t>800186901_FENE_7393</t>
  </si>
  <si>
    <t>C)Glosas total pendiente por respuesta de IPS/conciliar diferencia valor de factura</t>
  </si>
  <si>
    <t>GLOSA</t>
  </si>
  <si>
    <t>CUOTAM./COPAGO DESCONTAMOS COPAGO DEJADO DE PAGAR POR EL PACIENTE POR $4500ANGELA CAMPAZ</t>
  </si>
  <si>
    <t>FENE_7387</t>
  </si>
  <si>
    <t>800186901_FENE_7387</t>
  </si>
  <si>
    <t>CUOTA M./COPAGO DESCONTAMOS COPAGO DEJADO DE PAGAR POR EL PACIENTE POR $6500ANGELA CAMPAZ</t>
  </si>
  <si>
    <t>FENE_7630</t>
  </si>
  <si>
    <t>800186901_FENE_7630</t>
  </si>
  <si>
    <t>G)factura inicial en Gestion por ERP</t>
  </si>
  <si>
    <t>FENE_7631</t>
  </si>
  <si>
    <t>800186901_FENE_7631</t>
  </si>
  <si>
    <t>FENE_7628</t>
  </si>
  <si>
    <t>800186901_FENE_7628</t>
  </si>
  <si>
    <t>FENE_7622</t>
  </si>
  <si>
    <t>800186901_FENE_7622</t>
  </si>
  <si>
    <t>FENE_7623</t>
  </si>
  <si>
    <t>800186901_FENE_7623</t>
  </si>
  <si>
    <t>FENE_7624</t>
  </si>
  <si>
    <t>800186901_FENE_7624</t>
  </si>
  <si>
    <t>FENE_7625</t>
  </si>
  <si>
    <t>800186901_FENE_7625</t>
  </si>
  <si>
    <t>FENE_7618</t>
  </si>
  <si>
    <t>800186901_FENE_7618</t>
  </si>
  <si>
    <t>FENE_7619</t>
  </si>
  <si>
    <t>800186901_FENE_7619</t>
  </si>
  <si>
    <t>FENE_7620</t>
  </si>
  <si>
    <t>800186901_FENE_7620</t>
  </si>
  <si>
    <t>FENE_7616</t>
  </si>
  <si>
    <t>800186901_FENE_7616</t>
  </si>
  <si>
    <t>FENE_7633</t>
  </si>
  <si>
    <t>800186901_FENE_7633</t>
  </si>
  <si>
    <t>FENE_7632</t>
  </si>
  <si>
    <t>800186901_FENE_7632</t>
  </si>
  <si>
    <t>G)factura inicial en Gestion por ERP/ con diferencia valor factura</t>
  </si>
  <si>
    <t>FENE_7615</t>
  </si>
  <si>
    <t>800186901_FENE_7615</t>
  </si>
  <si>
    <t>FENE_7617</t>
  </si>
  <si>
    <t>800186901_FENE_7617</t>
  </si>
  <si>
    <t>FENE_7621</t>
  </si>
  <si>
    <t>800186901_FENE_7621</t>
  </si>
  <si>
    <t>FENE_7626</t>
  </si>
  <si>
    <t>800186901_FENE_7626</t>
  </si>
  <si>
    <t>FENE_7627</t>
  </si>
  <si>
    <t>800186901_FENE_7627</t>
  </si>
  <si>
    <t>FENE_7629</t>
  </si>
  <si>
    <t>800186901_FENE_7629</t>
  </si>
  <si>
    <t>FENE_7634</t>
  </si>
  <si>
    <t>800186901_FENE_7634</t>
  </si>
  <si>
    <t>Factura pendiente en programacion de pago</t>
  </si>
  <si>
    <t>Factura pendiente en programacion de pago - Glosa por conciliar</t>
  </si>
  <si>
    <t>CANT</t>
  </si>
  <si>
    <t>Factura en proceos interno</t>
  </si>
  <si>
    <t>Cuenta de LLAVE</t>
  </si>
  <si>
    <t>Suma de SALDO FACT IPS</t>
  </si>
  <si>
    <t>Etiquetas de fila</t>
  </si>
  <si>
    <t>Total general</t>
  </si>
  <si>
    <t>Suma de VALOR VAGLO</t>
  </si>
  <si>
    <t>NIT: 800186901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</si>
</sst>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€_-;\-* #,##0\ _€_-;_-* &quot;-&quot;\ _€_-;_-@_-"/>
    <numFmt numFmtId="43" formatCode="_-* #,##0.00\ _€_-;\-* #,##0.00\ _€_-;_-* &quot;-&quot;??\ _€_-;_-@_-"/>
    <numFmt numFmtId="164" formatCode="yyyy\-mm\-dd;@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  <numFmt numFmtId="168" formatCode="_-* #,##0\ _€_-;\-* #,##0\ _€_-;_-* &quot;-&quot;??\ _€_-;_-@_-"/>
  </numFmts>
  <fonts count="1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8"/>
      <color rgb="FF000000"/>
      <name val="Arial"/>
      <family val="2"/>
    </font>
    <font>
      <sz val="8"/>
      <color indexed="8"/>
      <name val="SansSerif"/>
    </font>
    <font>
      <b/>
      <u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</cellStyleXfs>
  <cellXfs count="75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/>
    </xf>
    <xf numFmtId="14" fontId="3" fillId="2" borderId="2" xfId="0" applyNumberFormat="1" applyFont="1" applyFill="1" applyBorder="1" applyAlignment="1">
      <alignment horizontal="center"/>
    </xf>
    <xf numFmtId="14" fontId="4" fillId="2" borderId="2" xfId="0" applyNumberFormat="1" applyFont="1" applyFill="1" applyBorder="1" applyAlignment="1">
      <alignment horizontal="center" vertical="top" wrapText="1"/>
    </xf>
    <xf numFmtId="3" fontId="4" fillId="2" borderId="2" xfId="0" applyNumberFormat="1" applyFont="1" applyFill="1" applyBorder="1" applyAlignment="1">
      <alignment horizontal="center" vertical="top" wrapText="1"/>
    </xf>
    <xf numFmtId="3" fontId="5" fillId="2" borderId="2" xfId="0" applyNumberFormat="1" applyFont="1" applyFill="1" applyBorder="1" applyAlignment="1" applyProtection="1">
      <alignment horizontal="center" vertical="top" wrapText="1"/>
    </xf>
    <xf numFmtId="0" fontId="3" fillId="0" borderId="2" xfId="0" applyFont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14" fontId="3" fillId="0" borderId="2" xfId="0" applyNumberFormat="1" applyFont="1" applyFill="1" applyBorder="1" applyAlignment="1" applyProtection="1">
      <alignment horizontal="center"/>
      <protection locked="0"/>
    </xf>
    <xf numFmtId="14" fontId="4" fillId="0" borderId="2" xfId="0" applyNumberFormat="1" applyFont="1" applyFill="1" applyBorder="1" applyAlignment="1">
      <alignment horizontal="center" vertical="top" wrapText="1"/>
    </xf>
    <xf numFmtId="3" fontId="4" fillId="0" borderId="2" xfId="0" applyNumberFormat="1" applyFont="1" applyFill="1" applyBorder="1" applyAlignment="1">
      <alignment horizontal="center" vertical="top" wrapText="1"/>
    </xf>
    <xf numFmtId="3" fontId="5" fillId="0" borderId="2" xfId="0" applyNumberFormat="1" applyFont="1" applyFill="1" applyBorder="1" applyAlignment="1" applyProtection="1">
      <alignment horizontal="center" vertical="top" wrapText="1"/>
    </xf>
    <xf numFmtId="3" fontId="5" fillId="0" borderId="1" xfId="0" applyNumberFormat="1" applyFont="1" applyFill="1" applyBorder="1" applyAlignment="1" applyProtection="1">
      <alignment horizontal="center" vertical="top" wrapText="1"/>
    </xf>
    <xf numFmtId="0" fontId="0" fillId="0" borderId="0" xfId="0" applyAlignment="1">
      <alignment horizontal="center"/>
    </xf>
    <xf numFmtId="3" fontId="6" fillId="0" borderId="0" xfId="0" applyNumberFormat="1" applyFont="1"/>
    <xf numFmtId="14" fontId="3" fillId="0" borderId="2" xfId="0" applyNumberFormat="1" applyFont="1" applyFill="1" applyBorder="1" applyAlignment="1">
      <alignment horizontal="center"/>
    </xf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14" fontId="10" fillId="0" borderId="0" xfId="3" applyNumberFormat="1" applyFont="1"/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165" fontId="10" fillId="0" borderId="0" xfId="3" applyNumberFormat="1" applyFont="1"/>
    <xf numFmtId="0" fontId="10" fillId="0" borderId="7" xfId="3" applyFont="1" applyBorder="1"/>
    <xf numFmtId="0" fontId="10" fillId="0" borderId="8" xfId="3" applyFont="1" applyBorder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0" fontId="11" fillId="0" borderId="0" xfId="3" applyFont="1"/>
    <xf numFmtId="166" fontId="11" fillId="0" borderId="0" xfId="3" applyNumberFormat="1" applyFont="1"/>
    <xf numFmtId="167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6" fontId="10" fillId="0" borderId="0" xfId="3" applyNumberFormat="1" applyFont="1" applyAlignment="1">
      <alignment horizontal="right"/>
    </xf>
    <xf numFmtId="1" fontId="10" fillId="0" borderId="14" xfId="3" applyNumberFormat="1" applyFont="1" applyBorder="1" applyAlignment="1">
      <alignment horizontal="center"/>
    </xf>
    <xf numFmtId="166" fontId="10" fillId="0" borderId="14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66" fontId="11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0" fontId="10" fillId="0" borderId="15" xfId="3" applyFont="1" applyBorder="1" applyAlignment="1">
      <alignment horizontal="center"/>
    </xf>
    <xf numFmtId="166" fontId="10" fillId="0" borderId="15" xfId="3" applyNumberFormat="1" applyFont="1" applyBorder="1" applyAlignment="1">
      <alignment horizontal="right"/>
    </xf>
    <xf numFmtId="166" fontId="10" fillId="0" borderId="0" xfId="3" applyNumberFormat="1" applyFont="1"/>
    <xf numFmtId="166" fontId="10" fillId="0" borderId="10" xfId="3" applyNumberFormat="1" applyFont="1" applyBorder="1"/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12" fillId="0" borderId="2" xfId="0" applyFont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168" fontId="12" fillId="0" borderId="2" xfId="2" applyNumberFormat="1" applyFont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 wrapText="1"/>
    </xf>
    <xf numFmtId="168" fontId="12" fillId="3" borderId="2" xfId="2" applyNumberFormat="1" applyFont="1" applyFill="1" applyBorder="1" applyAlignment="1">
      <alignment horizontal="center" vertical="center" wrapText="1"/>
    </xf>
    <xf numFmtId="168" fontId="12" fillId="2" borderId="2" xfId="2" applyNumberFormat="1" applyFont="1" applyFill="1" applyBorder="1" applyAlignment="1">
      <alignment horizontal="center" vertical="center" wrapText="1"/>
    </xf>
    <xf numFmtId="0" fontId="13" fillId="0" borderId="2" xfId="0" applyFont="1" applyBorder="1"/>
    <xf numFmtId="14" fontId="13" fillId="0" borderId="2" xfId="0" applyNumberFormat="1" applyFont="1" applyBorder="1"/>
    <xf numFmtId="168" fontId="13" fillId="0" borderId="2" xfId="2" applyNumberFormat="1" applyFont="1" applyBorder="1"/>
    <xf numFmtId="0" fontId="13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">
    <cellStyle name="Millares" xfId="2" builtinId="3"/>
    <cellStyle name="Millares [0]" xfId="1" builtinId="6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59.394321527776" createdVersion="5" refreshedVersion="5" minRefreshableVersion="3" recordCount="63">
  <cacheSource type="worksheet">
    <worksheetSource ref="A1:AV64" sheet="ESTADO DE CARTERA"/>
  </cacheSource>
  <cacheFields count="48">
    <cacheField name="NIT IPS" numFmtId="0">
      <sharedItems containsSemiMixedTypes="0" containsString="0" containsNumber="1" containsInteger="1" minValue="800186901" maxValue="80018690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330" maxValue="763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6330" maxValue="7634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4-18T00:00:00" maxDate="2022-10-08T00:00:00"/>
    </cacheField>
    <cacheField name="VALOR FACT IPS" numFmtId="168">
      <sharedItems containsSemiMixedTypes="0" containsString="0" containsNumber="1" containsInteger="1" minValue="26780" maxValue="14193400"/>
    </cacheField>
    <cacheField name="SALDO FACT IPS" numFmtId="168">
      <sharedItems containsSemiMixedTypes="0" containsString="0" containsNumber="1" containsInteger="1" minValue="20580" maxValue="14158700"/>
    </cacheField>
    <cacheField name="OBSERVACION SASS" numFmtId="0">
      <sharedItems/>
    </cacheField>
    <cacheField name="ESTADO EPS " numFmtId="0">
      <sharedItems count="3">
        <s v="Factura pendiente en programacion de pago"/>
        <s v="Factura en proceos interno"/>
        <s v="Factura pendiente en programacion de pago - Glosa por conciliar"/>
      </sharedItems>
    </cacheField>
    <cacheField name="POR PAGAR" numFmtId="168">
      <sharedItems containsSemiMixedTypes="0" containsString="0" containsNumber="1" containsInteger="1" minValue="0" maxValue="12689934"/>
    </cacheField>
    <cacheField name="FUERA DE CIERRE" numFmtId="0">
      <sharedItems containsString="0" containsBlank="1" containsNumber="1" containsInteger="1" minValue="0" maxValue="0"/>
    </cacheField>
    <cacheField name="VALOR VAGLO" numFmtId="168">
      <sharedItems containsSemiMixedTypes="0" containsString="0" containsNumber="1" containsInteger="1" minValue="0" maxValue="101775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20580" maxValue="12949700"/>
    </cacheField>
    <cacheField name="VALOR NOTA CREDITO" numFmtId="168">
      <sharedItems containsSemiMixedTypes="0" containsString="0" containsNumber="1" containsInteger="1" minValue="0" maxValue="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12949700"/>
    </cacheField>
    <cacheField name="VALOR GLOSA ACEPTDA" numFmtId="168">
      <sharedItems containsSemiMixedTypes="0" containsString="0" containsNumber="1" containsInteger="1" minValue="0" maxValue="0"/>
    </cacheField>
    <cacheField name="VALOR GLOSA DV" numFmtId="168">
      <sharedItems containsSemiMixedTypes="0" containsString="0" containsNumber="1" containsInteger="1" minValue="0" maxValue="101775"/>
    </cacheField>
    <cacheField name="SALDO SASS" numFmtId="168">
      <sharedItems containsSemiMixedTypes="0" containsString="0" containsNumber="1" containsInteger="1" minValue="0" maxValue="3213600"/>
    </cacheField>
    <cacheField name="CANT" numFmtId="168">
      <sharedItems containsSemiMixedTypes="0" containsString="0" containsNumber="1" containsInteger="1" minValue="0" maxValue="1"/>
    </cacheField>
    <cacheField name="VALO CANCELADO SAP" numFmtId="168">
      <sharedItems containsSemiMixedTypes="0" containsString="0" containsNumber="1" containsInteger="1" minValue="0" maxValue="474231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2492" maxValue="2201302492"/>
    </cacheField>
    <cacheField name="FECHA COMPENSACION SAP" numFmtId="0">
      <sharedItems containsNonDate="0" containsDate="1" containsString="0" containsBlank="1" minDate="2022-10-05T00:00:00" maxDate="2022-10-06T00:00:00"/>
    </cacheField>
    <cacheField name="VALOR TRANFERENCIA" numFmtId="168">
      <sharedItems containsSemiMixedTypes="0" containsString="0" containsNumber="1" containsInteger="1" minValue="0" maxValue="33567166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5-13T00:00:00" maxDate="2022-10-11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0" maxValue="9"/>
    </cacheField>
    <cacheField name="FECHA ULTIMA NOVEDAD" numFmtId="0">
      <sharedItems containsString="0" containsBlank="1" containsNumber="1" containsInteger="1" minValue="20220923" maxValue="20220923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1"/>
    </cacheField>
    <cacheField name="F PROBABLE PAGO SASS" numFmtId="0">
      <sharedItems containsSemiMixedTypes="0" containsString="0" containsNumber="1" containsInteger="1" minValue="20220630" maxValue="21001231"/>
    </cacheField>
    <cacheField name="F RAD SASS" numFmtId="0">
      <sharedItems containsSemiMixedTypes="0" containsString="0" containsNumber="1" containsInteger="1" minValue="20220622" maxValue="20221015"/>
    </cacheField>
    <cacheField name="VALOR REPORTADO CRICULAR 030" numFmtId="168">
      <sharedItems containsSemiMixedTypes="0" containsString="0" containsNumber="1" containsInteger="1" minValue="20580" maxValue="12949700"/>
    </cacheField>
    <cacheField name="VALOR GLOSA ACEPTADA REPORTADO CIRCULAR 030" numFmtId="168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3">
  <r>
    <n v="800186901"/>
    <s v="NEUROFIC LTDA"/>
    <s v="FENE"/>
    <n v="6330"/>
    <s v="FENE_6330"/>
    <s v="800186901_FENE_6330"/>
    <s v="FENE"/>
    <n v="6330"/>
    <s v="NULL"/>
    <d v="2022-04-18T00:00:00"/>
    <n v="720720"/>
    <n v="321866"/>
    <s v="B)Factura sin saldo ERP/conciliar diferencia valor de factura"/>
    <x v="0"/>
    <n v="315091"/>
    <m/>
    <n v="0"/>
    <m/>
    <s v="OK"/>
    <n v="684820"/>
    <n v="0"/>
    <n v="0"/>
    <n v="0"/>
    <n v="684820"/>
    <n v="0"/>
    <n v="0"/>
    <n v="0"/>
    <n v="1"/>
    <n v="355315"/>
    <n v="0"/>
    <n v="2201302492"/>
    <d v="2022-10-05T00:00:00"/>
    <n v="33567166"/>
    <m/>
    <m/>
    <m/>
    <d v="2022-05-13T00:00:00"/>
    <m/>
    <n v="2"/>
    <m/>
    <s v="SI"/>
    <n v="1"/>
    <n v="20220630"/>
    <n v="20220622"/>
    <n v="684820"/>
    <n v="0"/>
    <m/>
    <s v="NULL"/>
  </r>
  <r>
    <n v="800186901"/>
    <s v="NEUROFIC LTDA"/>
    <s v="FENE"/>
    <n v="6657"/>
    <s v="FENE_6657"/>
    <s v="800186901_FENE_6657"/>
    <s v="FENE"/>
    <n v="6657"/>
    <s v="NULL"/>
    <d v="2022-06-18T00:00:00"/>
    <n v="723060"/>
    <n v="227796"/>
    <s v="B)Factura sin saldo ERP/conciliar diferencia valor de factura"/>
    <x v="0"/>
    <n v="223168"/>
    <m/>
    <n v="0"/>
    <m/>
    <s v="OK"/>
    <n v="711860"/>
    <n v="0"/>
    <n v="0"/>
    <n v="0"/>
    <n v="711860"/>
    <n v="0"/>
    <n v="0"/>
    <n v="0"/>
    <n v="1"/>
    <n v="474231"/>
    <n v="0"/>
    <n v="2201302492"/>
    <d v="2022-10-05T00:00:00"/>
    <n v="33567166"/>
    <m/>
    <m/>
    <m/>
    <d v="2022-06-18T00:00:00"/>
    <m/>
    <n v="2"/>
    <m/>
    <s v="SI"/>
    <n v="1"/>
    <n v="20220630"/>
    <n v="20220622"/>
    <n v="711860"/>
    <n v="0"/>
    <m/>
    <s v="NULL"/>
  </r>
  <r>
    <n v="800186901"/>
    <s v="NEUROFIC LTDA"/>
    <s v="FENE"/>
    <n v="7630"/>
    <s v="FENE_7630"/>
    <s v="800186901_FENE_7630"/>
    <s v="FENE"/>
    <n v="7630"/>
    <s v="NULL"/>
    <d v="2022-10-07T00:00:00"/>
    <n v="45312"/>
    <n v="45312"/>
    <s v="G)factura inicial en Gestion por ERP"/>
    <x v="1"/>
    <n v="0"/>
    <n v="0"/>
    <n v="0"/>
    <m/>
    <s v="OK"/>
    <n v="45312"/>
    <n v="0"/>
    <n v="0"/>
    <n v="0"/>
    <n v="0"/>
    <n v="0"/>
    <n v="0"/>
    <n v="45312"/>
    <n v="0"/>
    <n v="0"/>
    <n v="0"/>
    <m/>
    <m/>
    <n v="0"/>
    <m/>
    <m/>
    <m/>
    <d v="2022-10-10T00:00:00"/>
    <m/>
    <n v="0"/>
    <m/>
    <s v="SI"/>
    <n v="1"/>
    <n v="20221030"/>
    <n v="20221015"/>
    <n v="45312"/>
    <n v="0"/>
    <m/>
    <s v="NULL"/>
  </r>
  <r>
    <n v="800186901"/>
    <s v="NEUROFIC LTDA"/>
    <s v="FENE"/>
    <n v="7631"/>
    <s v="FENE_7631"/>
    <s v="800186901_FENE_7631"/>
    <s v="FENE"/>
    <n v="7631"/>
    <s v="NULL"/>
    <d v="2022-10-07T00:00:00"/>
    <n v="72100"/>
    <n v="72100"/>
    <s v="G)factura inicial en Gestion por ERP"/>
    <x v="1"/>
    <n v="0"/>
    <n v="0"/>
    <n v="0"/>
    <m/>
    <s v="OK"/>
    <n v="72100"/>
    <n v="0"/>
    <n v="0"/>
    <n v="0"/>
    <n v="0"/>
    <n v="0"/>
    <n v="0"/>
    <n v="72100"/>
    <n v="0"/>
    <n v="0"/>
    <n v="0"/>
    <m/>
    <m/>
    <n v="0"/>
    <m/>
    <m/>
    <m/>
    <d v="2022-10-10T00:00:00"/>
    <m/>
    <n v="0"/>
    <m/>
    <s v="SI"/>
    <n v="1"/>
    <n v="20221030"/>
    <n v="20221015"/>
    <n v="72100"/>
    <n v="0"/>
    <m/>
    <s v="NULL"/>
  </r>
  <r>
    <n v="800186901"/>
    <s v="NEUROFIC LTDA"/>
    <s v="FENE"/>
    <n v="7628"/>
    <s v="FENE_7628"/>
    <s v="800186901_FENE_7628"/>
    <s v="FENE"/>
    <n v="7628"/>
    <s v="NULL"/>
    <d v="2022-10-07T00:00:00"/>
    <n v="650383"/>
    <n v="650383"/>
    <s v="G)factura inicial en Gestion por ERP"/>
    <x v="1"/>
    <n v="0"/>
    <n v="0"/>
    <n v="0"/>
    <m/>
    <s v="OK"/>
    <n v="650383"/>
    <n v="0"/>
    <n v="0"/>
    <n v="0"/>
    <n v="0"/>
    <n v="0"/>
    <n v="0"/>
    <n v="650383"/>
    <n v="0"/>
    <n v="0"/>
    <n v="0"/>
    <m/>
    <m/>
    <n v="0"/>
    <m/>
    <m/>
    <m/>
    <d v="2022-10-10T00:00:00"/>
    <m/>
    <n v="0"/>
    <m/>
    <s v="SI"/>
    <n v="1"/>
    <n v="20221030"/>
    <n v="20221015"/>
    <n v="650383"/>
    <n v="0"/>
    <m/>
    <s v="NULL"/>
  </r>
  <r>
    <n v="800186901"/>
    <s v="NEUROFIC LTDA"/>
    <s v="FENE"/>
    <n v="7622"/>
    <s v="FENE_7622"/>
    <s v="800186901_FENE_7622"/>
    <s v="FENE"/>
    <n v="7622"/>
    <s v="NULL"/>
    <d v="2022-10-07T00:00:00"/>
    <n v="3213600"/>
    <n v="3213600"/>
    <s v="G)factura inicial en Gestion por ERP"/>
    <x v="1"/>
    <n v="0"/>
    <n v="0"/>
    <n v="0"/>
    <m/>
    <s v="OK"/>
    <n v="3213600"/>
    <n v="0"/>
    <n v="0"/>
    <n v="0"/>
    <n v="0"/>
    <n v="0"/>
    <n v="0"/>
    <n v="3213600"/>
    <n v="0"/>
    <n v="0"/>
    <n v="0"/>
    <m/>
    <m/>
    <n v="0"/>
    <m/>
    <m/>
    <m/>
    <d v="2022-10-10T00:00:00"/>
    <m/>
    <n v="0"/>
    <m/>
    <s v="SI"/>
    <n v="1"/>
    <n v="20221030"/>
    <n v="20221015"/>
    <n v="3213600"/>
    <n v="0"/>
    <m/>
    <s v="NULL"/>
  </r>
  <r>
    <n v="800186901"/>
    <s v="NEUROFIC LTDA"/>
    <s v="FENE"/>
    <n v="7623"/>
    <s v="FENE_7623"/>
    <s v="800186901_FENE_7623"/>
    <s v="FENE"/>
    <n v="7623"/>
    <s v="NULL"/>
    <d v="2022-10-07T00:00:00"/>
    <n v="226600"/>
    <n v="226600"/>
    <s v="G)factura inicial en Gestion por ERP"/>
    <x v="1"/>
    <n v="0"/>
    <n v="0"/>
    <n v="0"/>
    <m/>
    <s v="OK"/>
    <n v="226600"/>
    <n v="0"/>
    <n v="0"/>
    <n v="0"/>
    <n v="0"/>
    <n v="0"/>
    <n v="0"/>
    <n v="226600"/>
    <n v="0"/>
    <n v="0"/>
    <n v="0"/>
    <m/>
    <m/>
    <n v="0"/>
    <m/>
    <m/>
    <m/>
    <d v="2022-10-10T00:00:00"/>
    <m/>
    <n v="0"/>
    <m/>
    <s v="SI"/>
    <n v="1"/>
    <n v="20221030"/>
    <n v="20221015"/>
    <n v="226600"/>
    <n v="0"/>
    <m/>
    <s v="NULL"/>
  </r>
  <r>
    <n v="800186901"/>
    <s v="NEUROFIC LTDA"/>
    <s v="FENE"/>
    <n v="7624"/>
    <s v="FENE_7624"/>
    <s v="800186901_FENE_7624"/>
    <s v="FENE"/>
    <n v="7624"/>
    <s v="NULL"/>
    <d v="2022-10-07T00:00:00"/>
    <n v="1673750"/>
    <n v="1673750"/>
    <s v="G)factura inicial en Gestion por ERP"/>
    <x v="1"/>
    <n v="0"/>
    <n v="0"/>
    <n v="0"/>
    <m/>
    <s v="OK"/>
    <n v="1673750"/>
    <n v="0"/>
    <n v="0"/>
    <n v="0"/>
    <n v="0"/>
    <n v="0"/>
    <n v="0"/>
    <n v="1673750"/>
    <n v="0"/>
    <n v="0"/>
    <n v="0"/>
    <m/>
    <m/>
    <n v="0"/>
    <m/>
    <m/>
    <m/>
    <d v="2022-10-10T00:00:00"/>
    <m/>
    <n v="0"/>
    <m/>
    <s v="SI"/>
    <n v="1"/>
    <n v="20221030"/>
    <n v="20221015"/>
    <n v="1673750"/>
    <n v="0"/>
    <m/>
    <s v="NULL"/>
  </r>
  <r>
    <n v="800186901"/>
    <s v="NEUROFIC LTDA"/>
    <s v="FENE"/>
    <n v="7625"/>
    <s v="FENE_7625"/>
    <s v="800186901_FENE_7625"/>
    <s v="FENE"/>
    <n v="7625"/>
    <s v="NULL"/>
    <d v="2022-10-07T00:00:00"/>
    <n v="113300"/>
    <n v="113300"/>
    <s v="G)factura inicial en Gestion por ERP"/>
    <x v="1"/>
    <n v="0"/>
    <n v="0"/>
    <n v="0"/>
    <m/>
    <s v="OK"/>
    <n v="113300"/>
    <n v="0"/>
    <n v="0"/>
    <n v="0"/>
    <n v="0"/>
    <n v="0"/>
    <n v="0"/>
    <n v="113300"/>
    <n v="0"/>
    <n v="0"/>
    <n v="0"/>
    <m/>
    <m/>
    <n v="0"/>
    <m/>
    <m/>
    <m/>
    <d v="2022-10-10T00:00:00"/>
    <m/>
    <n v="0"/>
    <m/>
    <s v="SI"/>
    <n v="1"/>
    <n v="20221030"/>
    <n v="20221015"/>
    <n v="113300"/>
    <n v="0"/>
    <m/>
    <s v="NULL"/>
  </r>
  <r>
    <n v="800186901"/>
    <s v="NEUROFIC LTDA"/>
    <s v="FENE"/>
    <n v="7618"/>
    <s v="FENE_7618"/>
    <s v="800186901_FENE_7618"/>
    <s v="FENE"/>
    <n v="7618"/>
    <s v="NULL"/>
    <d v="2022-10-07T00:00:00"/>
    <n v="80340"/>
    <n v="80340"/>
    <s v="G)factura inicial en Gestion por ERP"/>
    <x v="1"/>
    <n v="0"/>
    <n v="0"/>
    <n v="0"/>
    <m/>
    <s v="OK"/>
    <n v="80340"/>
    <n v="0"/>
    <n v="0"/>
    <n v="0"/>
    <n v="0"/>
    <n v="0"/>
    <n v="0"/>
    <n v="80340"/>
    <n v="0"/>
    <n v="0"/>
    <n v="0"/>
    <m/>
    <m/>
    <n v="0"/>
    <m/>
    <m/>
    <m/>
    <d v="2022-10-10T00:00:00"/>
    <m/>
    <n v="0"/>
    <m/>
    <s v="SI"/>
    <n v="1"/>
    <n v="20221030"/>
    <n v="20221015"/>
    <n v="80340"/>
    <n v="0"/>
    <m/>
    <s v="NULL"/>
  </r>
  <r>
    <n v="800186901"/>
    <s v="NEUROFIC LTDA"/>
    <s v="FENE"/>
    <n v="7619"/>
    <s v="FENE_7619"/>
    <s v="800186901_FENE_7619"/>
    <s v="FENE"/>
    <n v="7619"/>
    <s v="NULL"/>
    <d v="2022-10-07T00:00:00"/>
    <n v="1606800"/>
    <n v="1606800"/>
    <s v="G)factura inicial en Gestion por ERP"/>
    <x v="1"/>
    <n v="0"/>
    <n v="0"/>
    <n v="0"/>
    <m/>
    <s v="OK"/>
    <n v="1606800"/>
    <n v="0"/>
    <n v="0"/>
    <n v="0"/>
    <n v="0"/>
    <n v="0"/>
    <n v="0"/>
    <n v="1606800"/>
    <n v="0"/>
    <n v="0"/>
    <n v="0"/>
    <m/>
    <m/>
    <n v="0"/>
    <m/>
    <m/>
    <m/>
    <d v="2022-10-10T00:00:00"/>
    <m/>
    <n v="0"/>
    <m/>
    <s v="SI"/>
    <n v="1"/>
    <n v="20221030"/>
    <n v="20221015"/>
    <n v="1606800"/>
    <n v="0"/>
    <m/>
    <s v="NULL"/>
  </r>
  <r>
    <n v="800186901"/>
    <s v="NEUROFIC LTDA"/>
    <s v="FENE"/>
    <n v="7620"/>
    <s v="FENE_7620"/>
    <s v="800186901_FENE_7620"/>
    <s v="FENE"/>
    <n v="7620"/>
    <s v="NULL"/>
    <d v="2022-10-07T00:00:00"/>
    <n v="267800"/>
    <n v="267800"/>
    <s v="G)factura inicial en Gestion por ERP"/>
    <x v="1"/>
    <n v="0"/>
    <n v="0"/>
    <n v="0"/>
    <m/>
    <s v="OK"/>
    <n v="267800"/>
    <n v="0"/>
    <n v="0"/>
    <n v="0"/>
    <n v="0"/>
    <n v="0"/>
    <n v="0"/>
    <n v="267800"/>
    <n v="0"/>
    <n v="0"/>
    <n v="0"/>
    <m/>
    <m/>
    <n v="0"/>
    <m/>
    <m/>
    <m/>
    <d v="2022-10-10T00:00:00"/>
    <m/>
    <n v="0"/>
    <m/>
    <s v="SI"/>
    <n v="1"/>
    <n v="20221030"/>
    <n v="20221015"/>
    <n v="267800"/>
    <n v="0"/>
    <m/>
    <s v="NULL"/>
  </r>
  <r>
    <n v="800186901"/>
    <s v="NEUROFIC LTDA"/>
    <s v="FENE"/>
    <n v="7616"/>
    <s v="FENE_7616"/>
    <s v="800186901_FENE_7616"/>
    <s v="FENE"/>
    <n v="7616"/>
    <s v="NULL"/>
    <d v="2022-10-07T00:00:00"/>
    <n v="107120"/>
    <n v="107120"/>
    <s v="G)factura inicial en Gestion por ERP"/>
    <x v="1"/>
    <n v="0"/>
    <n v="0"/>
    <n v="0"/>
    <m/>
    <s v="OK"/>
    <n v="107120"/>
    <n v="0"/>
    <n v="0"/>
    <n v="0"/>
    <n v="0"/>
    <n v="0"/>
    <n v="0"/>
    <n v="107120"/>
    <n v="0"/>
    <n v="0"/>
    <n v="0"/>
    <m/>
    <m/>
    <n v="0"/>
    <m/>
    <m/>
    <m/>
    <d v="2022-10-10T00:00:00"/>
    <m/>
    <n v="0"/>
    <m/>
    <s v="SI"/>
    <n v="1"/>
    <n v="20221030"/>
    <n v="20221015"/>
    <n v="107120"/>
    <n v="0"/>
    <m/>
    <s v="NULL"/>
  </r>
  <r>
    <n v="800186901"/>
    <s v="NEUROFIC LTDA"/>
    <s v="FENE"/>
    <n v="7633"/>
    <s v="FENE_7633"/>
    <s v="800186901_FENE_7633"/>
    <s v="FENE"/>
    <n v="7633"/>
    <s v="NULL"/>
    <d v="2022-10-07T00:00:00"/>
    <n v="111240"/>
    <n v="111240"/>
    <s v="G)factura inicial en Gestion por ERP"/>
    <x v="1"/>
    <n v="0"/>
    <n v="0"/>
    <n v="0"/>
    <m/>
    <s v="OK"/>
    <n v="111240"/>
    <n v="0"/>
    <n v="0"/>
    <n v="0"/>
    <n v="0"/>
    <n v="0"/>
    <n v="0"/>
    <n v="111240"/>
    <n v="0"/>
    <n v="0"/>
    <n v="0"/>
    <m/>
    <m/>
    <n v="0"/>
    <m/>
    <m/>
    <m/>
    <d v="2022-10-10T00:00:00"/>
    <m/>
    <n v="0"/>
    <m/>
    <s v="SI"/>
    <n v="1"/>
    <n v="20221030"/>
    <n v="20221015"/>
    <n v="111240"/>
    <n v="0"/>
    <m/>
    <s v="NULL"/>
  </r>
  <r>
    <n v="800186901"/>
    <s v="NEUROFIC LTDA"/>
    <s v="FENE"/>
    <n v="7632"/>
    <s v="FENE_7632"/>
    <s v="800186901_FENE_7632"/>
    <s v="FENE"/>
    <n v="7632"/>
    <s v="NULL"/>
    <d v="2022-10-07T00:00:00"/>
    <n v="1300766"/>
    <n v="1295966"/>
    <s v="G)factura inicial en Gestion por ERP/ con diferencia valor factura"/>
    <x v="1"/>
    <n v="0"/>
    <n v="0"/>
    <n v="0"/>
    <m/>
    <s v="OK"/>
    <n v="1295966"/>
    <n v="0"/>
    <n v="0"/>
    <n v="0"/>
    <n v="0"/>
    <n v="0"/>
    <n v="0"/>
    <n v="1295966"/>
    <n v="0"/>
    <n v="0"/>
    <n v="0"/>
    <m/>
    <m/>
    <n v="0"/>
    <m/>
    <m/>
    <m/>
    <d v="2022-10-10T00:00:00"/>
    <m/>
    <n v="0"/>
    <m/>
    <s v="SI"/>
    <n v="1"/>
    <n v="20221030"/>
    <n v="20221015"/>
    <n v="1295966"/>
    <n v="0"/>
    <m/>
    <s v="NULL"/>
  </r>
  <r>
    <n v="800186901"/>
    <s v="NEUROFIC LTDA"/>
    <s v="FENE"/>
    <n v="7615"/>
    <s v="FENE_7615"/>
    <s v="800186901_FENE_7615"/>
    <s v="FENE"/>
    <n v="7615"/>
    <s v="NULL"/>
    <d v="2022-10-07T00:00:00"/>
    <n v="294580"/>
    <n v="288580"/>
    <s v="G)factura inicial en Gestion por ERP/ con diferencia valor factura"/>
    <x v="1"/>
    <n v="0"/>
    <n v="0"/>
    <n v="0"/>
    <m/>
    <s v="OK"/>
    <n v="288580"/>
    <n v="0"/>
    <n v="0"/>
    <n v="0"/>
    <n v="0"/>
    <n v="0"/>
    <n v="0"/>
    <n v="288580"/>
    <n v="0"/>
    <n v="0"/>
    <n v="0"/>
    <m/>
    <m/>
    <n v="0"/>
    <m/>
    <m/>
    <m/>
    <d v="2022-10-10T00:00:00"/>
    <m/>
    <n v="0"/>
    <m/>
    <s v="SI"/>
    <n v="1"/>
    <n v="20221030"/>
    <n v="20221015"/>
    <n v="288580"/>
    <n v="0"/>
    <m/>
    <s v="NULL"/>
  </r>
  <r>
    <n v="800186901"/>
    <s v="NEUROFIC LTDA"/>
    <s v="FENE"/>
    <n v="7617"/>
    <s v="FENE_7617"/>
    <s v="800186901_FENE_7617"/>
    <s v="FENE"/>
    <n v="7617"/>
    <s v="NULL"/>
    <d v="2022-10-07T00:00:00"/>
    <n v="348140"/>
    <n v="332640"/>
    <s v="G)factura inicial en Gestion por ERP/ con diferencia valor factura"/>
    <x v="1"/>
    <n v="0"/>
    <n v="0"/>
    <n v="0"/>
    <m/>
    <s v="OK"/>
    <n v="332640"/>
    <n v="0"/>
    <n v="0"/>
    <n v="0"/>
    <n v="0"/>
    <n v="0"/>
    <n v="0"/>
    <n v="332640"/>
    <n v="0"/>
    <n v="0"/>
    <n v="0"/>
    <m/>
    <m/>
    <n v="0"/>
    <m/>
    <m/>
    <m/>
    <d v="2022-10-10T00:00:00"/>
    <m/>
    <n v="0"/>
    <m/>
    <s v="SI"/>
    <n v="1"/>
    <n v="20221030"/>
    <n v="20221015"/>
    <n v="332640"/>
    <n v="0"/>
    <m/>
    <s v="NULL"/>
  </r>
  <r>
    <n v="800186901"/>
    <s v="NEUROFIC LTDA"/>
    <s v="FENE"/>
    <n v="7621"/>
    <s v="FENE_7621"/>
    <s v="800186901_FENE_7621"/>
    <s v="FENE"/>
    <n v="7621"/>
    <s v="NULL"/>
    <d v="2022-10-07T00:00:00"/>
    <n v="14193400"/>
    <n v="14158700"/>
    <s v="G)factura inicial en Gestion por ERP/ con diferencia valor factura"/>
    <x v="1"/>
    <n v="0"/>
    <n v="0"/>
    <n v="0"/>
    <m/>
    <s v="OK"/>
    <n v="1606800"/>
    <n v="0"/>
    <n v="0"/>
    <n v="0"/>
    <n v="0"/>
    <n v="0"/>
    <n v="0"/>
    <n v="1606800"/>
    <n v="0"/>
    <n v="0"/>
    <n v="0"/>
    <m/>
    <m/>
    <n v="0"/>
    <m/>
    <m/>
    <m/>
    <d v="2022-10-10T00:00:00"/>
    <m/>
    <n v="0"/>
    <m/>
    <s v="SI"/>
    <n v="1"/>
    <n v="20221030"/>
    <n v="20221015"/>
    <n v="1606800"/>
    <n v="0"/>
    <m/>
    <s v="NULL"/>
  </r>
  <r>
    <n v="800186901"/>
    <s v="NEUROFIC LTDA"/>
    <s v="FENE"/>
    <n v="7626"/>
    <s v="FENE_7626"/>
    <s v="800186901_FENE_7626"/>
    <s v="FENE"/>
    <n v="7626"/>
    <s v="NULL"/>
    <d v="2022-10-07T00:00:00"/>
    <n v="2343250"/>
    <n v="2335550"/>
    <s v="G)factura inicial en Gestion por ERP/ con diferencia valor factura"/>
    <x v="1"/>
    <n v="0"/>
    <n v="0"/>
    <n v="0"/>
    <m/>
    <s v="OK"/>
    <n v="2335550"/>
    <n v="0"/>
    <n v="0"/>
    <n v="0"/>
    <n v="0"/>
    <n v="0"/>
    <n v="0"/>
    <n v="2335550"/>
    <n v="0"/>
    <n v="0"/>
    <n v="0"/>
    <m/>
    <m/>
    <n v="0"/>
    <m/>
    <m/>
    <m/>
    <d v="2022-10-10T00:00:00"/>
    <m/>
    <n v="0"/>
    <m/>
    <s v="SI"/>
    <n v="1"/>
    <n v="20221030"/>
    <n v="20221015"/>
    <n v="2335550"/>
    <n v="0"/>
    <m/>
    <s v="NULL"/>
  </r>
  <r>
    <n v="800186901"/>
    <s v="NEUROFIC LTDA"/>
    <s v="FENE"/>
    <n v="7627"/>
    <s v="FENE_7627"/>
    <s v="800186901_FENE_7627"/>
    <s v="FENE"/>
    <n v="7627"/>
    <s v="NULL"/>
    <d v="2022-10-07T00:00:00"/>
    <n v="206515"/>
    <n v="191015"/>
    <s v="G)factura inicial en Gestion por ERP/ con diferencia valor factura"/>
    <x v="1"/>
    <n v="0"/>
    <n v="0"/>
    <n v="0"/>
    <m/>
    <s v="OK"/>
    <n v="191015"/>
    <n v="0"/>
    <n v="0"/>
    <n v="0"/>
    <n v="0"/>
    <n v="0"/>
    <n v="0"/>
    <n v="191015"/>
    <n v="0"/>
    <n v="0"/>
    <n v="0"/>
    <m/>
    <m/>
    <n v="0"/>
    <m/>
    <m/>
    <m/>
    <d v="2022-10-10T00:00:00"/>
    <m/>
    <n v="0"/>
    <m/>
    <s v="SI"/>
    <n v="1"/>
    <n v="20221030"/>
    <n v="20221015"/>
    <n v="191015"/>
    <n v="0"/>
    <m/>
    <s v="NULL"/>
  </r>
  <r>
    <n v="800186901"/>
    <s v="NEUROFIC LTDA"/>
    <s v="FENE"/>
    <n v="7629"/>
    <s v="FENE_7629"/>
    <s v="800186901_FENE_7629"/>
    <s v="FENE"/>
    <n v="7629"/>
    <s v="NULL"/>
    <d v="2022-10-07T00:00:00"/>
    <n v="530450"/>
    <n v="513850"/>
    <s v="G)factura inicial en Gestion por ERP/ con diferencia valor factura"/>
    <x v="1"/>
    <n v="0"/>
    <n v="0"/>
    <n v="0"/>
    <m/>
    <s v="OK"/>
    <n v="513850"/>
    <n v="0"/>
    <n v="0"/>
    <n v="0"/>
    <n v="0"/>
    <n v="0"/>
    <n v="0"/>
    <n v="513850"/>
    <n v="0"/>
    <n v="0"/>
    <n v="0"/>
    <m/>
    <m/>
    <n v="0"/>
    <m/>
    <m/>
    <m/>
    <d v="2022-10-10T00:00:00"/>
    <m/>
    <n v="0"/>
    <m/>
    <s v="SI"/>
    <n v="1"/>
    <n v="20221030"/>
    <n v="20221015"/>
    <n v="513850"/>
    <n v="0"/>
    <m/>
    <s v="NULL"/>
  </r>
  <r>
    <n v="800186901"/>
    <s v="NEUROFIC LTDA"/>
    <s v="FENE"/>
    <n v="7634"/>
    <s v="FENE_7634"/>
    <s v="800186901_FENE_7634"/>
    <s v="FENE"/>
    <n v="7634"/>
    <s v="NULL"/>
    <d v="2022-10-07T00:00:00"/>
    <n v="133900"/>
    <n v="119100"/>
    <s v="G)factura inicial en Gestion por ERP/ con diferencia valor factura"/>
    <x v="1"/>
    <n v="0"/>
    <n v="0"/>
    <n v="0"/>
    <m/>
    <s v="OK"/>
    <n v="119100"/>
    <n v="0"/>
    <n v="0"/>
    <n v="0"/>
    <n v="0"/>
    <n v="0"/>
    <n v="0"/>
    <n v="119100"/>
    <n v="0"/>
    <n v="0"/>
    <n v="0"/>
    <m/>
    <m/>
    <n v="0"/>
    <m/>
    <m/>
    <m/>
    <d v="2022-10-10T00:00:00"/>
    <m/>
    <n v="0"/>
    <m/>
    <s v="SI"/>
    <n v="1"/>
    <n v="20221030"/>
    <n v="20221015"/>
    <n v="119100"/>
    <n v="0"/>
    <m/>
    <s v="NULL"/>
  </r>
  <r>
    <n v="800186901"/>
    <s v="NEUROFIC LTDA"/>
    <s v="FENE"/>
    <n v="7103"/>
    <s v="FENE_7103"/>
    <s v="800186901_FENE_7103"/>
    <s v="FENE"/>
    <n v="7103"/>
    <s v="NULL"/>
    <d v="2022-08-11T00:00:00"/>
    <n v="1606800"/>
    <n v="1606800"/>
    <s v="B)Factura sin saldo ERP"/>
    <x v="0"/>
    <n v="1574664"/>
    <m/>
    <n v="0"/>
    <m/>
    <s v="OK"/>
    <n v="1606800"/>
    <n v="0"/>
    <n v="0"/>
    <n v="0"/>
    <n v="160680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1606800"/>
    <n v="0"/>
    <m/>
    <s v="NULL"/>
  </r>
  <r>
    <n v="800186901"/>
    <s v="NEUROFIC LTDA"/>
    <s v="FENE"/>
    <n v="7098"/>
    <s v="FENE_7098"/>
    <s v="800186901_FENE_7098"/>
    <s v="FENE"/>
    <n v="7098"/>
    <s v="NULL"/>
    <d v="2022-08-11T00:00:00"/>
    <n v="5356000"/>
    <n v="5356000"/>
    <s v="B)Factura sin saldo ERP"/>
    <x v="0"/>
    <n v="5248880"/>
    <m/>
    <n v="0"/>
    <m/>
    <s v="OK"/>
    <n v="5356000"/>
    <n v="0"/>
    <n v="0"/>
    <n v="0"/>
    <n v="535600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5356000"/>
    <n v="0"/>
    <m/>
    <s v="NULL"/>
  </r>
  <r>
    <n v="800186901"/>
    <s v="NEUROFIC LTDA"/>
    <s v="FENE"/>
    <n v="6845"/>
    <s v="FENE_6845"/>
    <s v="800186901_FENE_6845"/>
    <s v="FENE"/>
    <n v="6845"/>
    <s v="NULL"/>
    <d v="2022-07-11T00:00:00"/>
    <n v="188490"/>
    <n v="188490"/>
    <s v="B)Factura sin saldo ERP"/>
    <x v="0"/>
    <n v="184720"/>
    <m/>
    <n v="0"/>
    <m/>
    <s v="OK"/>
    <n v="188490"/>
    <n v="0"/>
    <n v="0"/>
    <n v="0"/>
    <n v="188490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188490"/>
    <n v="0"/>
    <m/>
    <s v="NULL"/>
  </r>
  <r>
    <n v="800186901"/>
    <s v="NEUROFIC LTDA"/>
    <s v="FENE"/>
    <n v="6842"/>
    <s v="FENE_6842"/>
    <s v="800186901_FENE_6842"/>
    <s v="FENE"/>
    <n v="6842"/>
    <s v="NULL"/>
    <d v="2022-07-11T00:00:00"/>
    <n v="55620"/>
    <n v="55620"/>
    <s v="B)Factura sin saldo ERP"/>
    <x v="0"/>
    <n v="54508"/>
    <m/>
    <n v="0"/>
    <m/>
    <s v="OK"/>
    <n v="55620"/>
    <n v="0"/>
    <n v="0"/>
    <n v="0"/>
    <n v="55620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55620"/>
    <n v="0"/>
    <m/>
    <s v="NULL"/>
  </r>
  <r>
    <n v="800186901"/>
    <s v="NEUROFIC LTDA"/>
    <s v="FENE"/>
    <n v="6843"/>
    <s v="FENE_6843"/>
    <s v="800186901_FENE_6843"/>
    <s v="FENE"/>
    <n v="6843"/>
    <s v="NULL"/>
    <d v="2022-07-11T00:00:00"/>
    <n v="471435"/>
    <n v="471435"/>
    <s v="B)Factura sin saldo ERP"/>
    <x v="0"/>
    <n v="462006"/>
    <m/>
    <n v="0"/>
    <m/>
    <s v="OK"/>
    <n v="471435"/>
    <n v="0"/>
    <n v="0"/>
    <n v="0"/>
    <n v="471435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471435"/>
    <n v="0"/>
    <m/>
    <s v="NULL"/>
  </r>
  <r>
    <n v="800186901"/>
    <s v="NEUROFIC LTDA"/>
    <s v="FENE"/>
    <n v="6839"/>
    <s v="FENE_6839"/>
    <s v="800186901_FENE_6839"/>
    <s v="FENE"/>
    <n v="6839"/>
    <s v="NULL"/>
    <d v="2022-07-11T00:00:00"/>
    <n v="67465"/>
    <n v="67465"/>
    <s v="B)Factura sin saldo ERP"/>
    <x v="0"/>
    <n v="66116"/>
    <m/>
    <n v="0"/>
    <m/>
    <s v="OK"/>
    <n v="67465"/>
    <n v="0"/>
    <n v="0"/>
    <n v="0"/>
    <n v="67465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67465"/>
    <n v="0"/>
    <m/>
    <s v="NULL"/>
  </r>
  <r>
    <n v="800186901"/>
    <s v="NEUROFIC LTDA"/>
    <s v="FENE"/>
    <n v="6840"/>
    <s v="FENE_6840"/>
    <s v="800186901_FENE_6840"/>
    <s v="FENE"/>
    <n v="6840"/>
    <s v="NULL"/>
    <d v="2022-07-11T00:00:00"/>
    <n v="471435"/>
    <n v="471435"/>
    <s v="B)Factura sin saldo ERP"/>
    <x v="0"/>
    <n v="462006"/>
    <m/>
    <n v="0"/>
    <m/>
    <s v="OK"/>
    <n v="471435"/>
    <n v="0"/>
    <n v="0"/>
    <n v="0"/>
    <n v="471435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471435"/>
    <n v="0"/>
    <m/>
    <s v="NULL"/>
  </r>
  <r>
    <n v="800186901"/>
    <s v="NEUROFIC LTDA"/>
    <s v="FENE"/>
    <n v="6837"/>
    <s v="FENE_6837"/>
    <s v="800186901_FENE_6837"/>
    <s v="FENE"/>
    <n v="6837"/>
    <s v="NULL"/>
    <d v="2022-07-11T00:00:00"/>
    <n v="446497"/>
    <n v="446497"/>
    <s v="B)Factura sin saldo ERP"/>
    <x v="0"/>
    <n v="437567"/>
    <m/>
    <n v="0"/>
    <m/>
    <s v="OK"/>
    <n v="446497"/>
    <n v="0"/>
    <n v="0"/>
    <n v="0"/>
    <n v="446497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446497"/>
    <n v="0"/>
    <m/>
    <s v="NULL"/>
  </r>
  <r>
    <n v="800186901"/>
    <s v="NEUROFIC LTDA"/>
    <s v="FENE"/>
    <n v="7404"/>
    <s v="FENE_7404"/>
    <s v="800186901_FENE_7404"/>
    <s v="FENE"/>
    <n v="7404"/>
    <s v="NULL"/>
    <d v="2022-09-08T00:00:00"/>
    <n v="401700"/>
    <n v="401700"/>
    <s v="B)Factura sin saldo ERP"/>
    <x v="0"/>
    <n v="393666"/>
    <m/>
    <n v="0"/>
    <m/>
    <s v="OK"/>
    <n v="401700"/>
    <n v="0"/>
    <n v="0"/>
    <n v="0"/>
    <n v="40170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401700"/>
    <n v="0"/>
    <m/>
    <s v="NULL"/>
  </r>
  <r>
    <n v="800186901"/>
    <s v="NEUROFIC LTDA"/>
    <s v="FENE"/>
    <n v="7405"/>
    <s v="FENE_7405"/>
    <s v="800186901_FENE_7405"/>
    <s v="FENE"/>
    <n v="7405"/>
    <s v="NULL"/>
    <d v="2022-09-08T00:00:00"/>
    <n v="803400"/>
    <n v="803400"/>
    <s v="B)Factura sin saldo ERP"/>
    <x v="0"/>
    <n v="787332"/>
    <m/>
    <n v="0"/>
    <m/>
    <s v="OK"/>
    <n v="803400"/>
    <n v="0"/>
    <n v="0"/>
    <n v="0"/>
    <n v="80340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803400"/>
    <n v="0"/>
    <m/>
    <s v="NULL"/>
  </r>
  <r>
    <n v="800186901"/>
    <s v="NEUROFIC LTDA"/>
    <s v="FENE"/>
    <n v="7401"/>
    <s v="FENE_7401"/>
    <s v="800186901_FENE_7401"/>
    <s v="FENE"/>
    <n v="7401"/>
    <s v="NULL"/>
    <d v="2022-09-08T00:00:00"/>
    <n v="77250"/>
    <n v="77250"/>
    <s v="B)Factura sin saldo ERP"/>
    <x v="0"/>
    <n v="75705"/>
    <m/>
    <n v="0"/>
    <m/>
    <s v="OK"/>
    <n v="77250"/>
    <n v="0"/>
    <n v="0"/>
    <n v="0"/>
    <n v="7725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77250"/>
    <n v="0"/>
    <m/>
    <s v="NULL"/>
  </r>
  <r>
    <n v="800186901"/>
    <s v="NEUROFIC LTDA"/>
    <s v="FENE"/>
    <n v="7397"/>
    <s v="FENE_7397"/>
    <s v="800186901_FENE_7397"/>
    <s v="FENE"/>
    <n v="7397"/>
    <s v="NULL"/>
    <d v="2022-09-08T00:00:00"/>
    <n v="1339000"/>
    <n v="1339000"/>
    <s v="B)Factura sin saldo ERP"/>
    <x v="0"/>
    <n v="1312220"/>
    <m/>
    <n v="0"/>
    <m/>
    <s v="OK"/>
    <n v="1339000"/>
    <n v="0"/>
    <n v="0"/>
    <n v="0"/>
    <n v="133900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1339000"/>
    <n v="0"/>
    <m/>
    <s v="NULL"/>
  </r>
  <r>
    <n v="800186901"/>
    <s v="NEUROFIC LTDA"/>
    <s v="FENE"/>
    <n v="7398"/>
    <s v="FENE_7398"/>
    <s v="800186901_FENE_7398"/>
    <s v="FENE"/>
    <n v="7398"/>
    <s v="NULL"/>
    <d v="2022-09-08T00:00:00"/>
    <n v="80340"/>
    <n v="80340"/>
    <s v="B)Factura sin saldo ERP"/>
    <x v="0"/>
    <n v="78733"/>
    <m/>
    <n v="0"/>
    <m/>
    <s v="OK"/>
    <n v="80340"/>
    <n v="0"/>
    <n v="0"/>
    <n v="0"/>
    <n v="8034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23"/>
    <n v="80340"/>
    <n v="0"/>
    <m/>
    <s v="NULL"/>
  </r>
  <r>
    <n v="800186901"/>
    <s v="NEUROFIC LTDA"/>
    <s v="FENE"/>
    <n v="7394"/>
    <s v="FENE_7394"/>
    <s v="800186901_FENE_7394"/>
    <s v="FENE"/>
    <n v="7394"/>
    <s v="NULL"/>
    <d v="2022-09-08T00:00:00"/>
    <n v="53560"/>
    <n v="53560"/>
    <s v="B)Factura sin saldo ERP"/>
    <x v="0"/>
    <n v="52489"/>
    <m/>
    <n v="0"/>
    <m/>
    <s v="OK"/>
    <n v="53560"/>
    <n v="0"/>
    <n v="0"/>
    <n v="0"/>
    <n v="5356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23"/>
    <n v="53560"/>
    <n v="0"/>
    <m/>
    <s v="NULL"/>
  </r>
  <r>
    <n v="800186901"/>
    <s v="NEUROFIC LTDA"/>
    <s v="FENE"/>
    <n v="7391"/>
    <s v="FENE_7391"/>
    <s v="800186901_FENE_7391"/>
    <s v="FENE"/>
    <n v="7391"/>
    <s v="NULL"/>
    <d v="2022-09-08T00:00:00"/>
    <n v="2410200"/>
    <n v="2410200"/>
    <s v="B)Factura sin saldo ERP"/>
    <x v="0"/>
    <n v="2361996"/>
    <m/>
    <n v="0"/>
    <m/>
    <s v="OK"/>
    <n v="2410200"/>
    <n v="0"/>
    <n v="0"/>
    <n v="0"/>
    <n v="241020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23"/>
    <n v="2410200"/>
    <n v="0"/>
    <m/>
    <s v="NULL"/>
  </r>
  <r>
    <n v="800186901"/>
    <s v="NEUROFIC LTDA"/>
    <s v="FENE"/>
    <n v="7392"/>
    <s v="FENE_7392"/>
    <s v="800186901_FENE_7392"/>
    <s v="FENE"/>
    <n v="7392"/>
    <s v="NULL"/>
    <d v="2022-09-08T00:00:00"/>
    <n v="463500"/>
    <n v="463500"/>
    <s v="B)Factura sin saldo ERP"/>
    <x v="0"/>
    <n v="454230"/>
    <m/>
    <n v="0"/>
    <m/>
    <s v="OK"/>
    <n v="463500"/>
    <n v="0"/>
    <n v="0"/>
    <n v="0"/>
    <n v="46350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463500"/>
    <n v="0"/>
    <m/>
    <s v="NULL"/>
  </r>
  <r>
    <n v="800186901"/>
    <s v="NEUROFIC LTDA"/>
    <s v="FENE"/>
    <n v="7123"/>
    <s v="FENE_7123"/>
    <s v="800186901_FENE_7123"/>
    <s v="FENE"/>
    <n v="7123"/>
    <s v="NULL"/>
    <d v="2022-08-12T00:00:00"/>
    <n v="113300"/>
    <n v="113300"/>
    <s v="B)Factura sin saldo ERP"/>
    <x v="0"/>
    <n v="111034"/>
    <m/>
    <n v="0"/>
    <m/>
    <s v="OK"/>
    <n v="113300"/>
    <n v="0"/>
    <n v="0"/>
    <n v="0"/>
    <n v="11330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113300"/>
    <n v="0"/>
    <m/>
    <s v="NULL"/>
  </r>
  <r>
    <n v="800186901"/>
    <s v="NEUROFIC LTDA"/>
    <s v="FENE"/>
    <n v="7388"/>
    <s v="FENE_7388"/>
    <s v="800186901_FENE_7388"/>
    <s v="FENE"/>
    <n v="7388"/>
    <s v="NULL"/>
    <d v="2022-09-08T00:00:00"/>
    <n v="278100"/>
    <n v="278100"/>
    <s v="B)Factura sin saldo ERP"/>
    <x v="0"/>
    <n v="272538"/>
    <m/>
    <n v="0"/>
    <m/>
    <s v="OK"/>
    <n v="278100"/>
    <n v="0"/>
    <n v="0"/>
    <n v="0"/>
    <n v="27810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23"/>
    <n v="278100"/>
    <n v="0"/>
    <m/>
    <s v="NULL"/>
  </r>
  <r>
    <n v="800186901"/>
    <s v="NEUROFIC LTDA"/>
    <s v="FENE"/>
    <n v="7389"/>
    <s v="FENE_7389"/>
    <s v="800186901_FENE_7389"/>
    <s v="FENE"/>
    <n v="7389"/>
    <s v="NULL"/>
    <d v="2022-09-08T00:00:00"/>
    <n v="166860"/>
    <n v="166860"/>
    <s v="B)Factura sin saldo ERP"/>
    <x v="0"/>
    <n v="163523"/>
    <m/>
    <n v="0"/>
    <m/>
    <s v="OK"/>
    <n v="166860"/>
    <n v="0"/>
    <n v="0"/>
    <n v="0"/>
    <n v="16686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166860"/>
    <n v="0"/>
    <m/>
    <s v="NULL"/>
  </r>
  <r>
    <n v="800186901"/>
    <s v="NEUROFIC LTDA"/>
    <s v="FENE"/>
    <n v="7111"/>
    <s v="FENE_7111"/>
    <s v="800186901_FENE_7111"/>
    <s v="FENE"/>
    <n v="7111"/>
    <s v="NULL"/>
    <d v="2022-08-11T00:00:00"/>
    <n v="133900"/>
    <n v="133900"/>
    <s v="B)Factura sin saldo ERP"/>
    <x v="0"/>
    <n v="131222"/>
    <m/>
    <n v="0"/>
    <m/>
    <s v="OK"/>
    <n v="133900"/>
    <n v="0"/>
    <n v="0"/>
    <n v="0"/>
    <n v="13390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133900"/>
    <n v="0"/>
    <m/>
    <s v="NULL"/>
  </r>
  <r>
    <n v="800186901"/>
    <s v="NEUROFIC LTDA"/>
    <s v="FENE"/>
    <n v="7112"/>
    <s v="FENE_7112"/>
    <s v="800186901_FENE_7112"/>
    <s v="FENE"/>
    <n v="7112"/>
    <s v="NULL"/>
    <d v="2022-08-11T00:00:00"/>
    <n v="77250"/>
    <n v="77250"/>
    <s v="B)Factura sin saldo ERP"/>
    <x v="0"/>
    <n v="75705"/>
    <m/>
    <n v="0"/>
    <m/>
    <s v="OK"/>
    <n v="77250"/>
    <n v="0"/>
    <n v="0"/>
    <n v="0"/>
    <n v="7725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77250"/>
    <n v="0"/>
    <m/>
    <s v="NULL"/>
  </r>
  <r>
    <n v="800186901"/>
    <s v="NEUROFIC LTDA"/>
    <s v="FENE"/>
    <n v="6838"/>
    <s v="FENE_6838"/>
    <s v="800186901_FENE_6838"/>
    <s v="FENE"/>
    <n v="6838"/>
    <s v="NULL"/>
    <d v="2022-07-11T00:00:00"/>
    <n v="458350"/>
    <n v="441450"/>
    <s v="B)Factura sin saldo ERP/conciliar diferencia valor de factura"/>
    <x v="0"/>
    <n v="432283"/>
    <m/>
    <n v="0"/>
    <m/>
    <s v="OK"/>
    <n v="441450"/>
    <n v="0"/>
    <n v="0"/>
    <n v="0"/>
    <n v="441450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441450"/>
    <n v="0"/>
    <m/>
    <s v="NULL"/>
  </r>
  <r>
    <n v="800186901"/>
    <s v="NEUROFIC LTDA"/>
    <s v="FENE"/>
    <n v="6841"/>
    <s v="FENE_6841"/>
    <s v="800186901_FENE_6841"/>
    <s v="FENE"/>
    <n v="6841"/>
    <s v="NULL"/>
    <d v="2022-07-11T00:00:00"/>
    <n v="8368750"/>
    <n v="8295750"/>
    <s v="B)Factura sin saldo ERP/conciliar diferencia valor de factura"/>
    <x v="0"/>
    <n v="8128375"/>
    <m/>
    <n v="0"/>
    <m/>
    <s v="OK"/>
    <n v="8295750"/>
    <n v="0"/>
    <n v="0"/>
    <n v="0"/>
    <n v="8295750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8295750"/>
    <n v="0"/>
    <m/>
    <s v="NULL"/>
  </r>
  <r>
    <n v="800186901"/>
    <s v="NEUROFIC LTDA"/>
    <s v="FENE"/>
    <n v="6844"/>
    <s v="FENE_6844"/>
    <s v="800186901_FENE_6844"/>
    <s v="FENE"/>
    <n v="6844"/>
    <s v="NULL"/>
    <d v="2022-07-11T00:00:00"/>
    <n v="1133906"/>
    <n v="1121106"/>
    <s v="B)Factura sin saldo ERP/conciliar diferencia valor de factura"/>
    <x v="0"/>
    <n v="1098428"/>
    <m/>
    <n v="0"/>
    <m/>
    <s v="OK"/>
    <n v="1121106"/>
    <n v="0"/>
    <n v="0"/>
    <n v="0"/>
    <n v="1121106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1121106"/>
    <n v="0"/>
    <m/>
    <s v="NULL"/>
  </r>
  <r>
    <n v="800186901"/>
    <s v="NEUROFIC LTDA"/>
    <s v="FENE"/>
    <n v="6847"/>
    <s v="FENE_6847"/>
    <s v="800186901_FENE_6847"/>
    <s v="FENE"/>
    <n v="6847"/>
    <s v="NULL"/>
    <d v="2022-07-11T00:00:00"/>
    <n v="26780"/>
    <n v="20780"/>
    <s v="B)Factura sin saldo ERP/conciliar diferencia valor de factura"/>
    <x v="0"/>
    <n v="20244"/>
    <m/>
    <n v="0"/>
    <m/>
    <s v="OK"/>
    <n v="20780"/>
    <n v="0"/>
    <n v="0"/>
    <n v="0"/>
    <n v="20780"/>
    <n v="0"/>
    <n v="0"/>
    <n v="0"/>
    <n v="0"/>
    <n v="0"/>
    <n v="0"/>
    <m/>
    <m/>
    <n v="0"/>
    <m/>
    <m/>
    <m/>
    <d v="2022-07-12T00:00:00"/>
    <m/>
    <n v="2"/>
    <m/>
    <s v="SI"/>
    <n v="1"/>
    <n v="20220730"/>
    <n v="20220714"/>
    <n v="20780"/>
    <n v="0"/>
    <m/>
    <s v="NULL"/>
  </r>
  <r>
    <n v="800186901"/>
    <s v="NEUROFIC LTDA"/>
    <s v="FENE"/>
    <n v="7099"/>
    <s v="FENE_7099"/>
    <s v="800186901_FENE_7099"/>
    <s v="FENE"/>
    <n v="7099"/>
    <s v="NULL"/>
    <d v="2022-08-11T00:00:00"/>
    <n v="455260"/>
    <n v="422260"/>
    <s v="B)Factura sin saldo ERP/conciliar diferencia valor de factura"/>
    <x v="0"/>
    <n v="413155"/>
    <m/>
    <n v="0"/>
    <m/>
    <s v="OK"/>
    <n v="422260"/>
    <n v="0"/>
    <n v="0"/>
    <n v="0"/>
    <n v="42226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422260"/>
    <n v="0"/>
    <m/>
    <s v="NULL"/>
  </r>
  <r>
    <n v="800186901"/>
    <s v="NEUROFIC LTDA"/>
    <s v="FENE"/>
    <n v="7100"/>
    <s v="FENE_7100"/>
    <s v="800186901_FENE_7100"/>
    <s v="FENE"/>
    <n v="7100"/>
    <s v="NULL"/>
    <d v="2022-08-11T00:00:00"/>
    <n v="309000"/>
    <n v="282300"/>
    <s v="B)Factura sin saldo ERP/conciliar diferencia valor de factura"/>
    <x v="0"/>
    <n v="276120"/>
    <m/>
    <n v="0"/>
    <m/>
    <s v="OK"/>
    <n v="282300"/>
    <n v="0"/>
    <n v="0"/>
    <n v="0"/>
    <n v="28230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282300"/>
    <n v="0"/>
    <m/>
    <s v="NULL"/>
  </r>
  <r>
    <n v="800186901"/>
    <s v="NEUROFIC LTDA"/>
    <s v="FENE"/>
    <n v="7101"/>
    <s v="FENE_7101"/>
    <s v="800186901_FENE_7101"/>
    <s v="FENE"/>
    <n v="7101"/>
    <s v="NULL"/>
    <d v="2022-08-11T00:00:00"/>
    <n v="446497"/>
    <n v="441297"/>
    <s v="B)Factura sin saldo ERP/conciliar diferencia valor de factura"/>
    <x v="0"/>
    <n v="432367"/>
    <m/>
    <n v="0"/>
    <m/>
    <s v="OK"/>
    <n v="441297"/>
    <n v="0"/>
    <n v="0"/>
    <n v="0"/>
    <n v="441297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441297"/>
    <n v="0"/>
    <m/>
    <s v="NULL"/>
  </r>
  <r>
    <n v="800186901"/>
    <s v="NEUROFIC LTDA"/>
    <s v="FENE"/>
    <n v="7396"/>
    <s v="FENE_7396"/>
    <s v="800186901_FENE_7396"/>
    <s v="FENE"/>
    <n v="7396"/>
    <s v="NULL"/>
    <d v="2022-09-08T00:00:00"/>
    <n v="187460"/>
    <n v="175060"/>
    <s v="B)Factura sin saldo ERP/conciliar diferencia valor de factura"/>
    <x v="0"/>
    <n v="171311"/>
    <m/>
    <n v="0"/>
    <m/>
    <s v="OK"/>
    <n v="175060"/>
    <n v="0"/>
    <n v="0"/>
    <n v="0"/>
    <n v="17506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175060"/>
    <n v="0"/>
    <m/>
    <s v="NULL"/>
  </r>
  <r>
    <n v="800186901"/>
    <s v="NEUROFIC LTDA"/>
    <s v="FENE"/>
    <n v="7399"/>
    <s v="FENE_7399"/>
    <s v="800186901_FENE_7399"/>
    <s v="FENE"/>
    <n v="7399"/>
    <s v="NULL"/>
    <d v="2022-09-08T00:00:00"/>
    <n v="945540"/>
    <n v="935940"/>
    <s v="B)Factura sin saldo ERP/conciliar diferencia valor de factura"/>
    <x v="0"/>
    <n v="917029"/>
    <m/>
    <n v="0"/>
    <m/>
    <s v="OK"/>
    <n v="935940"/>
    <n v="0"/>
    <n v="0"/>
    <n v="0"/>
    <n v="93594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935940"/>
    <n v="0"/>
    <m/>
    <s v="NULL"/>
  </r>
  <r>
    <n v="800186901"/>
    <s v="NEUROFIC LTDA"/>
    <s v="FENE"/>
    <n v="7400"/>
    <s v="FENE_7400"/>
    <s v="800186901_FENE_7400"/>
    <s v="FENE"/>
    <n v="7400"/>
    <s v="NULL"/>
    <d v="2022-09-08T00:00:00"/>
    <n v="53560"/>
    <n v="47560"/>
    <s v="B)Factura sin saldo ERP/conciliar diferencia valor de factura"/>
    <x v="0"/>
    <n v="46489"/>
    <m/>
    <n v="0"/>
    <m/>
    <s v="OK"/>
    <n v="47560"/>
    <n v="0"/>
    <n v="0"/>
    <n v="0"/>
    <n v="4756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47560"/>
    <n v="0"/>
    <m/>
    <s v="NULL"/>
  </r>
  <r>
    <n v="800186901"/>
    <s v="NEUROFIC LTDA"/>
    <s v="FENE"/>
    <n v="7402"/>
    <s v="FENE_7402"/>
    <s v="800186901_FENE_7402"/>
    <s v="FENE"/>
    <n v="7402"/>
    <s v="NULL"/>
    <d v="2022-09-08T00:00:00"/>
    <n v="26780"/>
    <n v="23780"/>
    <s v="B)Factura sin saldo ERP/conciliar diferencia valor de factura"/>
    <x v="0"/>
    <n v="23244"/>
    <m/>
    <n v="0"/>
    <m/>
    <s v="OK"/>
    <n v="23780"/>
    <n v="0"/>
    <n v="0"/>
    <n v="0"/>
    <n v="2378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23780"/>
    <n v="0"/>
    <m/>
    <s v="NULL"/>
  </r>
  <r>
    <n v="800186901"/>
    <s v="NEUROFIC LTDA"/>
    <s v="FENE"/>
    <n v="7403"/>
    <s v="FENE_7403"/>
    <s v="800186901_FENE_7403"/>
    <s v="FENE"/>
    <n v="7403"/>
    <s v="NULL"/>
    <d v="2022-09-08T00:00:00"/>
    <n v="444960"/>
    <n v="435260"/>
    <s v="B)Factura sin saldo ERP/conciliar diferencia valor de factura"/>
    <x v="0"/>
    <n v="426361"/>
    <m/>
    <n v="0"/>
    <m/>
    <s v="OK"/>
    <n v="435260"/>
    <n v="0"/>
    <n v="0"/>
    <n v="0"/>
    <n v="43526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435260"/>
    <n v="0"/>
    <m/>
    <s v="NULL"/>
  </r>
  <r>
    <n v="800186901"/>
    <s v="NEUROFIC LTDA"/>
    <s v="FENE"/>
    <n v="7104"/>
    <s v="FENE_7104"/>
    <s v="800186901_FENE_7104"/>
    <s v="FENE"/>
    <n v="7104"/>
    <s v="NULL"/>
    <d v="2022-08-11T00:00:00"/>
    <n v="214240"/>
    <n v="206490"/>
    <s v="B)Factura sin saldo ERP/conciliar diferencia valor de factura"/>
    <x v="0"/>
    <n v="202205"/>
    <m/>
    <n v="0"/>
    <m/>
    <s v="OK"/>
    <n v="206490"/>
    <n v="0"/>
    <n v="0"/>
    <n v="0"/>
    <n v="20649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206490"/>
    <n v="0"/>
    <m/>
    <s v="NULL"/>
  </r>
  <r>
    <n v="800186901"/>
    <s v="NEUROFIC LTDA"/>
    <s v="FENE"/>
    <n v="7110"/>
    <s v="FENE_7110"/>
    <s v="800186901_FENE_7110"/>
    <s v="FENE"/>
    <n v="7110"/>
    <s v="NULL"/>
    <d v="2022-08-11T00:00:00"/>
    <n v="945540"/>
    <n v="940740"/>
    <s v="B)Factura sin saldo ERP/conciliar diferencia valor de factura"/>
    <x v="0"/>
    <n v="921829"/>
    <m/>
    <n v="0"/>
    <m/>
    <s v="OK"/>
    <n v="940740"/>
    <n v="0"/>
    <n v="0"/>
    <n v="0"/>
    <n v="94074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940740"/>
    <n v="0"/>
    <m/>
    <s v="NULL"/>
  </r>
  <r>
    <n v="800186901"/>
    <s v="NEUROFIC LTDA"/>
    <s v="FENE"/>
    <n v="7113"/>
    <s v="FENE_7113"/>
    <s v="800186901_FENE_7113"/>
    <s v="FENE"/>
    <n v="7113"/>
    <s v="NULL"/>
    <d v="2022-08-11T00:00:00"/>
    <n v="26780"/>
    <n v="23680"/>
    <s v="B)Factura sin saldo ERP/conciliar diferencia valor de factura"/>
    <x v="0"/>
    <n v="23144"/>
    <m/>
    <n v="0"/>
    <m/>
    <s v="OK"/>
    <n v="23680"/>
    <n v="0"/>
    <n v="0"/>
    <n v="0"/>
    <n v="2368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23680"/>
    <n v="0"/>
    <m/>
    <s v="NULL"/>
  </r>
  <r>
    <n v="800186901"/>
    <s v="NEUROFIC LTDA"/>
    <s v="FENE"/>
    <n v="7114"/>
    <s v="FENE_7114"/>
    <s v="800186901_FENE_7114"/>
    <s v="FENE"/>
    <n v="7114"/>
    <s v="NULL"/>
    <d v="2022-08-11T00:00:00"/>
    <n v="26780"/>
    <n v="20580"/>
    <s v="B)Factura sin saldo ERP/conciliar diferencia valor de factura"/>
    <x v="0"/>
    <n v="20044"/>
    <m/>
    <n v="0"/>
    <m/>
    <s v="OK"/>
    <n v="20580"/>
    <n v="0"/>
    <n v="0"/>
    <n v="0"/>
    <n v="2058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20580"/>
    <n v="0"/>
    <m/>
    <s v="NULL"/>
  </r>
  <r>
    <n v="800186901"/>
    <s v="NEUROFIC LTDA"/>
    <s v="FENE"/>
    <n v="7122"/>
    <s v="FENE_7122"/>
    <s v="800186901_FENE_7122"/>
    <s v="FENE"/>
    <n v="7122"/>
    <s v="NULL"/>
    <d v="2022-08-12T00:00:00"/>
    <n v="10578100"/>
    <n v="10543600"/>
    <s v="B)Factura sin saldo ERP/conciliar diferencia valor de factura"/>
    <x v="0"/>
    <n v="10332038"/>
    <m/>
    <n v="0"/>
    <m/>
    <s v="OK"/>
    <n v="10543600"/>
    <n v="0"/>
    <n v="0"/>
    <n v="0"/>
    <n v="10543600"/>
    <n v="0"/>
    <n v="0"/>
    <n v="0"/>
    <n v="0"/>
    <n v="0"/>
    <n v="0"/>
    <m/>
    <m/>
    <n v="0"/>
    <m/>
    <m/>
    <m/>
    <d v="2022-08-12T00:00:00"/>
    <m/>
    <n v="2"/>
    <m/>
    <s v="SI"/>
    <n v="1"/>
    <n v="20220830"/>
    <n v="20220816"/>
    <n v="10543600"/>
    <n v="0"/>
    <m/>
    <s v="NULL"/>
  </r>
  <r>
    <n v="800186901"/>
    <s v="NEUROFIC LTDA"/>
    <s v="FENE"/>
    <n v="7390"/>
    <s v="FENE_7390"/>
    <s v="800186901_FENE_7390"/>
    <s v="FENE"/>
    <n v="7390"/>
    <s v="NULL"/>
    <d v="2022-09-08T00:00:00"/>
    <n v="12988300"/>
    <n v="12949700"/>
    <s v="B)Factura sin saldo ERP/conciliar diferencia valor de factura"/>
    <x v="0"/>
    <n v="12689934"/>
    <m/>
    <n v="0"/>
    <m/>
    <s v="OK"/>
    <n v="12949700"/>
    <n v="0"/>
    <n v="0"/>
    <n v="0"/>
    <n v="12949700"/>
    <n v="0"/>
    <n v="0"/>
    <n v="0"/>
    <n v="0"/>
    <n v="0"/>
    <n v="0"/>
    <m/>
    <m/>
    <n v="0"/>
    <m/>
    <m/>
    <m/>
    <d v="2022-09-12T00:00:00"/>
    <m/>
    <n v="2"/>
    <m/>
    <s v="SI"/>
    <n v="1"/>
    <n v="20220930"/>
    <n v="20220919"/>
    <n v="12949700"/>
    <n v="0"/>
    <m/>
    <s v="NULL"/>
  </r>
  <r>
    <n v="800186901"/>
    <s v="NEUROFIC LTDA"/>
    <s v="FENE"/>
    <n v="7393"/>
    <s v="FENE_7393"/>
    <s v="800186901_FENE_7393"/>
    <s v="FENE"/>
    <n v="7393"/>
    <s v="NULL"/>
    <d v="2022-09-08T00:00:00"/>
    <n v="348140"/>
    <n v="334640"/>
    <s v="C)Glosas total pendiente por respuesta de IPS/conciliar diferencia valor de factura"/>
    <x v="2"/>
    <n v="323238"/>
    <m/>
    <n v="4500"/>
    <s v="GLOSA"/>
    <s v="OK"/>
    <n v="334610"/>
    <n v="0"/>
    <n v="0"/>
    <n v="0"/>
    <n v="330110"/>
    <n v="0"/>
    <n v="4500"/>
    <n v="4500"/>
    <n v="0"/>
    <n v="0"/>
    <n v="0"/>
    <m/>
    <m/>
    <n v="0"/>
    <m/>
    <m/>
    <s v="CUOTAM./COPAGO DESCONTAMOS COPAGO DEJADO DE PAGAR POR EL PACIENTE POR $4500ANGELA CAMPAZ"/>
    <d v="2022-09-12T00:00:00"/>
    <m/>
    <n v="9"/>
    <n v="20220923"/>
    <s v="SI"/>
    <n v="1"/>
    <n v="21001231"/>
    <n v="20220919"/>
    <n v="334610"/>
    <n v="0"/>
    <m/>
    <s v="NULL"/>
  </r>
  <r>
    <n v="800186901"/>
    <s v="NEUROFIC LTDA"/>
    <s v="FENE"/>
    <n v="7387"/>
    <s v="FENE_7387"/>
    <s v="800186901_FENE_7387"/>
    <s v="FENE"/>
    <n v="7387"/>
    <s v="NULL"/>
    <d v="2022-09-08T00:00:00"/>
    <n v="568008"/>
    <n v="568008"/>
    <s v="C)Glosas total pendiente por respuesta de IPS/conciliar diferencia valor de factura"/>
    <x v="2"/>
    <n v="456908"/>
    <m/>
    <n v="101775"/>
    <s v="GLOSA"/>
    <s v="OK"/>
    <n v="568008"/>
    <n v="0"/>
    <n v="0"/>
    <n v="0"/>
    <n v="466233"/>
    <n v="0"/>
    <n v="101775"/>
    <n v="101775"/>
    <n v="0"/>
    <n v="0"/>
    <n v="0"/>
    <m/>
    <m/>
    <n v="0"/>
    <m/>
    <m/>
    <s v="CUOTA M./COPAGO DESCONTAMOS COPAGO DEJADO DE PAGAR POR EL PACIENTE POR $6500ANGELA CAMPAZ"/>
    <d v="2022-09-12T00:00:00"/>
    <m/>
    <n v="9"/>
    <n v="20220923"/>
    <s v="SI"/>
    <n v="1"/>
    <n v="21001231"/>
    <n v="20220919"/>
    <n v="568008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axis="axisRow" showAll="0">
      <items count="4">
        <item x="1"/>
        <item x="0"/>
        <item x="2"/>
        <item t="default"/>
      </items>
    </pivotField>
    <pivotField numFmtId="168" showAll="0"/>
    <pivotField showAll="0"/>
    <pivotField dataField="1" numFmtId="168"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VAGLO" fld="1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5"/>
  <sheetViews>
    <sheetView showGridLines="0" workbookViewId="0">
      <selection activeCell="M9" sqref="M9"/>
    </sheetView>
  </sheetViews>
  <sheetFormatPr baseColWidth="10" defaultRowHeight="15"/>
  <cols>
    <col min="1" max="1" width="13.7109375" style="17" customWidth="1"/>
    <col min="2" max="2" width="11.42578125" style="17"/>
    <col min="3" max="3" width="24.140625" style="17" customWidth="1"/>
    <col min="4" max="4" width="17.85546875" style="17" customWidth="1"/>
    <col min="9" max="9" width="17.7109375" customWidth="1"/>
    <col min="11" max="11" width="14.42578125" customWidth="1"/>
  </cols>
  <sheetData>
    <row r="1" spans="1:12" ht="45">
      <c r="A1" s="1" t="s">
        <v>0</v>
      </c>
      <c r="B1" s="1" t="s">
        <v>1</v>
      </c>
      <c r="C1" s="2" t="s">
        <v>2</v>
      </c>
      <c r="D1" s="1" t="s">
        <v>3</v>
      </c>
      <c r="E1" s="2" t="s">
        <v>4</v>
      </c>
      <c r="F1" s="3" t="s">
        <v>5</v>
      </c>
      <c r="G1" s="3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</row>
    <row r="2" spans="1:12">
      <c r="A2" s="5" t="s">
        <v>12</v>
      </c>
      <c r="B2" s="5">
        <v>800186901</v>
      </c>
      <c r="C2" s="5" t="s">
        <v>13</v>
      </c>
      <c r="D2" s="5" t="s">
        <v>14</v>
      </c>
      <c r="E2" s="5">
        <v>6330</v>
      </c>
      <c r="F2" s="6">
        <v>44669</v>
      </c>
      <c r="G2" s="7">
        <v>44694</v>
      </c>
      <c r="H2" s="8">
        <v>720720</v>
      </c>
      <c r="I2" s="9">
        <v>35900</v>
      </c>
      <c r="J2" s="9">
        <v>355315</v>
      </c>
      <c r="K2" s="9">
        <v>0</v>
      </c>
      <c r="L2" s="9">
        <v>321866</v>
      </c>
    </row>
    <row r="3" spans="1:12">
      <c r="A3" s="5" t="s">
        <v>12</v>
      </c>
      <c r="B3" s="5">
        <v>800186901</v>
      </c>
      <c r="C3" s="5" t="s">
        <v>13</v>
      </c>
      <c r="D3" s="5" t="s">
        <v>14</v>
      </c>
      <c r="E3" s="5">
        <v>6657</v>
      </c>
      <c r="F3" s="6">
        <v>44730</v>
      </c>
      <c r="G3" s="7">
        <v>44730</v>
      </c>
      <c r="H3" s="8">
        <v>723060</v>
      </c>
      <c r="I3" s="9">
        <v>11200</v>
      </c>
      <c r="J3" s="9">
        <v>474231</v>
      </c>
      <c r="K3" s="9">
        <v>0</v>
      </c>
      <c r="L3" s="9">
        <v>227796</v>
      </c>
    </row>
    <row r="4" spans="1:12">
      <c r="A4" s="5" t="s">
        <v>12</v>
      </c>
      <c r="B4" s="5">
        <v>800186901</v>
      </c>
      <c r="C4" s="5" t="s">
        <v>13</v>
      </c>
      <c r="D4" s="5" t="s">
        <v>14</v>
      </c>
      <c r="E4" s="5">
        <v>6837</v>
      </c>
      <c r="F4" s="6">
        <v>44753</v>
      </c>
      <c r="G4" s="7">
        <v>44754</v>
      </c>
      <c r="H4" s="8">
        <v>446497</v>
      </c>
      <c r="I4" s="9">
        <v>0</v>
      </c>
      <c r="J4" s="9">
        <v>0</v>
      </c>
      <c r="K4" s="9">
        <v>0</v>
      </c>
      <c r="L4" s="9">
        <v>446497</v>
      </c>
    </row>
    <row r="5" spans="1:12">
      <c r="A5" s="5" t="s">
        <v>12</v>
      </c>
      <c r="B5" s="5">
        <v>800186901</v>
      </c>
      <c r="C5" s="5" t="s">
        <v>13</v>
      </c>
      <c r="D5" s="5" t="s">
        <v>14</v>
      </c>
      <c r="E5" s="5">
        <v>6838</v>
      </c>
      <c r="F5" s="6">
        <v>44753</v>
      </c>
      <c r="G5" s="7">
        <v>44754</v>
      </c>
      <c r="H5" s="8">
        <v>458350</v>
      </c>
      <c r="I5" s="9">
        <v>16900</v>
      </c>
      <c r="J5" s="9">
        <v>0</v>
      </c>
      <c r="K5" s="9">
        <v>0</v>
      </c>
      <c r="L5" s="9">
        <v>441450</v>
      </c>
    </row>
    <row r="6" spans="1:12">
      <c r="A6" s="5" t="s">
        <v>12</v>
      </c>
      <c r="B6" s="5">
        <v>800186901</v>
      </c>
      <c r="C6" s="5" t="s">
        <v>13</v>
      </c>
      <c r="D6" s="5" t="s">
        <v>14</v>
      </c>
      <c r="E6" s="5">
        <v>6839</v>
      </c>
      <c r="F6" s="6">
        <v>44753</v>
      </c>
      <c r="G6" s="7">
        <v>44754</v>
      </c>
      <c r="H6" s="8">
        <v>67465</v>
      </c>
      <c r="I6" s="9">
        <v>0</v>
      </c>
      <c r="J6" s="9">
        <v>0</v>
      </c>
      <c r="K6" s="9">
        <v>0</v>
      </c>
      <c r="L6" s="9">
        <v>67465</v>
      </c>
    </row>
    <row r="7" spans="1:12">
      <c r="A7" s="5" t="s">
        <v>12</v>
      </c>
      <c r="B7" s="5">
        <v>800186901</v>
      </c>
      <c r="C7" s="5" t="s">
        <v>13</v>
      </c>
      <c r="D7" s="5" t="s">
        <v>14</v>
      </c>
      <c r="E7" s="5">
        <v>6840</v>
      </c>
      <c r="F7" s="6">
        <v>44753</v>
      </c>
      <c r="G7" s="7">
        <v>44754</v>
      </c>
      <c r="H7" s="8">
        <v>471435</v>
      </c>
      <c r="I7" s="9">
        <v>0</v>
      </c>
      <c r="J7" s="9">
        <v>0</v>
      </c>
      <c r="K7" s="9">
        <v>0</v>
      </c>
      <c r="L7" s="9">
        <v>471435</v>
      </c>
    </row>
    <row r="8" spans="1:12">
      <c r="A8" s="5" t="s">
        <v>12</v>
      </c>
      <c r="B8" s="5">
        <v>800186901</v>
      </c>
      <c r="C8" s="5" t="s">
        <v>13</v>
      </c>
      <c r="D8" s="5" t="s">
        <v>14</v>
      </c>
      <c r="E8" s="5">
        <v>6841</v>
      </c>
      <c r="F8" s="6">
        <v>44753</v>
      </c>
      <c r="G8" s="7">
        <v>44754</v>
      </c>
      <c r="H8" s="8">
        <v>8368750</v>
      </c>
      <c r="I8" s="9">
        <v>73000</v>
      </c>
      <c r="J8" s="9">
        <v>0</v>
      </c>
      <c r="K8" s="9">
        <v>0</v>
      </c>
      <c r="L8" s="9">
        <v>8295750</v>
      </c>
    </row>
    <row r="9" spans="1:12">
      <c r="A9" s="5" t="s">
        <v>12</v>
      </c>
      <c r="B9" s="5">
        <v>800186901</v>
      </c>
      <c r="C9" s="5" t="s">
        <v>13</v>
      </c>
      <c r="D9" s="5" t="s">
        <v>14</v>
      </c>
      <c r="E9" s="5">
        <v>6842</v>
      </c>
      <c r="F9" s="6">
        <v>44753</v>
      </c>
      <c r="G9" s="7">
        <v>44754</v>
      </c>
      <c r="H9" s="8">
        <v>55620</v>
      </c>
      <c r="I9" s="9">
        <v>0</v>
      </c>
      <c r="J9" s="9">
        <v>0</v>
      </c>
      <c r="K9" s="9">
        <v>0</v>
      </c>
      <c r="L9" s="9">
        <v>55620</v>
      </c>
    </row>
    <row r="10" spans="1:12">
      <c r="A10" s="5" t="s">
        <v>12</v>
      </c>
      <c r="B10" s="5">
        <v>800186901</v>
      </c>
      <c r="C10" s="5" t="s">
        <v>13</v>
      </c>
      <c r="D10" s="5" t="s">
        <v>14</v>
      </c>
      <c r="E10" s="5">
        <v>6843</v>
      </c>
      <c r="F10" s="6">
        <v>44753</v>
      </c>
      <c r="G10" s="7">
        <v>44754</v>
      </c>
      <c r="H10" s="8">
        <v>471435</v>
      </c>
      <c r="I10" s="9">
        <v>0</v>
      </c>
      <c r="J10" s="9">
        <v>0</v>
      </c>
      <c r="K10" s="9">
        <v>0</v>
      </c>
      <c r="L10" s="9">
        <v>471435</v>
      </c>
    </row>
    <row r="11" spans="1:12">
      <c r="A11" s="5" t="s">
        <v>12</v>
      </c>
      <c r="B11" s="5">
        <v>800186901</v>
      </c>
      <c r="C11" s="5" t="s">
        <v>13</v>
      </c>
      <c r="D11" s="5" t="s">
        <v>14</v>
      </c>
      <c r="E11" s="5">
        <v>6844</v>
      </c>
      <c r="F11" s="6">
        <v>44753</v>
      </c>
      <c r="G11" s="7">
        <v>44754</v>
      </c>
      <c r="H11" s="8">
        <v>1133906</v>
      </c>
      <c r="I11" s="9">
        <v>12800</v>
      </c>
      <c r="J11" s="9">
        <v>0</v>
      </c>
      <c r="K11" s="9">
        <v>0</v>
      </c>
      <c r="L11" s="9">
        <v>1121106</v>
      </c>
    </row>
    <row r="12" spans="1:12">
      <c r="A12" s="5" t="s">
        <v>12</v>
      </c>
      <c r="B12" s="5">
        <v>800186901</v>
      </c>
      <c r="C12" s="5" t="s">
        <v>13</v>
      </c>
      <c r="D12" s="5" t="s">
        <v>14</v>
      </c>
      <c r="E12" s="5">
        <v>6845</v>
      </c>
      <c r="F12" s="6">
        <v>44753</v>
      </c>
      <c r="G12" s="7">
        <v>44754</v>
      </c>
      <c r="H12" s="8">
        <v>188490</v>
      </c>
      <c r="I12" s="9">
        <v>0</v>
      </c>
      <c r="J12" s="9">
        <v>0</v>
      </c>
      <c r="K12" s="9">
        <v>0</v>
      </c>
      <c r="L12" s="9">
        <v>188490</v>
      </c>
    </row>
    <row r="13" spans="1:12">
      <c r="A13" s="5" t="s">
        <v>12</v>
      </c>
      <c r="B13" s="5">
        <v>800186901</v>
      </c>
      <c r="C13" s="5" t="s">
        <v>13</v>
      </c>
      <c r="D13" s="5" t="s">
        <v>14</v>
      </c>
      <c r="E13" s="5">
        <v>6847</v>
      </c>
      <c r="F13" s="6">
        <v>44753</v>
      </c>
      <c r="G13" s="7">
        <v>44754</v>
      </c>
      <c r="H13" s="8">
        <v>26780</v>
      </c>
      <c r="I13" s="9">
        <v>6000</v>
      </c>
      <c r="J13" s="9">
        <v>0</v>
      </c>
      <c r="K13" s="9">
        <v>0</v>
      </c>
      <c r="L13" s="9">
        <v>20780</v>
      </c>
    </row>
    <row r="14" spans="1:12">
      <c r="A14" s="5" t="s">
        <v>12</v>
      </c>
      <c r="B14" s="5">
        <v>800186901</v>
      </c>
      <c r="C14" s="5" t="s">
        <v>13</v>
      </c>
      <c r="D14" s="5" t="s">
        <v>14</v>
      </c>
      <c r="E14" s="5">
        <v>7098</v>
      </c>
      <c r="F14" s="6">
        <v>44784</v>
      </c>
      <c r="G14" s="7">
        <v>44785</v>
      </c>
      <c r="H14" s="8">
        <v>5356000</v>
      </c>
      <c r="I14" s="9">
        <v>0</v>
      </c>
      <c r="J14" s="9">
        <v>0</v>
      </c>
      <c r="K14" s="9">
        <v>0</v>
      </c>
      <c r="L14" s="9">
        <v>5356000</v>
      </c>
    </row>
    <row r="15" spans="1:12">
      <c r="A15" s="5" t="s">
        <v>12</v>
      </c>
      <c r="B15" s="5">
        <v>800186901</v>
      </c>
      <c r="C15" s="5" t="s">
        <v>13</v>
      </c>
      <c r="D15" s="5" t="s">
        <v>14</v>
      </c>
      <c r="E15" s="5">
        <v>7099</v>
      </c>
      <c r="F15" s="6">
        <v>44784</v>
      </c>
      <c r="G15" s="7">
        <v>44785</v>
      </c>
      <c r="H15" s="8">
        <v>455260</v>
      </c>
      <c r="I15" s="9">
        <v>33000</v>
      </c>
      <c r="J15" s="9">
        <v>0</v>
      </c>
      <c r="K15" s="9">
        <v>0</v>
      </c>
      <c r="L15" s="9">
        <v>422260</v>
      </c>
    </row>
    <row r="16" spans="1:12">
      <c r="A16" s="5" t="s">
        <v>12</v>
      </c>
      <c r="B16" s="5">
        <v>800186901</v>
      </c>
      <c r="C16" s="5" t="s">
        <v>13</v>
      </c>
      <c r="D16" s="5" t="s">
        <v>14</v>
      </c>
      <c r="E16" s="5">
        <v>7100</v>
      </c>
      <c r="F16" s="6">
        <v>44784</v>
      </c>
      <c r="G16" s="7">
        <v>44785</v>
      </c>
      <c r="H16" s="8">
        <v>309000</v>
      </c>
      <c r="I16" s="9">
        <v>26700</v>
      </c>
      <c r="J16" s="9">
        <v>0</v>
      </c>
      <c r="K16" s="9">
        <v>0</v>
      </c>
      <c r="L16" s="9">
        <v>282300</v>
      </c>
    </row>
    <row r="17" spans="1:12">
      <c r="A17" s="5" t="s">
        <v>12</v>
      </c>
      <c r="B17" s="5">
        <v>800186901</v>
      </c>
      <c r="C17" s="5" t="s">
        <v>13</v>
      </c>
      <c r="D17" s="5" t="s">
        <v>14</v>
      </c>
      <c r="E17" s="5">
        <v>7101</v>
      </c>
      <c r="F17" s="6">
        <v>44784</v>
      </c>
      <c r="G17" s="7">
        <v>44785</v>
      </c>
      <c r="H17" s="8">
        <v>446497</v>
      </c>
      <c r="I17" s="9">
        <v>5200</v>
      </c>
      <c r="J17" s="9">
        <v>0</v>
      </c>
      <c r="K17" s="9">
        <v>0</v>
      </c>
      <c r="L17" s="9">
        <v>441297</v>
      </c>
    </row>
    <row r="18" spans="1:12">
      <c r="A18" s="5" t="s">
        <v>12</v>
      </c>
      <c r="B18" s="5">
        <v>800186901</v>
      </c>
      <c r="C18" s="5" t="s">
        <v>13</v>
      </c>
      <c r="D18" s="5" t="s">
        <v>14</v>
      </c>
      <c r="E18" s="5">
        <v>7103</v>
      </c>
      <c r="F18" s="6">
        <v>44784</v>
      </c>
      <c r="G18" s="7">
        <v>44785</v>
      </c>
      <c r="H18" s="8">
        <v>1606800</v>
      </c>
      <c r="I18" s="9">
        <v>0</v>
      </c>
      <c r="J18" s="9">
        <v>0</v>
      </c>
      <c r="K18" s="9">
        <v>0</v>
      </c>
      <c r="L18" s="9">
        <v>1606800</v>
      </c>
    </row>
    <row r="19" spans="1:12">
      <c r="A19" s="5" t="s">
        <v>12</v>
      </c>
      <c r="B19" s="5">
        <v>800186901</v>
      </c>
      <c r="C19" s="5" t="s">
        <v>13</v>
      </c>
      <c r="D19" s="5" t="s">
        <v>14</v>
      </c>
      <c r="E19" s="5">
        <v>7104</v>
      </c>
      <c r="F19" s="6">
        <v>44784</v>
      </c>
      <c r="G19" s="7">
        <v>44785</v>
      </c>
      <c r="H19" s="8">
        <v>214240</v>
      </c>
      <c r="I19" s="9">
        <v>7750</v>
      </c>
      <c r="J19" s="9">
        <v>0</v>
      </c>
      <c r="K19" s="9">
        <v>0</v>
      </c>
      <c r="L19" s="9">
        <v>206490</v>
      </c>
    </row>
    <row r="20" spans="1:12">
      <c r="A20" s="5" t="s">
        <v>12</v>
      </c>
      <c r="B20" s="5">
        <v>800186901</v>
      </c>
      <c r="C20" s="5" t="s">
        <v>13</v>
      </c>
      <c r="D20" s="5" t="s">
        <v>14</v>
      </c>
      <c r="E20" s="5">
        <v>7110</v>
      </c>
      <c r="F20" s="6">
        <v>44784</v>
      </c>
      <c r="G20" s="7">
        <v>44785</v>
      </c>
      <c r="H20" s="8">
        <v>945540</v>
      </c>
      <c r="I20" s="9">
        <v>4800</v>
      </c>
      <c r="J20" s="9">
        <v>0</v>
      </c>
      <c r="K20" s="9">
        <v>0</v>
      </c>
      <c r="L20" s="9">
        <v>940740</v>
      </c>
    </row>
    <row r="21" spans="1:12">
      <c r="A21" s="5" t="s">
        <v>12</v>
      </c>
      <c r="B21" s="5">
        <v>800186901</v>
      </c>
      <c r="C21" s="5" t="s">
        <v>13</v>
      </c>
      <c r="D21" s="5" t="s">
        <v>14</v>
      </c>
      <c r="E21" s="5">
        <v>7111</v>
      </c>
      <c r="F21" s="6">
        <v>44784</v>
      </c>
      <c r="G21" s="7">
        <v>44785</v>
      </c>
      <c r="H21" s="8">
        <v>133900</v>
      </c>
      <c r="I21" s="9">
        <v>0</v>
      </c>
      <c r="J21" s="9">
        <v>0</v>
      </c>
      <c r="K21" s="9">
        <v>0</v>
      </c>
      <c r="L21" s="9">
        <v>133900</v>
      </c>
    </row>
    <row r="22" spans="1:12">
      <c r="A22" s="5" t="s">
        <v>12</v>
      </c>
      <c r="B22" s="5">
        <v>800186901</v>
      </c>
      <c r="C22" s="5" t="s">
        <v>13</v>
      </c>
      <c r="D22" s="5" t="s">
        <v>14</v>
      </c>
      <c r="E22" s="5">
        <v>7112</v>
      </c>
      <c r="F22" s="6">
        <v>44784</v>
      </c>
      <c r="G22" s="7">
        <v>44785</v>
      </c>
      <c r="H22" s="8">
        <v>77250</v>
      </c>
      <c r="I22" s="9">
        <v>0</v>
      </c>
      <c r="J22" s="9">
        <v>0</v>
      </c>
      <c r="K22" s="9">
        <v>0</v>
      </c>
      <c r="L22" s="9">
        <v>77250</v>
      </c>
    </row>
    <row r="23" spans="1:12">
      <c r="A23" s="5" t="s">
        <v>12</v>
      </c>
      <c r="B23" s="5">
        <v>800186901</v>
      </c>
      <c r="C23" s="5" t="s">
        <v>13</v>
      </c>
      <c r="D23" s="5" t="s">
        <v>14</v>
      </c>
      <c r="E23" s="5">
        <v>7113</v>
      </c>
      <c r="F23" s="6">
        <v>44784</v>
      </c>
      <c r="G23" s="7">
        <v>44785</v>
      </c>
      <c r="H23" s="8">
        <v>26780</v>
      </c>
      <c r="I23" s="9">
        <v>3100</v>
      </c>
      <c r="J23" s="9">
        <v>0</v>
      </c>
      <c r="K23" s="9">
        <v>0</v>
      </c>
      <c r="L23" s="9">
        <v>23680</v>
      </c>
    </row>
    <row r="24" spans="1:12">
      <c r="A24" s="5" t="s">
        <v>12</v>
      </c>
      <c r="B24" s="5">
        <v>800186901</v>
      </c>
      <c r="C24" s="5" t="s">
        <v>13</v>
      </c>
      <c r="D24" s="5" t="s">
        <v>14</v>
      </c>
      <c r="E24" s="5">
        <v>7114</v>
      </c>
      <c r="F24" s="6">
        <v>44784</v>
      </c>
      <c r="G24" s="7">
        <v>44785</v>
      </c>
      <c r="H24" s="8">
        <v>26780</v>
      </c>
      <c r="I24" s="9">
        <v>6200</v>
      </c>
      <c r="J24" s="9">
        <v>0</v>
      </c>
      <c r="K24" s="9">
        <v>0</v>
      </c>
      <c r="L24" s="9">
        <v>20580</v>
      </c>
    </row>
    <row r="25" spans="1:12">
      <c r="A25" s="5" t="s">
        <v>12</v>
      </c>
      <c r="B25" s="5">
        <v>800186901</v>
      </c>
      <c r="C25" s="5" t="s">
        <v>13</v>
      </c>
      <c r="D25" s="5" t="s">
        <v>14</v>
      </c>
      <c r="E25" s="5">
        <v>7122</v>
      </c>
      <c r="F25" s="6">
        <v>44785</v>
      </c>
      <c r="G25" s="7">
        <v>44785</v>
      </c>
      <c r="H25" s="8">
        <v>10578100</v>
      </c>
      <c r="I25" s="9">
        <v>34500</v>
      </c>
      <c r="J25" s="9">
        <v>0</v>
      </c>
      <c r="K25" s="9">
        <v>0</v>
      </c>
      <c r="L25" s="9">
        <v>10543600</v>
      </c>
    </row>
    <row r="26" spans="1:12">
      <c r="A26" s="5" t="s">
        <v>12</v>
      </c>
      <c r="B26" s="5">
        <v>800186901</v>
      </c>
      <c r="C26" s="5" t="s">
        <v>13</v>
      </c>
      <c r="D26" s="5" t="s">
        <v>14</v>
      </c>
      <c r="E26" s="5">
        <v>7123</v>
      </c>
      <c r="F26" s="6">
        <v>44785</v>
      </c>
      <c r="G26" s="7">
        <v>44785</v>
      </c>
      <c r="H26" s="8">
        <v>113300</v>
      </c>
      <c r="I26" s="9">
        <v>0</v>
      </c>
      <c r="J26" s="9">
        <v>0</v>
      </c>
      <c r="K26" s="9">
        <v>0</v>
      </c>
      <c r="L26" s="9">
        <v>113300</v>
      </c>
    </row>
    <row r="27" spans="1:12">
      <c r="A27" s="11" t="s">
        <v>12</v>
      </c>
      <c r="B27" s="11">
        <v>800186901</v>
      </c>
      <c r="C27" s="11" t="s">
        <v>13</v>
      </c>
      <c r="D27" s="11" t="s">
        <v>14</v>
      </c>
      <c r="E27" s="11">
        <v>7387</v>
      </c>
      <c r="F27" s="19">
        <v>44812</v>
      </c>
      <c r="G27" s="13">
        <v>44816</v>
      </c>
      <c r="H27" s="14">
        <v>568008</v>
      </c>
      <c r="I27" s="15">
        <v>0</v>
      </c>
      <c r="J27" s="15">
        <v>0</v>
      </c>
      <c r="K27" s="15">
        <v>0</v>
      </c>
      <c r="L27" s="15">
        <v>568008</v>
      </c>
    </row>
    <row r="28" spans="1:12">
      <c r="A28" s="11" t="s">
        <v>12</v>
      </c>
      <c r="B28" s="11">
        <v>800186901</v>
      </c>
      <c r="C28" s="11" t="s">
        <v>13</v>
      </c>
      <c r="D28" s="11" t="s">
        <v>14</v>
      </c>
      <c r="E28" s="11">
        <v>7388</v>
      </c>
      <c r="F28" s="19">
        <v>44812</v>
      </c>
      <c r="G28" s="13">
        <v>44816</v>
      </c>
      <c r="H28" s="14">
        <v>278100</v>
      </c>
      <c r="I28" s="15">
        <v>0</v>
      </c>
      <c r="J28" s="15">
        <v>0</v>
      </c>
      <c r="K28" s="15">
        <v>0</v>
      </c>
      <c r="L28" s="15">
        <v>278100</v>
      </c>
    </row>
    <row r="29" spans="1:12">
      <c r="A29" s="11" t="s">
        <v>12</v>
      </c>
      <c r="B29" s="11">
        <v>800186901</v>
      </c>
      <c r="C29" s="11" t="s">
        <v>13</v>
      </c>
      <c r="D29" s="11" t="s">
        <v>14</v>
      </c>
      <c r="E29" s="11">
        <v>7389</v>
      </c>
      <c r="F29" s="19">
        <v>44812</v>
      </c>
      <c r="G29" s="13">
        <v>44816</v>
      </c>
      <c r="H29" s="14">
        <v>166860</v>
      </c>
      <c r="I29" s="15">
        <v>0</v>
      </c>
      <c r="J29" s="15">
        <v>0</v>
      </c>
      <c r="K29" s="15">
        <v>0</v>
      </c>
      <c r="L29" s="15">
        <v>166860</v>
      </c>
    </row>
    <row r="30" spans="1:12">
      <c r="A30" s="11" t="s">
        <v>12</v>
      </c>
      <c r="B30" s="11">
        <v>800186901</v>
      </c>
      <c r="C30" s="11" t="s">
        <v>13</v>
      </c>
      <c r="D30" s="11" t="s">
        <v>14</v>
      </c>
      <c r="E30" s="11">
        <v>7390</v>
      </c>
      <c r="F30" s="19">
        <v>44812</v>
      </c>
      <c r="G30" s="13">
        <v>44816</v>
      </c>
      <c r="H30" s="14">
        <v>12988300</v>
      </c>
      <c r="I30" s="15">
        <v>38600</v>
      </c>
      <c r="J30" s="15">
        <v>0</v>
      </c>
      <c r="K30" s="15">
        <v>0</v>
      </c>
      <c r="L30" s="15">
        <v>12949700</v>
      </c>
    </row>
    <row r="31" spans="1:12">
      <c r="A31" s="11" t="s">
        <v>12</v>
      </c>
      <c r="B31" s="11">
        <v>800186901</v>
      </c>
      <c r="C31" s="11" t="s">
        <v>13</v>
      </c>
      <c r="D31" s="11" t="s">
        <v>14</v>
      </c>
      <c r="E31" s="11">
        <v>7391</v>
      </c>
      <c r="F31" s="19">
        <v>44812</v>
      </c>
      <c r="G31" s="13">
        <v>44816</v>
      </c>
      <c r="H31" s="14">
        <v>2410200</v>
      </c>
      <c r="I31" s="15">
        <v>0</v>
      </c>
      <c r="J31" s="15">
        <v>0</v>
      </c>
      <c r="K31" s="15">
        <v>0</v>
      </c>
      <c r="L31" s="15">
        <v>2410200</v>
      </c>
    </row>
    <row r="32" spans="1:12">
      <c r="A32" s="11" t="s">
        <v>12</v>
      </c>
      <c r="B32" s="11">
        <v>800186901</v>
      </c>
      <c r="C32" s="11" t="s">
        <v>13</v>
      </c>
      <c r="D32" s="11" t="s">
        <v>14</v>
      </c>
      <c r="E32" s="11">
        <v>7392</v>
      </c>
      <c r="F32" s="19">
        <v>44812</v>
      </c>
      <c r="G32" s="13">
        <v>44816</v>
      </c>
      <c r="H32" s="14">
        <v>463500</v>
      </c>
      <c r="I32" s="15">
        <v>0</v>
      </c>
      <c r="J32" s="15">
        <v>0</v>
      </c>
      <c r="K32" s="15">
        <v>0</v>
      </c>
      <c r="L32" s="15">
        <v>463500</v>
      </c>
    </row>
    <row r="33" spans="1:12">
      <c r="A33" s="11" t="s">
        <v>12</v>
      </c>
      <c r="B33" s="11">
        <v>800186901</v>
      </c>
      <c r="C33" s="11" t="s">
        <v>13</v>
      </c>
      <c r="D33" s="11" t="s">
        <v>14</v>
      </c>
      <c r="E33" s="11">
        <v>7393</v>
      </c>
      <c r="F33" s="19">
        <v>44812</v>
      </c>
      <c r="G33" s="13">
        <v>44816</v>
      </c>
      <c r="H33" s="14">
        <v>348140</v>
      </c>
      <c r="I33" s="15">
        <v>13500</v>
      </c>
      <c r="J33" s="15">
        <v>0</v>
      </c>
      <c r="K33" s="15">
        <v>0</v>
      </c>
      <c r="L33" s="15">
        <v>334640</v>
      </c>
    </row>
    <row r="34" spans="1:12">
      <c r="A34" s="11" t="s">
        <v>12</v>
      </c>
      <c r="B34" s="11">
        <v>800186901</v>
      </c>
      <c r="C34" s="11" t="s">
        <v>13</v>
      </c>
      <c r="D34" s="11" t="s">
        <v>14</v>
      </c>
      <c r="E34" s="11">
        <v>7394</v>
      </c>
      <c r="F34" s="19">
        <v>44812</v>
      </c>
      <c r="G34" s="13">
        <v>44816</v>
      </c>
      <c r="H34" s="14">
        <v>53560</v>
      </c>
      <c r="I34" s="15">
        <v>0</v>
      </c>
      <c r="J34" s="15">
        <v>0</v>
      </c>
      <c r="K34" s="15">
        <v>0</v>
      </c>
      <c r="L34" s="15">
        <v>53560</v>
      </c>
    </row>
    <row r="35" spans="1:12">
      <c r="A35" s="11" t="s">
        <v>12</v>
      </c>
      <c r="B35" s="11">
        <v>800186901</v>
      </c>
      <c r="C35" s="11" t="s">
        <v>13</v>
      </c>
      <c r="D35" s="11" t="s">
        <v>14</v>
      </c>
      <c r="E35" s="11">
        <v>7396</v>
      </c>
      <c r="F35" s="19">
        <v>44812</v>
      </c>
      <c r="G35" s="13">
        <v>44816</v>
      </c>
      <c r="H35" s="14">
        <v>187460</v>
      </c>
      <c r="I35" s="15">
        <v>12400</v>
      </c>
      <c r="J35" s="15">
        <v>0</v>
      </c>
      <c r="K35" s="15">
        <v>0</v>
      </c>
      <c r="L35" s="15">
        <v>175060</v>
      </c>
    </row>
    <row r="36" spans="1:12">
      <c r="A36" s="11" t="s">
        <v>12</v>
      </c>
      <c r="B36" s="11">
        <v>800186901</v>
      </c>
      <c r="C36" s="11" t="s">
        <v>13</v>
      </c>
      <c r="D36" s="11" t="s">
        <v>14</v>
      </c>
      <c r="E36" s="11">
        <v>7397</v>
      </c>
      <c r="F36" s="19">
        <v>44812</v>
      </c>
      <c r="G36" s="13">
        <v>44816</v>
      </c>
      <c r="H36" s="14">
        <v>1339000</v>
      </c>
      <c r="I36" s="15">
        <v>0</v>
      </c>
      <c r="J36" s="15">
        <v>0</v>
      </c>
      <c r="K36" s="15">
        <v>0</v>
      </c>
      <c r="L36" s="15">
        <v>1339000</v>
      </c>
    </row>
    <row r="37" spans="1:12">
      <c r="A37" s="11" t="s">
        <v>12</v>
      </c>
      <c r="B37" s="11">
        <v>800186901</v>
      </c>
      <c r="C37" s="11" t="s">
        <v>13</v>
      </c>
      <c r="D37" s="11" t="s">
        <v>14</v>
      </c>
      <c r="E37" s="11">
        <v>7398</v>
      </c>
      <c r="F37" s="19">
        <v>44812</v>
      </c>
      <c r="G37" s="13">
        <v>44816</v>
      </c>
      <c r="H37" s="14">
        <v>80340</v>
      </c>
      <c r="I37" s="15">
        <v>0</v>
      </c>
      <c r="J37" s="15">
        <v>0</v>
      </c>
      <c r="K37" s="15">
        <v>0</v>
      </c>
      <c r="L37" s="15">
        <v>80340</v>
      </c>
    </row>
    <row r="38" spans="1:12">
      <c r="A38" s="11" t="s">
        <v>12</v>
      </c>
      <c r="B38" s="11">
        <v>800186901</v>
      </c>
      <c r="C38" s="11" t="s">
        <v>13</v>
      </c>
      <c r="D38" s="11" t="s">
        <v>14</v>
      </c>
      <c r="E38" s="11">
        <v>7399</v>
      </c>
      <c r="F38" s="12">
        <v>44812</v>
      </c>
      <c r="G38" s="13">
        <v>44816</v>
      </c>
      <c r="H38" s="14">
        <v>945540</v>
      </c>
      <c r="I38" s="15">
        <v>9600</v>
      </c>
      <c r="J38" s="15">
        <v>0</v>
      </c>
      <c r="K38" s="15">
        <v>0</v>
      </c>
      <c r="L38" s="15">
        <v>935940</v>
      </c>
    </row>
    <row r="39" spans="1:12">
      <c r="A39" s="11" t="s">
        <v>12</v>
      </c>
      <c r="B39" s="11">
        <v>800186901</v>
      </c>
      <c r="C39" s="11" t="s">
        <v>13</v>
      </c>
      <c r="D39" s="11" t="s">
        <v>14</v>
      </c>
      <c r="E39" s="11">
        <v>7400</v>
      </c>
      <c r="F39" s="12">
        <v>44812</v>
      </c>
      <c r="G39" s="13">
        <v>44816</v>
      </c>
      <c r="H39" s="14">
        <v>53560</v>
      </c>
      <c r="I39" s="15">
        <v>6000</v>
      </c>
      <c r="J39" s="15">
        <v>0</v>
      </c>
      <c r="K39" s="15">
        <v>0</v>
      </c>
      <c r="L39" s="15">
        <v>47560</v>
      </c>
    </row>
    <row r="40" spans="1:12">
      <c r="A40" s="11" t="s">
        <v>12</v>
      </c>
      <c r="B40" s="11">
        <v>800186901</v>
      </c>
      <c r="C40" s="11" t="s">
        <v>13</v>
      </c>
      <c r="D40" s="11" t="s">
        <v>14</v>
      </c>
      <c r="E40" s="11">
        <v>7401</v>
      </c>
      <c r="F40" s="12">
        <v>44812</v>
      </c>
      <c r="G40" s="13">
        <v>44816</v>
      </c>
      <c r="H40" s="14">
        <v>77250</v>
      </c>
      <c r="I40" s="15">
        <v>0</v>
      </c>
      <c r="J40" s="15">
        <v>0</v>
      </c>
      <c r="K40" s="15">
        <v>0</v>
      </c>
      <c r="L40" s="15">
        <v>77250</v>
      </c>
    </row>
    <row r="41" spans="1:12">
      <c r="A41" s="11" t="s">
        <v>12</v>
      </c>
      <c r="B41" s="11">
        <v>800186901</v>
      </c>
      <c r="C41" s="11" t="s">
        <v>13</v>
      </c>
      <c r="D41" s="11" t="s">
        <v>14</v>
      </c>
      <c r="E41" s="11">
        <v>7402</v>
      </c>
      <c r="F41" s="12">
        <v>44812</v>
      </c>
      <c r="G41" s="13">
        <v>44816</v>
      </c>
      <c r="H41" s="14">
        <v>26780</v>
      </c>
      <c r="I41" s="15">
        <v>3000</v>
      </c>
      <c r="J41" s="15">
        <v>0</v>
      </c>
      <c r="K41" s="15">
        <v>0</v>
      </c>
      <c r="L41" s="15">
        <v>23780</v>
      </c>
    </row>
    <row r="42" spans="1:12">
      <c r="A42" s="11" t="s">
        <v>12</v>
      </c>
      <c r="B42" s="11">
        <v>800186901</v>
      </c>
      <c r="C42" s="11" t="s">
        <v>13</v>
      </c>
      <c r="D42" s="11" t="s">
        <v>14</v>
      </c>
      <c r="E42" s="11">
        <v>7403</v>
      </c>
      <c r="F42" s="12">
        <v>44812</v>
      </c>
      <c r="G42" s="13">
        <v>44816</v>
      </c>
      <c r="H42" s="14">
        <v>444960</v>
      </c>
      <c r="I42" s="15">
        <v>9700</v>
      </c>
      <c r="J42" s="15">
        <v>0</v>
      </c>
      <c r="K42" s="15">
        <v>0</v>
      </c>
      <c r="L42" s="15">
        <v>435260</v>
      </c>
    </row>
    <row r="43" spans="1:12">
      <c r="A43" s="11" t="s">
        <v>12</v>
      </c>
      <c r="B43" s="11">
        <v>800186901</v>
      </c>
      <c r="C43" s="11" t="s">
        <v>13</v>
      </c>
      <c r="D43" s="11" t="s">
        <v>14</v>
      </c>
      <c r="E43" s="11">
        <v>7404</v>
      </c>
      <c r="F43" s="12">
        <v>44812</v>
      </c>
      <c r="G43" s="13">
        <v>44816</v>
      </c>
      <c r="H43" s="14">
        <v>401700</v>
      </c>
      <c r="I43" s="15">
        <v>0</v>
      </c>
      <c r="J43" s="15">
        <v>0</v>
      </c>
      <c r="K43" s="15">
        <v>0</v>
      </c>
      <c r="L43" s="15">
        <v>401700</v>
      </c>
    </row>
    <row r="44" spans="1:12">
      <c r="A44" s="11" t="s">
        <v>12</v>
      </c>
      <c r="B44" s="11">
        <v>800186901</v>
      </c>
      <c r="C44" s="11" t="s">
        <v>13</v>
      </c>
      <c r="D44" s="11" t="s">
        <v>14</v>
      </c>
      <c r="E44" s="11">
        <v>7405</v>
      </c>
      <c r="F44" s="12">
        <v>44812</v>
      </c>
      <c r="G44" s="13">
        <v>44816</v>
      </c>
      <c r="H44" s="14">
        <v>803400</v>
      </c>
      <c r="I44" s="15">
        <v>0</v>
      </c>
      <c r="J44" s="15">
        <v>0</v>
      </c>
      <c r="K44" s="15">
        <v>0</v>
      </c>
      <c r="L44" s="15">
        <v>803400</v>
      </c>
    </row>
    <row r="45" spans="1:12">
      <c r="A45" s="11" t="s">
        <v>12</v>
      </c>
      <c r="B45" s="11">
        <v>800186901</v>
      </c>
      <c r="C45" s="11" t="s">
        <v>13</v>
      </c>
      <c r="D45" s="11" t="s">
        <v>14</v>
      </c>
      <c r="E45" s="11">
        <v>7615</v>
      </c>
      <c r="F45" s="12">
        <v>44841</v>
      </c>
      <c r="G45" s="13">
        <v>44844</v>
      </c>
      <c r="H45" s="14">
        <v>294580</v>
      </c>
      <c r="I45" s="15">
        <v>6000</v>
      </c>
      <c r="J45" s="15">
        <v>0</v>
      </c>
      <c r="K45" s="15">
        <v>0</v>
      </c>
      <c r="L45" s="15">
        <v>288580</v>
      </c>
    </row>
    <row r="46" spans="1:12">
      <c r="A46" s="11" t="s">
        <v>12</v>
      </c>
      <c r="B46" s="11">
        <v>800186901</v>
      </c>
      <c r="C46" s="11" t="s">
        <v>13</v>
      </c>
      <c r="D46" s="11" t="s">
        <v>14</v>
      </c>
      <c r="E46" s="11">
        <v>7616</v>
      </c>
      <c r="F46" s="12">
        <v>44841</v>
      </c>
      <c r="G46" s="13">
        <v>44844</v>
      </c>
      <c r="H46" s="14">
        <v>107120</v>
      </c>
      <c r="I46" s="15">
        <v>0</v>
      </c>
      <c r="J46" s="15">
        <v>0</v>
      </c>
      <c r="K46" s="15">
        <v>0</v>
      </c>
      <c r="L46" s="15">
        <v>107120</v>
      </c>
    </row>
    <row r="47" spans="1:12">
      <c r="A47" s="11" t="s">
        <v>12</v>
      </c>
      <c r="B47" s="11">
        <v>800186901</v>
      </c>
      <c r="C47" s="11" t="s">
        <v>13</v>
      </c>
      <c r="D47" s="11" t="s">
        <v>14</v>
      </c>
      <c r="E47" s="11">
        <v>7617</v>
      </c>
      <c r="F47" s="12">
        <v>44841</v>
      </c>
      <c r="G47" s="13">
        <v>44844</v>
      </c>
      <c r="H47" s="14">
        <v>348140</v>
      </c>
      <c r="I47" s="15">
        <v>15500</v>
      </c>
      <c r="J47" s="15">
        <v>0</v>
      </c>
      <c r="K47" s="15">
        <v>0</v>
      </c>
      <c r="L47" s="15">
        <v>332640</v>
      </c>
    </row>
    <row r="48" spans="1:12">
      <c r="A48" s="11" t="s">
        <v>12</v>
      </c>
      <c r="B48" s="11">
        <v>800186901</v>
      </c>
      <c r="C48" s="11" t="s">
        <v>13</v>
      </c>
      <c r="D48" s="11" t="s">
        <v>14</v>
      </c>
      <c r="E48" s="11">
        <v>7618</v>
      </c>
      <c r="F48" s="12">
        <v>44841</v>
      </c>
      <c r="G48" s="13">
        <v>44844</v>
      </c>
      <c r="H48" s="14">
        <v>80340</v>
      </c>
      <c r="I48" s="15">
        <v>0</v>
      </c>
      <c r="J48" s="15">
        <v>0</v>
      </c>
      <c r="K48" s="15">
        <v>0</v>
      </c>
      <c r="L48" s="15">
        <v>80340</v>
      </c>
    </row>
    <row r="49" spans="1:12">
      <c r="A49" s="11" t="s">
        <v>12</v>
      </c>
      <c r="B49" s="11">
        <v>800186901</v>
      </c>
      <c r="C49" s="11" t="s">
        <v>13</v>
      </c>
      <c r="D49" s="11" t="s">
        <v>14</v>
      </c>
      <c r="E49" s="11">
        <v>7619</v>
      </c>
      <c r="F49" s="12">
        <v>44841</v>
      </c>
      <c r="G49" s="13">
        <v>44844</v>
      </c>
      <c r="H49" s="14">
        <v>1606800</v>
      </c>
      <c r="I49" s="15">
        <v>0</v>
      </c>
      <c r="J49" s="15">
        <v>0</v>
      </c>
      <c r="K49" s="15">
        <v>0</v>
      </c>
      <c r="L49" s="15">
        <v>1606800</v>
      </c>
    </row>
    <row r="50" spans="1:12">
      <c r="A50" s="11" t="s">
        <v>12</v>
      </c>
      <c r="B50" s="11">
        <v>800186901</v>
      </c>
      <c r="C50" s="11" t="s">
        <v>13</v>
      </c>
      <c r="D50" s="11" t="s">
        <v>14</v>
      </c>
      <c r="E50" s="11">
        <v>7620</v>
      </c>
      <c r="F50" s="12">
        <v>44841</v>
      </c>
      <c r="G50" s="13">
        <v>44844</v>
      </c>
      <c r="H50" s="14">
        <v>267800</v>
      </c>
      <c r="I50" s="15">
        <v>0</v>
      </c>
      <c r="J50" s="15">
        <v>0</v>
      </c>
      <c r="K50" s="15">
        <v>0</v>
      </c>
      <c r="L50" s="15">
        <v>267800</v>
      </c>
    </row>
    <row r="51" spans="1:12">
      <c r="A51" s="10" t="s">
        <v>12</v>
      </c>
      <c r="B51" s="10">
        <v>800186901</v>
      </c>
      <c r="C51" s="10" t="s">
        <v>13</v>
      </c>
      <c r="D51" s="10" t="s">
        <v>14</v>
      </c>
      <c r="E51" s="11">
        <v>7621</v>
      </c>
      <c r="F51" s="12">
        <v>44841</v>
      </c>
      <c r="G51" s="13">
        <v>44844</v>
      </c>
      <c r="H51" s="14">
        <v>14193400</v>
      </c>
      <c r="I51" s="15">
        <v>34700</v>
      </c>
      <c r="J51" s="15">
        <v>0</v>
      </c>
      <c r="K51" s="15">
        <v>0</v>
      </c>
      <c r="L51" s="15">
        <v>14158700</v>
      </c>
    </row>
    <row r="52" spans="1:12">
      <c r="A52" s="10" t="s">
        <v>12</v>
      </c>
      <c r="B52" s="10">
        <v>800186901</v>
      </c>
      <c r="C52" s="10" t="s">
        <v>13</v>
      </c>
      <c r="D52" s="10" t="s">
        <v>14</v>
      </c>
      <c r="E52" s="11">
        <v>7622</v>
      </c>
      <c r="F52" s="12">
        <v>44841</v>
      </c>
      <c r="G52" s="13">
        <v>44844</v>
      </c>
      <c r="H52" s="14">
        <v>3213600</v>
      </c>
      <c r="I52" s="15">
        <v>0</v>
      </c>
      <c r="J52" s="15">
        <v>0</v>
      </c>
      <c r="K52" s="15">
        <v>0</v>
      </c>
      <c r="L52" s="15">
        <v>3213600</v>
      </c>
    </row>
    <row r="53" spans="1:12">
      <c r="A53" s="10" t="s">
        <v>12</v>
      </c>
      <c r="B53" s="10">
        <v>800186901</v>
      </c>
      <c r="C53" s="10" t="s">
        <v>13</v>
      </c>
      <c r="D53" s="10" t="s">
        <v>14</v>
      </c>
      <c r="E53" s="11">
        <v>7623</v>
      </c>
      <c r="F53" s="12">
        <v>44841</v>
      </c>
      <c r="G53" s="13">
        <v>44844</v>
      </c>
      <c r="H53" s="14">
        <v>226600</v>
      </c>
      <c r="I53" s="15">
        <v>0</v>
      </c>
      <c r="J53" s="15">
        <v>0</v>
      </c>
      <c r="K53" s="15">
        <v>0</v>
      </c>
      <c r="L53" s="15">
        <v>226600</v>
      </c>
    </row>
    <row r="54" spans="1:12">
      <c r="A54" s="10" t="s">
        <v>12</v>
      </c>
      <c r="B54" s="10">
        <v>800186901</v>
      </c>
      <c r="C54" s="10" t="s">
        <v>13</v>
      </c>
      <c r="D54" s="10" t="s">
        <v>14</v>
      </c>
      <c r="E54" s="11">
        <v>7624</v>
      </c>
      <c r="F54" s="12">
        <v>44841</v>
      </c>
      <c r="G54" s="13">
        <v>44844</v>
      </c>
      <c r="H54" s="14">
        <v>1673750</v>
      </c>
      <c r="I54" s="15">
        <v>0</v>
      </c>
      <c r="J54" s="15">
        <v>0</v>
      </c>
      <c r="K54" s="15">
        <v>0</v>
      </c>
      <c r="L54" s="15">
        <v>1673750</v>
      </c>
    </row>
    <row r="55" spans="1:12">
      <c r="A55" s="10" t="s">
        <v>12</v>
      </c>
      <c r="B55" s="10">
        <v>800186901</v>
      </c>
      <c r="C55" s="10" t="s">
        <v>13</v>
      </c>
      <c r="D55" s="10" t="s">
        <v>14</v>
      </c>
      <c r="E55" s="11">
        <v>7625</v>
      </c>
      <c r="F55" s="12">
        <v>44841</v>
      </c>
      <c r="G55" s="13">
        <v>44844</v>
      </c>
      <c r="H55" s="14">
        <v>113300</v>
      </c>
      <c r="I55" s="15">
        <v>0</v>
      </c>
      <c r="J55" s="15">
        <v>0</v>
      </c>
      <c r="K55" s="15">
        <v>0</v>
      </c>
      <c r="L55" s="15">
        <v>113300</v>
      </c>
    </row>
    <row r="56" spans="1:12">
      <c r="A56" s="10" t="s">
        <v>12</v>
      </c>
      <c r="B56" s="10">
        <v>800186901</v>
      </c>
      <c r="C56" s="10" t="s">
        <v>13</v>
      </c>
      <c r="D56" s="10" t="s">
        <v>14</v>
      </c>
      <c r="E56" s="11">
        <v>7626</v>
      </c>
      <c r="F56" s="12">
        <v>44841</v>
      </c>
      <c r="G56" s="13">
        <v>44844</v>
      </c>
      <c r="H56" s="14">
        <v>2343250</v>
      </c>
      <c r="I56" s="15">
        <v>7700</v>
      </c>
      <c r="J56" s="15">
        <v>0</v>
      </c>
      <c r="K56" s="16">
        <v>0</v>
      </c>
      <c r="L56" s="15">
        <v>2335550</v>
      </c>
    </row>
    <row r="57" spans="1:12">
      <c r="A57" s="10" t="s">
        <v>12</v>
      </c>
      <c r="B57" s="10">
        <v>800186901</v>
      </c>
      <c r="C57" s="10" t="s">
        <v>13</v>
      </c>
      <c r="D57" s="10" t="s">
        <v>14</v>
      </c>
      <c r="E57" s="11">
        <v>7627</v>
      </c>
      <c r="F57" s="12">
        <v>44841</v>
      </c>
      <c r="G57" s="13">
        <v>44844</v>
      </c>
      <c r="H57" s="14">
        <v>206515</v>
      </c>
      <c r="I57" s="15">
        <v>15500</v>
      </c>
      <c r="J57" s="15">
        <v>0</v>
      </c>
      <c r="K57" s="15">
        <v>0</v>
      </c>
      <c r="L57" s="15">
        <v>191015</v>
      </c>
    </row>
    <row r="58" spans="1:12">
      <c r="A58" s="10" t="s">
        <v>12</v>
      </c>
      <c r="B58" s="10">
        <v>800186901</v>
      </c>
      <c r="C58" s="10" t="s">
        <v>13</v>
      </c>
      <c r="D58" s="10" t="s">
        <v>14</v>
      </c>
      <c r="E58" s="11">
        <v>7628</v>
      </c>
      <c r="F58" s="12">
        <v>44841</v>
      </c>
      <c r="G58" s="13">
        <v>44844</v>
      </c>
      <c r="H58" s="14">
        <v>650383</v>
      </c>
      <c r="I58" s="15">
        <v>0</v>
      </c>
      <c r="J58" s="15">
        <v>0</v>
      </c>
      <c r="K58" s="15">
        <v>0</v>
      </c>
      <c r="L58" s="15">
        <v>650383</v>
      </c>
    </row>
    <row r="59" spans="1:12">
      <c r="A59" s="10" t="s">
        <v>12</v>
      </c>
      <c r="B59" s="10">
        <v>800186901</v>
      </c>
      <c r="C59" s="10" t="s">
        <v>13</v>
      </c>
      <c r="D59" s="10" t="s">
        <v>14</v>
      </c>
      <c r="E59" s="11">
        <v>7629</v>
      </c>
      <c r="F59" s="12">
        <v>44841</v>
      </c>
      <c r="G59" s="13">
        <v>44844</v>
      </c>
      <c r="H59" s="14">
        <v>530450</v>
      </c>
      <c r="I59" s="15">
        <v>16600</v>
      </c>
      <c r="J59" s="15">
        <v>0</v>
      </c>
      <c r="K59" s="15">
        <v>0</v>
      </c>
      <c r="L59" s="15">
        <v>513850</v>
      </c>
    </row>
    <row r="60" spans="1:12">
      <c r="A60" s="10" t="s">
        <v>12</v>
      </c>
      <c r="B60" s="10">
        <v>800186901</v>
      </c>
      <c r="C60" s="10" t="s">
        <v>13</v>
      </c>
      <c r="D60" s="10" t="s">
        <v>14</v>
      </c>
      <c r="E60" s="11">
        <v>7630</v>
      </c>
      <c r="F60" s="12">
        <v>44841</v>
      </c>
      <c r="G60" s="13">
        <v>44844</v>
      </c>
      <c r="H60" s="14">
        <v>45312</v>
      </c>
      <c r="I60" s="15">
        <v>0</v>
      </c>
      <c r="J60" s="15">
        <v>0</v>
      </c>
      <c r="K60" s="15">
        <v>0</v>
      </c>
      <c r="L60" s="15">
        <v>45312</v>
      </c>
    </row>
    <row r="61" spans="1:12">
      <c r="A61" s="10" t="s">
        <v>12</v>
      </c>
      <c r="B61" s="10">
        <v>800186901</v>
      </c>
      <c r="C61" s="10" t="s">
        <v>13</v>
      </c>
      <c r="D61" s="10" t="s">
        <v>14</v>
      </c>
      <c r="E61" s="11">
        <v>7631</v>
      </c>
      <c r="F61" s="12">
        <v>44841</v>
      </c>
      <c r="G61" s="13">
        <v>44844</v>
      </c>
      <c r="H61" s="14">
        <v>72100</v>
      </c>
      <c r="I61" s="15">
        <v>0</v>
      </c>
      <c r="J61" s="15">
        <v>0</v>
      </c>
      <c r="K61" s="15">
        <v>0</v>
      </c>
      <c r="L61" s="15">
        <v>72100</v>
      </c>
    </row>
    <row r="62" spans="1:12">
      <c r="A62" s="10" t="s">
        <v>12</v>
      </c>
      <c r="B62" s="10">
        <v>800186901</v>
      </c>
      <c r="C62" s="10" t="s">
        <v>13</v>
      </c>
      <c r="D62" s="10" t="s">
        <v>14</v>
      </c>
      <c r="E62" s="11">
        <v>7632</v>
      </c>
      <c r="F62" s="12">
        <v>44841</v>
      </c>
      <c r="G62" s="13">
        <v>44844</v>
      </c>
      <c r="H62" s="14">
        <v>1300766</v>
      </c>
      <c r="I62" s="15">
        <v>4800</v>
      </c>
      <c r="J62" s="15">
        <v>0</v>
      </c>
      <c r="K62" s="15">
        <v>0</v>
      </c>
      <c r="L62" s="15">
        <v>1295966</v>
      </c>
    </row>
    <row r="63" spans="1:12">
      <c r="A63" s="10" t="s">
        <v>12</v>
      </c>
      <c r="B63" s="10">
        <v>800186901</v>
      </c>
      <c r="C63" s="10" t="s">
        <v>13</v>
      </c>
      <c r="D63" s="10" t="s">
        <v>14</v>
      </c>
      <c r="E63" s="11">
        <v>7633</v>
      </c>
      <c r="F63" s="12">
        <v>44841</v>
      </c>
      <c r="G63" s="13">
        <v>44844</v>
      </c>
      <c r="H63" s="14">
        <v>111240</v>
      </c>
      <c r="I63" s="15">
        <v>0</v>
      </c>
      <c r="J63" s="15">
        <v>0</v>
      </c>
      <c r="K63" s="15">
        <v>0</v>
      </c>
      <c r="L63" s="15">
        <v>111240</v>
      </c>
    </row>
    <row r="64" spans="1:12">
      <c r="A64" s="10" t="s">
        <v>12</v>
      </c>
      <c r="B64" s="10">
        <v>800186901</v>
      </c>
      <c r="C64" s="10" t="s">
        <v>13</v>
      </c>
      <c r="D64" s="10" t="s">
        <v>14</v>
      </c>
      <c r="E64" s="11">
        <v>7634</v>
      </c>
      <c r="F64" s="12">
        <v>44841</v>
      </c>
      <c r="G64" s="13">
        <v>44844</v>
      </c>
      <c r="H64" s="14">
        <v>133900</v>
      </c>
      <c r="I64" s="15">
        <v>14800</v>
      </c>
      <c r="J64" s="15">
        <v>0</v>
      </c>
      <c r="K64" s="15">
        <v>0</v>
      </c>
      <c r="L64" s="15">
        <v>119100</v>
      </c>
    </row>
    <row r="65" spans="12:12">
      <c r="L65" s="18">
        <f>SUM(L2:L64)</f>
        <v>81245491</v>
      </c>
    </row>
  </sheetData>
  <protectedRanges>
    <protectedRange sqref="F38:F64" name="Rango1"/>
  </protectedRanges>
  <dataConsolidate/>
  <dataValidations count="4">
    <dataValidation type="date" allowBlank="1" showInputMessage="1" showErrorMessage="1" sqref="F2:F64">
      <formula1>36526</formula1>
      <formula2>44864</formula2>
    </dataValidation>
    <dataValidation type="date" allowBlank="1" showInputMessage="1" showErrorMessage="1" sqref="F1 F65:F1048576 G1:G1048576">
      <formula1>36526</formula1>
      <formula2>44742</formula2>
    </dataValidation>
    <dataValidation type="textLength" allowBlank="1" showInputMessage="1" showErrorMessage="1" errorTitle="ERROR" error="El prefijo no debe superar los 4 caracteres" sqref="D2:D1048576">
      <formula1>0</formula1>
      <formula2>4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5"/>
  <cols>
    <col min="1" max="1" width="58.85546875" bestFit="1" customWidth="1"/>
    <col min="2" max="2" width="15.7109375" customWidth="1"/>
    <col min="3" max="3" width="23.140625" bestFit="1" customWidth="1"/>
    <col min="4" max="4" width="22" bestFit="1" customWidth="1"/>
  </cols>
  <sheetData>
    <row r="3" spans="1:4">
      <c r="A3" s="73" t="s">
        <v>233</v>
      </c>
      <c r="B3" t="s">
        <v>231</v>
      </c>
      <c r="C3" t="s">
        <v>232</v>
      </c>
      <c r="D3" t="s">
        <v>235</v>
      </c>
    </row>
    <row r="4" spans="1:4">
      <c r="A4" s="74" t="s">
        <v>230</v>
      </c>
      <c r="B4" s="72">
        <v>20</v>
      </c>
      <c r="C4" s="72">
        <v>27403746</v>
      </c>
      <c r="D4" s="72">
        <v>0</v>
      </c>
    </row>
    <row r="5" spans="1:4">
      <c r="A5" s="74" t="s">
        <v>227</v>
      </c>
      <c r="B5" s="72">
        <v>41</v>
      </c>
      <c r="C5" s="72">
        <v>52939097</v>
      </c>
      <c r="D5" s="72">
        <v>0</v>
      </c>
    </row>
    <row r="6" spans="1:4">
      <c r="A6" s="74" t="s">
        <v>228</v>
      </c>
      <c r="B6" s="72">
        <v>2</v>
      </c>
      <c r="C6" s="72">
        <v>902648</v>
      </c>
      <c r="D6" s="72">
        <v>106275</v>
      </c>
    </row>
    <row r="7" spans="1:4">
      <c r="A7" s="74" t="s">
        <v>234</v>
      </c>
      <c r="B7" s="72">
        <v>63</v>
      </c>
      <c r="C7" s="72">
        <v>81245491</v>
      </c>
      <c r="D7" s="72">
        <v>106275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/>
  <cols>
    <col min="1" max="16384" width="11.42578125" style="71"/>
  </cols>
  <sheetData>
    <row r="1" spans="1:48" ht="63">
      <c r="A1" s="62" t="s">
        <v>43</v>
      </c>
      <c r="B1" s="62" t="s">
        <v>44</v>
      </c>
      <c r="C1" s="62" t="s">
        <v>45</v>
      </c>
      <c r="D1" s="62" t="s">
        <v>46</v>
      </c>
      <c r="E1" s="63" t="s">
        <v>47</v>
      </c>
      <c r="F1" s="63" t="s">
        <v>48</v>
      </c>
      <c r="G1" s="62" t="s">
        <v>49</v>
      </c>
      <c r="H1" s="62" t="s">
        <v>50</v>
      </c>
      <c r="I1" s="62" t="s">
        <v>51</v>
      </c>
      <c r="J1" s="62" t="s">
        <v>52</v>
      </c>
      <c r="K1" s="64" t="s">
        <v>53</v>
      </c>
      <c r="L1" s="64" t="s">
        <v>54</v>
      </c>
      <c r="M1" s="62" t="s">
        <v>55</v>
      </c>
      <c r="N1" s="65" t="s">
        <v>56</v>
      </c>
      <c r="O1" s="66" t="s">
        <v>57</v>
      </c>
      <c r="P1" s="65" t="s">
        <v>58</v>
      </c>
      <c r="Q1" s="66" t="s">
        <v>59</v>
      </c>
      <c r="R1" s="65" t="s">
        <v>60</v>
      </c>
      <c r="S1" s="62" t="s">
        <v>61</v>
      </c>
      <c r="T1" s="64" t="s">
        <v>62</v>
      </c>
      <c r="U1" s="64" t="s">
        <v>63</v>
      </c>
      <c r="V1" s="64" t="s">
        <v>64</v>
      </c>
      <c r="W1" s="64" t="s">
        <v>65</v>
      </c>
      <c r="X1" s="64" t="s">
        <v>66</v>
      </c>
      <c r="Y1" s="67" t="s">
        <v>67</v>
      </c>
      <c r="Z1" s="67" t="s">
        <v>68</v>
      </c>
      <c r="AA1" s="64" t="s">
        <v>69</v>
      </c>
      <c r="AB1" s="64" t="s">
        <v>229</v>
      </c>
      <c r="AC1" s="67" t="s">
        <v>70</v>
      </c>
      <c r="AD1" s="67" t="s">
        <v>71</v>
      </c>
      <c r="AE1" s="63" t="s">
        <v>72</v>
      </c>
      <c r="AF1" s="63" t="s">
        <v>73</v>
      </c>
      <c r="AG1" s="67" t="s">
        <v>74</v>
      </c>
      <c r="AH1" s="62" t="s">
        <v>75</v>
      </c>
      <c r="AI1" s="62" t="s">
        <v>76</v>
      </c>
      <c r="AJ1" s="63" t="s">
        <v>77</v>
      </c>
      <c r="AK1" s="62" t="s">
        <v>78</v>
      </c>
      <c r="AL1" s="62" t="s">
        <v>79</v>
      </c>
      <c r="AM1" s="62" t="s">
        <v>80</v>
      </c>
      <c r="AN1" s="63" t="s">
        <v>81</v>
      </c>
      <c r="AO1" s="62" t="s">
        <v>82</v>
      </c>
      <c r="AP1" s="62" t="s">
        <v>83</v>
      </c>
      <c r="AQ1" s="63" t="s">
        <v>84</v>
      </c>
      <c r="AR1" s="63" t="s">
        <v>85</v>
      </c>
      <c r="AS1" s="64" t="s">
        <v>86</v>
      </c>
      <c r="AT1" s="64" t="s">
        <v>87</v>
      </c>
      <c r="AU1" s="62" t="s">
        <v>88</v>
      </c>
      <c r="AV1" s="62" t="s">
        <v>89</v>
      </c>
    </row>
    <row r="2" spans="1:48">
      <c r="A2" s="68">
        <v>800186901</v>
      </c>
      <c r="B2" s="68" t="s">
        <v>13</v>
      </c>
      <c r="C2" s="68" t="s">
        <v>14</v>
      </c>
      <c r="D2" s="68">
        <v>6330</v>
      </c>
      <c r="E2" s="68" t="s">
        <v>136</v>
      </c>
      <c r="F2" s="68" t="s">
        <v>137</v>
      </c>
      <c r="G2" s="68" t="s">
        <v>14</v>
      </c>
      <c r="H2" s="68">
        <v>6330</v>
      </c>
      <c r="I2" s="68" t="s">
        <v>92</v>
      </c>
      <c r="J2" s="69">
        <v>44669</v>
      </c>
      <c r="K2" s="70">
        <v>720720</v>
      </c>
      <c r="L2" s="70">
        <v>321866</v>
      </c>
      <c r="M2" s="68" t="s">
        <v>138</v>
      </c>
      <c r="N2" s="68" t="s">
        <v>227</v>
      </c>
      <c r="O2" s="70">
        <v>315091</v>
      </c>
      <c r="P2" s="68"/>
      <c r="Q2" s="70">
        <v>0</v>
      </c>
      <c r="R2" s="68"/>
      <c r="S2" s="68" t="s">
        <v>94</v>
      </c>
      <c r="T2" s="70">
        <v>684820</v>
      </c>
      <c r="U2" s="70">
        <v>0</v>
      </c>
      <c r="V2" s="70">
        <v>0</v>
      </c>
      <c r="W2" s="70">
        <v>0</v>
      </c>
      <c r="X2" s="70">
        <v>684820</v>
      </c>
      <c r="Y2" s="70">
        <v>0</v>
      </c>
      <c r="Z2" s="70">
        <v>0</v>
      </c>
      <c r="AA2" s="70">
        <v>0</v>
      </c>
      <c r="AB2" s="70">
        <v>1</v>
      </c>
      <c r="AC2" s="70">
        <v>355315</v>
      </c>
      <c r="AD2" s="70">
        <v>0</v>
      </c>
      <c r="AE2" s="68">
        <v>2201302492</v>
      </c>
      <c r="AF2" s="69">
        <v>44839</v>
      </c>
      <c r="AG2" s="70">
        <v>33567166</v>
      </c>
      <c r="AH2" s="68"/>
      <c r="AI2" s="68"/>
      <c r="AJ2" s="68"/>
      <c r="AK2" s="69">
        <v>44694</v>
      </c>
      <c r="AL2" s="68"/>
      <c r="AM2" s="68">
        <v>2</v>
      </c>
      <c r="AN2" s="68"/>
      <c r="AO2" s="68" t="s">
        <v>95</v>
      </c>
      <c r="AP2" s="68">
        <v>1</v>
      </c>
      <c r="AQ2" s="68">
        <v>20220630</v>
      </c>
      <c r="AR2" s="68">
        <v>20220622</v>
      </c>
      <c r="AS2" s="70">
        <v>684820</v>
      </c>
      <c r="AT2" s="70">
        <v>0</v>
      </c>
      <c r="AU2" s="68"/>
      <c r="AV2" s="68" t="s">
        <v>92</v>
      </c>
    </row>
    <row r="3" spans="1:48">
      <c r="A3" s="68">
        <v>800186901</v>
      </c>
      <c r="B3" s="68" t="s">
        <v>13</v>
      </c>
      <c r="C3" s="68" t="s">
        <v>14</v>
      </c>
      <c r="D3" s="68">
        <v>6657</v>
      </c>
      <c r="E3" s="68" t="s">
        <v>139</v>
      </c>
      <c r="F3" s="68" t="s">
        <v>140</v>
      </c>
      <c r="G3" s="68" t="s">
        <v>14</v>
      </c>
      <c r="H3" s="68">
        <v>6657</v>
      </c>
      <c r="I3" s="68" t="s">
        <v>92</v>
      </c>
      <c r="J3" s="69">
        <v>44730</v>
      </c>
      <c r="K3" s="70">
        <v>723060</v>
      </c>
      <c r="L3" s="70">
        <v>227796</v>
      </c>
      <c r="M3" s="68" t="s">
        <v>138</v>
      </c>
      <c r="N3" s="68" t="s">
        <v>227</v>
      </c>
      <c r="O3" s="70">
        <v>223168</v>
      </c>
      <c r="P3" s="68"/>
      <c r="Q3" s="70">
        <v>0</v>
      </c>
      <c r="R3" s="68"/>
      <c r="S3" s="68" t="s">
        <v>94</v>
      </c>
      <c r="T3" s="70">
        <v>711860</v>
      </c>
      <c r="U3" s="70">
        <v>0</v>
      </c>
      <c r="V3" s="70">
        <v>0</v>
      </c>
      <c r="W3" s="70">
        <v>0</v>
      </c>
      <c r="X3" s="70">
        <v>711860</v>
      </c>
      <c r="Y3" s="70">
        <v>0</v>
      </c>
      <c r="Z3" s="70">
        <v>0</v>
      </c>
      <c r="AA3" s="70">
        <v>0</v>
      </c>
      <c r="AB3" s="70">
        <v>1</v>
      </c>
      <c r="AC3" s="70">
        <v>474231</v>
      </c>
      <c r="AD3" s="70">
        <v>0</v>
      </c>
      <c r="AE3" s="68">
        <v>2201302492</v>
      </c>
      <c r="AF3" s="69">
        <v>44839</v>
      </c>
      <c r="AG3" s="70">
        <v>33567166</v>
      </c>
      <c r="AH3" s="68"/>
      <c r="AI3" s="68"/>
      <c r="AJ3" s="68"/>
      <c r="AK3" s="69">
        <v>44730</v>
      </c>
      <c r="AL3" s="68"/>
      <c r="AM3" s="68">
        <v>2</v>
      </c>
      <c r="AN3" s="68"/>
      <c r="AO3" s="68" t="s">
        <v>95</v>
      </c>
      <c r="AP3" s="68">
        <v>1</v>
      </c>
      <c r="AQ3" s="68">
        <v>20220630</v>
      </c>
      <c r="AR3" s="68">
        <v>20220622</v>
      </c>
      <c r="AS3" s="70">
        <v>711860</v>
      </c>
      <c r="AT3" s="70">
        <v>0</v>
      </c>
      <c r="AU3" s="68"/>
      <c r="AV3" s="68" t="s">
        <v>92</v>
      </c>
    </row>
    <row r="4" spans="1:48">
      <c r="A4" s="68">
        <v>800186901</v>
      </c>
      <c r="B4" s="68" t="s">
        <v>13</v>
      </c>
      <c r="C4" s="68" t="s">
        <v>14</v>
      </c>
      <c r="D4" s="68">
        <v>7630</v>
      </c>
      <c r="E4" s="68" t="s">
        <v>185</v>
      </c>
      <c r="F4" s="68" t="s">
        <v>186</v>
      </c>
      <c r="G4" s="68" t="s">
        <v>14</v>
      </c>
      <c r="H4" s="68">
        <v>7630</v>
      </c>
      <c r="I4" s="68" t="s">
        <v>92</v>
      </c>
      <c r="J4" s="69">
        <v>44841</v>
      </c>
      <c r="K4" s="70">
        <v>45312</v>
      </c>
      <c r="L4" s="70">
        <v>45312</v>
      </c>
      <c r="M4" s="68" t="s">
        <v>187</v>
      </c>
      <c r="N4" s="68" t="s">
        <v>230</v>
      </c>
      <c r="O4" s="70">
        <v>0</v>
      </c>
      <c r="P4" s="68">
        <v>0</v>
      </c>
      <c r="Q4" s="70">
        <v>0</v>
      </c>
      <c r="R4" s="68"/>
      <c r="S4" s="68" t="s">
        <v>94</v>
      </c>
      <c r="T4" s="70">
        <v>45312</v>
      </c>
      <c r="U4" s="70">
        <v>0</v>
      </c>
      <c r="V4" s="70">
        <v>0</v>
      </c>
      <c r="W4" s="70">
        <v>0</v>
      </c>
      <c r="X4" s="70">
        <v>0</v>
      </c>
      <c r="Y4" s="70">
        <v>0</v>
      </c>
      <c r="Z4" s="70">
        <v>0</v>
      </c>
      <c r="AA4" s="70">
        <v>45312</v>
      </c>
      <c r="AB4" s="70">
        <v>0</v>
      </c>
      <c r="AC4" s="70">
        <v>0</v>
      </c>
      <c r="AD4" s="70">
        <v>0</v>
      </c>
      <c r="AE4" s="68"/>
      <c r="AF4" s="68"/>
      <c r="AG4" s="70">
        <v>0</v>
      </c>
      <c r="AH4" s="68"/>
      <c r="AI4" s="68"/>
      <c r="AJ4" s="68"/>
      <c r="AK4" s="69">
        <v>44844</v>
      </c>
      <c r="AL4" s="68"/>
      <c r="AM4" s="68">
        <v>0</v>
      </c>
      <c r="AN4" s="68"/>
      <c r="AO4" s="68" t="s">
        <v>95</v>
      </c>
      <c r="AP4" s="68">
        <v>1</v>
      </c>
      <c r="AQ4" s="68">
        <v>20221030</v>
      </c>
      <c r="AR4" s="68">
        <v>20221015</v>
      </c>
      <c r="AS4" s="70">
        <v>45312</v>
      </c>
      <c r="AT4" s="70">
        <v>0</v>
      </c>
      <c r="AU4" s="68"/>
      <c r="AV4" s="68" t="s">
        <v>92</v>
      </c>
    </row>
    <row r="5" spans="1:48">
      <c r="A5" s="68">
        <v>800186901</v>
      </c>
      <c r="B5" s="68" t="s">
        <v>13</v>
      </c>
      <c r="C5" s="68" t="s">
        <v>14</v>
      </c>
      <c r="D5" s="68">
        <v>7631</v>
      </c>
      <c r="E5" s="68" t="s">
        <v>188</v>
      </c>
      <c r="F5" s="68" t="s">
        <v>189</v>
      </c>
      <c r="G5" s="68" t="s">
        <v>14</v>
      </c>
      <c r="H5" s="68">
        <v>7631</v>
      </c>
      <c r="I5" s="68" t="s">
        <v>92</v>
      </c>
      <c r="J5" s="69">
        <v>44841</v>
      </c>
      <c r="K5" s="70">
        <v>72100</v>
      </c>
      <c r="L5" s="70">
        <v>72100</v>
      </c>
      <c r="M5" s="68" t="s">
        <v>187</v>
      </c>
      <c r="N5" s="68" t="s">
        <v>230</v>
      </c>
      <c r="O5" s="70">
        <v>0</v>
      </c>
      <c r="P5" s="68">
        <v>0</v>
      </c>
      <c r="Q5" s="70">
        <v>0</v>
      </c>
      <c r="R5" s="68"/>
      <c r="S5" s="68" t="s">
        <v>94</v>
      </c>
      <c r="T5" s="70">
        <v>72100</v>
      </c>
      <c r="U5" s="70">
        <v>0</v>
      </c>
      <c r="V5" s="70">
        <v>0</v>
      </c>
      <c r="W5" s="70">
        <v>0</v>
      </c>
      <c r="X5" s="70">
        <v>0</v>
      </c>
      <c r="Y5" s="70">
        <v>0</v>
      </c>
      <c r="Z5" s="70">
        <v>0</v>
      </c>
      <c r="AA5" s="70">
        <v>72100</v>
      </c>
      <c r="AB5" s="70">
        <v>0</v>
      </c>
      <c r="AC5" s="70">
        <v>0</v>
      </c>
      <c r="AD5" s="70">
        <v>0</v>
      </c>
      <c r="AE5" s="68"/>
      <c r="AF5" s="68"/>
      <c r="AG5" s="70">
        <v>0</v>
      </c>
      <c r="AH5" s="68"/>
      <c r="AI5" s="68"/>
      <c r="AJ5" s="68"/>
      <c r="AK5" s="69">
        <v>44844</v>
      </c>
      <c r="AL5" s="68"/>
      <c r="AM5" s="68">
        <v>0</v>
      </c>
      <c r="AN5" s="68"/>
      <c r="AO5" s="68" t="s">
        <v>95</v>
      </c>
      <c r="AP5" s="68">
        <v>1</v>
      </c>
      <c r="AQ5" s="68">
        <v>20221030</v>
      </c>
      <c r="AR5" s="68">
        <v>20221015</v>
      </c>
      <c r="AS5" s="70">
        <v>72100</v>
      </c>
      <c r="AT5" s="70">
        <v>0</v>
      </c>
      <c r="AU5" s="68"/>
      <c r="AV5" s="68" t="s">
        <v>92</v>
      </c>
    </row>
    <row r="6" spans="1:48">
      <c r="A6" s="68">
        <v>800186901</v>
      </c>
      <c r="B6" s="68" t="s">
        <v>13</v>
      </c>
      <c r="C6" s="68" t="s">
        <v>14</v>
      </c>
      <c r="D6" s="68">
        <v>7628</v>
      </c>
      <c r="E6" s="68" t="s">
        <v>190</v>
      </c>
      <c r="F6" s="68" t="s">
        <v>191</v>
      </c>
      <c r="G6" s="68" t="s">
        <v>14</v>
      </c>
      <c r="H6" s="68">
        <v>7628</v>
      </c>
      <c r="I6" s="68" t="s">
        <v>92</v>
      </c>
      <c r="J6" s="69">
        <v>44841</v>
      </c>
      <c r="K6" s="70">
        <v>650383</v>
      </c>
      <c r="L6" s="70">
        <v>650383</v>
      </c>
      <c r="M6" s="68" t="s">
        <v>187</v>
      </c>
      <c r="N6" s="68" t="s">
        <v>230</v>
      </c>
      <c r="O6" s="70">
        <v>0</v>
      </c>
      <c r="P6" s="68">
        <v>0</v>
      </c>
      <c r="Q6" s="70">
        <v>0</v>
      </c>
      <c r="R6" s="68"/>
      <c r="S6" s="68" t="s">
        <v>94</v>
      </c>
      <c r="T6" s="70">
        <v>650383</v>
      </c>
      <c r="U6" s="70">
        <v>0</v>
      </c>
      <c r="V6" s="70">
        <v>0</v>
      </c>
      <c r="W6" s="70">
        <v>0</v>
      </c>
      <c r="X6" s="70">
        <v>0</v>
      </c>
      <c r="Y6" s="70">
        <v>0</v>
      </c>
      <c r="Z6" s="70">
        <v>0</v>
      </c>
      <c r="AA6" s="70">
        <v>650383</v>
      </c>
      <c r="AB6" s="70">
        <v>0</v>
      </c>
      <c r="AC6" s="70">
        <v>0</v>
      </c>
      <c r="AD6" s="70">
        <v>0</v>
      </c>
      <c r="AE6" s="68"/>
      <c r="AF6" s="68"/>
      <c r="AG6" s="70">
        <v>0</v>
      </c>
      <c r="AH6" s="68"/>
      <c r="AI6" s="68"/>
      <c r="AJ6" s="68"/>
      <c r="AK6" s="69">
        <v>44844</v>
      </c>
      <c r="AL6" s="68"/>
      <c r="AM6" s="68">
        <v>0</v>
      </c>
      <c r="AN6" s="68"/>
      <c r="AO6" s="68" t="s">
        <v>95</v>
      </c>
      <c r="AP6" s="68">
        <v>1</v>
      </c>
      <c r="AQ6" s="68">
        <v>20221030</v>
      </c>
      <c r="AR6" s="68">
        <v>20221015</v>
      </c>
      <c r="AS6" s="70">
        <v>650383</v>
      </c>
      <c r="AT6" s="70">
        <v>0</v>
      </c>
      <c r="AU6" s="68"/>
      <c r="AV6" s="68" t="s">
        <v>92</v>
      </c>
    </row>
    <row r="7" spans="1:48">
      <c r="A7" s="68">
        <v>800186901</v>
      </c>
      <c r="B7" s="68" t="s">
        <v>13</v>
      </c>
      <c r="C7" s="68" t="s">
        <v>14</v>
      </c>
      <c r="D7" s="68">
        <v>7622</v>
      </c>
      <c r="E7" s="68" t="s">
        <v>192</v>
      </c>
      <c r="F7" s="68" t="s">
        <v>193</v>
      </c>
      <c r="G7" s="68" t="s">
        <v>14</v>
      </c>
      <c r="H7" s="68">
        <v>7622</v>
      </c>
      <c r="I7" s="68" t="s">
        <v>92</v>
      </c>
      <c r="J7" s="69">
        <v>44841</v>
      </c>
      <c r="K7" s="70">
        <v>3213600</v>
      </c>
      <c r="L7" s="70">
        <v>3213600</v>
      </c>
      <c r="M7" s="68" t="s">
        <v>187</v>
      </c>
      <c r="N7" s="68" t="s">
        <v>230</v>
      </c>
      <c r="O7" s="70">
        <v>0</v>
      </c>
      <c r="P7" s="68">
        <v>0</v>
      </c>
      <c r="Q7" s="70">
        <v>0</v>
      </c>
      <c r="R7" s="68"/>
      <c r="S7" s="68" t="s">
        <v>94</v>
      </c>
      <c r="T7" s="70">
        <v>3213600</v>
      </c>
      <c r="U7" s="70">
        <v>0</v>
      </c>
      <c r="V7" s="70">
        <v>0</v>
      </c>
      <c r="W7" s="70">
        <v>0</v>
      </c>
      <c r="X7" s="70">
        <v>0</v>
      </c>
      <c r="Y7" s="70">
        <v>0</v>
      </c>
      <c r="Z7" s="70">
        <v>0</v>
      </c>
      <c r="AA7" s="70">
        <v>3213600</v>
      </c>
      <c r="AB7" s="70">
        <v>0</v>
      </c>
      <c r="AC7" s="70">
        <v>0</v>
      </c>
      <c r="AD7" s="70">
        <v>0</v>
      </c>
      <c r="AE7" s="68"/>
      <c r="AF7" s="68"/>
      <c r="AG7" s="70">
        <v>0</v>
      </c>
      <c r="AH7" s="68"/>
      <c r="AI7" s="68"/>
      <c r="AJ7" s="68"/>
      <c r="AK7" s="69">
        <v>44844</v>
      </c>
      <c r="AL7" s="68"/>
      <c r="AM7" s="68">
        <v>0</v>
      </c>
      <c r="AN7" s="68"/>
      <c r="AO7" s="68" t="s">
        <v>95</v>
      </c>
      <c r="AP7" s="68">
        <v>1</v>
      </c>
      <c r="AQ7" s="68">
        <v>20221030</v>
      </c>
      <c r="AR7" s="68">
        <v>20221015</v>
      </c>
      <c r="AS7" s="70">
        <v>3213600</v>
      </c>
      <c r="AT7" s="70">
        <v>0</v>
      </c>
      <c r="AU7" s="68"/>
      <c r="AV7" s="68" t="s">
        <v>92</v>
      </c>
    </row>
    <row r="8" spans="1:48">
      <c r="A8" s="68">
        <v>800186901</v>
      </c>
      <c r="B8" s="68" t="s">
        <v>13</v>
      </c>
      <c r="C8" s="68" t="s">
        <v>14</v>
      </c>
      <c r="D8" s="68">
        <v>7623</v>
      </c>
      <c r="E8" s="68" t="s">
        <v>194</v>
      </c>
      <c r="F8" s="68" t="s">
        <v>195</v>
      </c>
      <c r="G8" s="68" t="s">
        <v>14</v>
      </c>
      <c r="H8" s="68">
        <v>7623</v>
      </c>
      <c r="I8" s="68" t="s">
        <v>92</v>
      </c>
      <c r="J8" s="69">
        <v>44841</v>
      </c>
      <c r="K8" s="70">
        <v>226600</v>
      </c>
      <c r="L8" s="70">
        <v>226600</v>
      </c>
      <c r="M8" s="68" t="s">
        <v>187</v>
      </c>
      <c r="N8" s="68" t="s">
        <v>230</v>
      </c>
      <c r="O8" s="70">
        <v>0</v>
      </c>
      <c r="P8" s="68">
        <v>0</v>
      </c>
      <c r="Q8" s="70">
        <v>0</v>
      </c>
      <c r="R8" s="68"/>
      <c r="S8" s="68" t="s">
        <v>94</v>
      </c>
      <c r="T8" s="70">
        <v>226600</v>
      </c>
      <c r="U8" s="70">
        <v>0</v>
      </c>
      <c r="V8" s="70">
        <v>0</v>
      </c>
      <c r="W8" s="70">
        <v>0</v>
      </c>
      <c r="X8" s="70">
        <v>0</v>
      </c>
      <c r="Y8" s="70">
        <v>0</v>
      </c>
      <c r="Z8" s="70">
        <v>0</v>
      </c>
      <c r="AA8" s="70">
        <v>226600</v>
      </c>
      <c r="AB8" s="70">
        <v>0</v>
      </c>
      <c r="AC8" s="70">
        <v>0</v>
      </c>
      <c r="AD8" s="70">
        <v>0</v>
      </c>
      <c r="AE8" s="68"/>
      <c r="AF8" s="68"/>
      <c r="AG8" s="70">
        <v>0</v>
      </c>
      <c r="AH8" s="68"/>
      <c r="AI8" s="68"/>
      <c r="AJ8" s="68"/>
      <c r="AK8" s="69">
        <v>44844</v>
      </c>
      <c r="AL8" s="68"/>
      <c r="AM8" s="68">
        <v>0</v>
      </c>
      <c r="AN8" s="68"/>
      <c r="AO8" s="68" t="s">
        <v>95</v>
      </c>
      <c r="AP8" s="68">
        <v>1</v>
      </c>
      <c r="AQ8" s="68">
        <v>20221030</v>
      </c>
      <c r="AR8" s="68">
        <v>20221015</v>
      </c>
      <c r="AS8" s="70">
        <v>226600</v>
      </c>
      <c r="AT8" s="70">
        <v>0</v>
      </c>
      <c r="AU8" s="68"/>
      <c r="AV8" s="68" t="s">
        <v>92</v>
      </c>
    </row>
    <row r="9" spans="1:48">
      <c r="A9" s="68">
        <v>800186901</v>
      </c>
      <c r="B9" s="68" t="s">
        <v>13</v>
      </c>
      <c r="C9" s="68" t="s">
        <v>14</v>
      </c>
      <c r="D9" s="68">
        <v>7624</v>
      </c>
      <c r="E9" s="68" t="s">
        <v>196</v>
      </c>
      <c r="F9" s="68" t="s">
        <v>197</v>
      </c>
      <c r="G9" s="68" t="s">
        <v>14</v>
      </c>
      <c r="H9" s="68">
        <v>7624</v>
      </c>
      <c r="I9" s="68" t="s">
        <v>92</v>
      </c>
      <c r="J9" s="69">
        <v>44841</v>
      </c>
      <c r="K9" s="70">
        <v>1673750</v>
      </c>
      <c r="L9" s="70">
        <v>1673750</v>
      </c>
      <c r="M9" s="68" t="s">
        <v>187</v>
      </c>
      <c r="N9" s="68" t="s">
        <v>230</v>
      </c>
      <c r="O9" s="70">
        <v>0</v>
      </c>
      <c r="P9" s="68">
        <v>0</v>
      </c>
      <c r="Q9" s="70">
        <v>0</v>
      </c>
      <c r="R9" s="68"/>
      <c r="S9" s="68" t="s">
        <v>94</v>
      </c>
      <c r="T9" s="70">
        <v>1673750</v>
      </c>
      <c r="U9" s="70">
        <v>0</v>
      </c>
      <c r="V9" s="70">
        <v>0</v>
      </c>
      <c r="W9" s="70">
        <v>0</v>
      </c>
      <c r="X9" s="70">
        <v>0</v>
      </c>
      <c r="Y9" s="70">
        <v>0</v>
      </c>
      <c r="Z9" s="70">
        <v>0</v>
      </c>
      <c r="AA9" s="70">
        <v>1673750</v>
      </c>
      <c r="AB9" s="70">
        <v>0</v>
      </c>
      <c r="AC9" s="70">
        <v>0</v>
      </c>
      <c r="AD9" s="70">
        <v>0</v>
      </c>
      <c r="AE9" s="68"/>
      <c r="AF9" s="68"/>
      <c r="AG9" s="70">
        <v>0</v>
      </c>
      <c r="AH9" s="68"/>
      <c r="AI9" s="68"/>
      <c r="AJ9" s="68"/>
      <c r="AK9" s="69">
        <v>44844</v>
      </c>
      <c r="AL9" s="68"/>
      <c r="AM9" s="68">
        <v>0</v>
      </c>
      <c r="AN9" s="68"/>
      <c r="AO9" s="68" t="s">
        <v>95</v>
      </c>
      <c r="AP9" s="68">
        <v>1</v>
      </c>
      <c r="AQ9" s="68">
        <v>20221030</v>
      </c>
      <c r="AR9" s="68">
        <v>20221015</v>
      </c>
      <c r="AS9" s="70">
        <v>1673750</v>
      </c>
      <c r="AT9" s="70">
        <v>0</v>
      </c>
      <c r="AU9" s="68"/>
      <c r="AV9" s="68" t="s">
        <v>92</v>
      </c>
    </row>
    <row r="10" spans="1:48">
      <c r="A10" s="68">
        <v>800186901</v>
      </c>
      <c r="B10" s="68" t="s">
        <v>13</v>
      </c>
      <c r="C10" s="68" t="s">
        <v>14</v>
      </c>
      <c r="D10" s="68">
        <v>7625</v>
      </c>
      <c r="E10" s="68" t="s">
        <v>198</v>
      </c>
      <c r="F10" s="68" t="s">
        <v>199</v>
      </c>
      <c r="G10" s="68" t="s">
        <v>14</v>
      </c>
      <c r="H10" s="68">
        <v>7625</v>
      </c>
      <c r="I10" s="68" t="s">
        <v>92</v>
      </c>
      <c r="J10" s="69">
        <v>44841</v>
      </c>
      <c r="K10" s="70">
        <v>113300</v>
      </c>
      <c r="L10" s="70">
        <v>113300</v>
      </c>
      <c r="M10" s="68" t="s">
        <v>187</v>
      </c>
      <c r="N10" s="68" t="s">
        <v>230</v>
      </c>
      <c r="O10" s="70">
        <v>0</v>
      </c>
      <c r="P10" s="68">
        <v>0</v>
      </c>
      <c r="Q10" s="70">
        <v>0</v>
      </c>
      <c r="R10" s="68"/>
      <c r="S10" s="68" t="s">
        <v>94</v>
      </c>
      <c r="T10" s="70">
        <v>113300</v>
      </c>
      <c r="U10" s="70">
        <v>0</v>
      </c>
      <c r="V10" s="70">
        <v>0</v>
      </c>
      <c r="W10" s="70">
        <v>0</v>
      </c>
      <c r="X10" s="70">
        <v>0</v>
      </c>
      <c r="Y10" s="70">
        <v>0</v>
      </c>
      <c r="Z10" s="70">
        <v>0</v>
      </c>
      <c r="AA10" s="70">
        <v>113300</v>
      </c>
      <c r="AB10" s="70">
        <v>0</v>
      </c>
      <c r="AC10" s="70">
        <v>0</v>
      </c>
      <c r="AD10" s="70">
        <v>0</v>
      </c>
      <c r="AE10" s="68"/>
      <c r="AF10" s="68"/>
      <c r="AG10" s="70">
        <v>0</v>
      </c>
      <c r="AH10" s="68"/>
      <c r="AI10" s="68"/>
      <c r="AJ10" s="68"/>
      <c r="AK10" s="69">
        <v>44844</v>
      </c>
      <c r="AL10" s="68"/>
      <c r="AM10" s="68">
        <v>0</v>
      </c>
      <c r="AN10" s="68"/>
      <c r="AO10" s="68" t="s">
        <v>95</v>
      </c>
      <c r="AP10" s="68">
        <v>1</v>
      </c>
      <c r="AQ10" s="68">
        <v>20221030</v>
      </c>
      <c r="AR10" s="68">
        <v>20221015</v>
      </c>
      <c r="AS10" s="70">
        <v>113300</v>
      </c>
      <c r="AT10" s="70">
        <v>0</v>
      </c>
      <c r="AU10" s="68"/>
      <c r="AV10" s="68" t="s">
        <v>92</v>
      </c>
    </row>
    <row r="11" spans="1:48">
      <c r="A11" s="68">
        <v>800186901</v>
      </c>
      <c r="B11" s="68" t="s">
        <v>13</v>
      </c>
      <c r="C11" s="68" t="s">
        <v>14</v>
      </c>
      <c r="D11" s="68">
        <v>7618</v>
      </c>
      <c r="E11" s="68" t="s">
        <v>200</v>
      </c>
      <c r="F11" s="68" t="s">
        <v>201</v>
      </c>
      <c r="G11" s="68" t="s">
        <v>14</v>
      </c>
      <c r="H11" s="68">
        <v>7618</v>
      </c>
      <c r="I11" s="68" t="s">
        <v>92</v>
      </c>
      <c r="J11" s="69">
        <v>44841</v>
      </c>
      <c r="K11" s="70">
        <v>80340</v>
      </c>
      <c r="L11" s="70">
        <v>80340</v>
      </c>
      <c r="M11" s="68" t="s">
        <v>187</v>
      </c>
      <c r="N11" s="68" t="s">
        <v>230</v>
      </c>
      <c r="O11" s="70">
        <v>0</v>
      </c>
      <c r="P11" s="68">
        <v>0</v>
      </c>
      <c r="Q11" s="70">
        <v>0</v>
      </c>
      <c r="R11" s="68"/>
      <c r="S11" s="68" t="s">
        <v>94</v>
      </c>
      <c r="T11" s="70">
        <v>80340</v>
      </c>
      <c r="U11" s="70">
        <v>0</v>
      </c>
      <c r="V11" s="70">
        <v>0</v>
      </c>
      <c r="W11" s="70">
        <v>0</v>
      </c>
      <c r="X11" s="70">
        <v>0</v>
      </c>
      <c r="Y11" s="70">
        <v>0</v>
      </c>
      <c r="Z11" s="70">
        <v>0</v>
      </c>
      <c r="AA11" s="70">
        <v>80340</v>
      </c>
      <c r="AB11" s="70">
        <v>0</v>
      </c>
      <c r="AC11" s="70">
        <v>0</v>
      </c>
      <c r="AD11" s="70">
        <v>0</v>
      </c>
      <c r="AE11" s="68"/>
      <c r="AF11" s="68"/>
      <c r="AG11" s="70">
        <v>0</v>
      </c>
      <c r="AH11" s="68"/>
      <c r="AI11" s="68"/>
      <c r="AJ11" s="68"/>
      <c r="AK11" s="69">
        <v>44844</v>
      </c>
      <c r="AL11" s="68"/>
      <c r="AM11" s="68">
        <v>0</v>
      </c>
      <c r="AN11" s="68"/>
      <c r="AO11" s="68" t="s">
        <v>95</v>
      </c>
      <c r="AP11" s="68">
        <v>1</v>
      </c>
      <c r="AQ11" s="68">
        <v>20221030</v>
      </c>
      <c r="AR11" s="68">
        <v>20221015</v>
      </c>
      <c r="AS11" s="70">
        <v>80340</v>
      </c>
      <c r="AT11" s="70">
        <v>0</v>
      </c>
      <c r="AU11" s="68"/>
      <c r="AV11" s="68" t="s">
        <v>92</v>
      </c>
    </row>
    <row r="12" spans="1:48">
      <c r="A12" s="68">
        <v>800186901</v>
      </c>
      <c r="B12" s="68" t="s">
        <v>13</v>
      </c>
      <c r="C12" s="68" t="s">
        <v>14</v>
      </c>
      <c r="D12" s="68">
        <v>7619</v>
      </c>
      <c r="E12" s="68" t="s">
        <v>202</v>
      </c>
      <c r="F12" s="68" t="s">
        <v>203</v>
      </c>
      <c r="G12" s="68" t="s">
        <v>14</v>
      </c>
      <c r="H12" s="68">
        <v>7619</v>
      </c>
      <c r="I12" s="68" t="s">
        <v>92</v>
      </c>
      <c r="J12" s="69">
        <v>44841</v>
      </c>
      <c r="K12" s="70">
        <v>1606800</v>
      </c>
      <c r="L12" s="70">
        <v>1606800</v>
      </c>
      <c r="M12" s="68" t="s">
        <v>187</v>
      </c>
      <c r="N12" s="68" t="s">
        <v>230</v>
      </c>
      <c r="O12" s="70">
        <v>0</v>
      </c>
      <c r="P12" s="68">
        <v>0</v>
      </c>
      <c r="Q12" s="70">
        <v>0</v>
      </c>
      <c r="R12" s="68"/>
      <c r="S12" s="68" t="s">
        <v>94</v>
      </c>
      <c r="T12" s="70">
        <v>1606800</v>
      </c>
      <c r="U12" s="70">
        <v>0</v>
      </c>
      <c r="V12" s="70">
        <v>0</v>
      </c>
      <c r="W12" s="70">
        <v>0</v>
      </c>
      <c r="X12" s="70">
        <v>0</v>
      </c>
      <c r="Y12" s="70">
        <v>0</v>
      </c>
      <c r="Z12" s="70">
        <v>0</v>
      </c>
      <c r="AA12" s="70">
        <v>1606800</v>
      </c>
      <c r="AB12" s="70">
        <v>0</v>
      </c>
      <c r="AC12" s="70">
        <v>0</v>
      </c>
      <c r="AD12" s="70">
        <v>0</v>
      </c>
      <c r="AE12" s="68"/>
      <c r="AF12" s="68"/>
      <c r="AG12" s="70">
        <v>0</v>
      </c>
      <c r="AH12" s="68"/>
      <c r="AI12" s="68"/>
      <c r="AJ12" s="68"/>
      <c r="AK12" s="69">
        <v>44844</v>
      </c>
      <c r="AL12" s="68"/>
      <c r="AM12" s="68">
        <v>0</v>
      </c>
      <c r="AN12" s="68"/>
      <c r="AO12" s="68" t="s">
        <v>95</v>
      </c>
      <c r="AP12" s="68">
        <v>1</v>
      </c>
      <c r="AQ12" s="68">
        <v>20221030</v>
      </c>
      <c r="AR12" s="68">
        <v>20221015</v>
      </c>
      <c r="AS12" s="70">
        <v>1606800</v>
      </c>
      <c r="AT12" s="70">
        <v>0</v>
      </c>
      <c r="AU12" s="68"/>
      <c r="AV12" s="68" t="s">
        <v>92</v>
      </c>
    </row>
    <row r="13" spans="1:48">
      <c r="A13" s="68">
        <v>800186901</v>
      </c>
      <c r="B13" s="68" t="s">
        <v>13</v>
      </c>
      <c r="C13" s="68" t="s">
        <v>14</v>
      </c>
      <c r="D13" s="68">
        <v>7620</v>
      </c>
      <c r="E13" s="68" t="s">
        <v>204</v>
      </c>
      <c r="F13" s="68" t="s">
        <v>205</v>
      </c>
      <c r="G13" s="68" t="s">
        <v>14</v>
      </c>
      <c r="H13" s="68">
        <v>7620</v>
      </c>
      <c r="I13" s="68" t="s">
        <v>92</v>
      </c>
      <c r="J13" s="69">
        <v>44841</v>
      </c>
      <c r="K13" s="70">
        <v>267800</v>
      </c>
      <c r="L13" s="70">
        <v>267800</v>
      </c>
      <c r="M13" s="68" t="s">
        <v>187</v>
      </c>
      <c r="N13" s="68" t="s">
        <v>230</v>
      </c>
      <c r="O13" s="70">
        <v>0</v>
      </c>
      <c r="P13" s="68">
        <v>0</v>
      </c>
      <c r="Q13" s="70">
        <v>0</v>
      </c>
      <c r="R13" s="68"/>
      <c r="S13" s="68" t="s">
        <v>94</v>
      </c>
      <c r="T13" s="70">
        <v>267800</v>
      </c>
      <c r="U13" s="70">
        <v>0</v>
      </c>
      <c r="V13" s="70">
        <v>0</v>
      </c>
      <c r="W13" s="70">
        <v>0</v>
      </c>
      <c r="X13" s="70">
        <v>0</v>
      </c>
      <c r="Y13" s="70">
        <v>0</v>
      </c>
      <c r="Z13" s="70">
        <v>0</v>
      </c>
      <c r="AA13" s="70">
        <v>267800</v>
      </c>
      <c r="AB13" s="70">
        <v>0</v>
      </c>
      <c r="AC13" s="70">
        <v>0</v>
      </c>
      <c r="AD13" s="70">
        <v>0</v>
      </c>
      <c r="AE13" s="68"/>
      <c r="AF13" s="68"/>
      <c r="AG13" s="70">
        <v>0</v>
      </c>
      <c r="AH13" s="68"/>
      <c r="AI13" s="68"/>
      <c r="AJ13" s="68"/>
      <c r="AK13" s="69">
        <v>44844</v>
      </c>
      <c r="AL13" s="68"/>
      <c r="AM13" s="68">
        <v>0</v>
      </c>
      <c r="AN13" s="68"/>
      <c r="AO13" s="68" t="s">
        <v>95</v>
      </c>
      <c r="AP13" s="68">
        <v>1</v>
      </c>
      <c r="AQ13" s="68">
        <v>20221030</v>
      </c>
      <c r="AR13" s="68">
        <v>20221015</v>
      </c>
      <c r="AS13" s="70">
        <v>267800</v>
      </c>
      <c r="AT13" s="70">
        <v>0</v>
      </c>
      <c r="AU13" s="68"/>
      <c r="AV13" s="68" t="s">
        <v>92</v>
      </c>
    </row>
    <row r="14" spans="1:48">
      <c r="A14" s="68">
        <v>800186901</v>
      </c>
      <c r="B14" s="68" t="s">
        <v>13</v>
      </c>
      <c r="C14" s="68" t="s">
        <v>14</v>
      </c>
      <c r="D14" s="68">
        <v>7616</v>
      </c>
      <c r="E14" s="68" t="s">
        <v>206</v>
      </c>
      <c r="F14" s="68" t="s">
        <v>207</v>
      </c>
      <c r="G14" s="68" t="s">
        <v>14</v>
      </c>
      <c r="H14" s="68">
        <v>7616</v>
      </c>
      <c r="I14" s="68" t="s">
        <v>92</v>
      </c>
      <c r="J14" s="69">
        <v>44841</v>
      </c>
      <c r="K14" s="70">
        <v>107120</v>
      </c>
      <c r="L14" s="70">
        <v>107120</v>
      </c>
      <c r="M14" s="68" t="s">
        <v>187</v>
      </c>
      <c r="N14" s="68" t="s">
        <v>230</v>
      </c>
      <c r="O14" s="70">
        <v>0</v>
      </c>
      <c r="P14" s="68">
        <v>0</v>
      </c>
      <c r="Q14" s="70">
        <v>0</v>
      </c>
      <c r="R14" s="68"/>
      <c r="S14" s="68" t="s">
        <v>94</v>
      </c>
      <c r="T14" s="70">
        <v>107120</v>
      </c>
      <c r="U14" s="70">
        <v>0</v>
      </c>
      <c r="V14" s="70">
        <v>0</v>
      </c>
      <c r="W14" s="70">
        <v>0</v>
      </c>
      <c r="X14" s="70">
        <v>0</v>
      </c>
      <c r="Y14" s="70">
        <v>0</v>
      </c>
      <c r="Z14" s="70">
        <v>0</v>
      </c>
      <c r="AA14" s="70">
        <v>107120</v>
      </c>
      <c r="AB14" s="70">
        <v>0</v>
      </c>
      <c r="AC14" s="70">
        <v>0</v>
      </c>
      <c r="AD14" s="70">
        <v>0</v>
      </c>
      <c r="AE14" s="68"/>
      <c r="AF14" s="68"/>
      <c r="AG14" s="70">
        <v>0</v>
      </c>
      <c r="AH14" s="68"/>
      <c r="AI14" s="68"/>
      <c r="AJ14" s="68"/>
      <c r="AK14" s="69">
        <v>44844</v>
      </c>
      <c r="AL14" s="68"/>
      <c r="AM14" s="68">
        <v>0</v>
      </c>
      <c r="AN14" s="68"/>
      <c r="AO14" s="68" t="s">
        <v>95</v>
      </c>
      <c r="AP14" s="68">
        <v>1</v>
      </c>
      <c r="AQ14" s="68">
        <v>20221030</v>
      </c>
      <c r="AR14" s="68">
        <v>20221015</v>
      </c>
      <c r="AS14" s="70">
        <v>107120</v>
      </c>
      <c r="AT14" s="70">
        <v>0</v>
      </c>
      <c r="AU14" s="68"/>
      <c r="AV14" s="68" t="s">
        <v>92</v>
      </c>
    </row>
    <row r="15" spans="1:48">
      <c r="A15" s="68">
        <v>800186901</v>
      </c>
      <c r="B15" s="68" t="s">
        <v>13</v>
      </c>
      <c r="C15" s="68" t="s">
        <v>14</v>
      </c>
      <c r="D15" s="68">
        <v>7633</v>
      </c>
      <c r="E15" s="68" t="s">
        <v>208</v>
      </c>
      <c r="F15" s="68" t="s">
        <v>209</v>
      </c>
      <c r="G15" s="68" t="s">
        <v>14</v>
      </c>
      <c r="H15" s="68">
        <v>7633</v>
      </c>
      <c r="I15" s="68" t="s">
        <v>92</v>
      </c>
      <c r="J15" s="69">
        <v>44841</v>
      </c>
      <c r="K15" s="70">
        <v>111240</v>
      </c>
      <c r="L15" s="70">
        <v>111240</v>
      </c>
      <c r="M15" s="68" t="s">
        <v>187</v>
      </c>
      <c r="N15" s="68" t="s">
        <v>230</v>
      </c>
      <c r="O15" s="70">
        <v>0</v>
      </c>
      <c r="P15" s="68">
        <v>0</v>
      </c>
      <c r="Q15" s="70">
        <v>0</v>
      </c>
      <c r="R15" s="68"/>
      <c r="S15" s="68" t="s">
        <v>94</v>
      </c>
      <c r="T15" s="70">
        <v>111240</v>
      </c>
      <c r="U15" s="70">
        <v>0</v>
      </c>
      <c r="V15" s="70">
        <v>0</v>
      </c>
      <c r="W15" s="70">
        <v>0</v>
      </c>
      <c r="X15" s="70">
        <v>0</v>
      </c>
      <c r="Y15" s="70">
        <v>0</v>
      </c>
      <c r="Z15" s="70">
        <v>0</v>
      </c>
      <c r="AA15" s="70">
        <v>111240</v>
      </c>
      <c r="AB15" s="70">
        <v>0</v>
      </c>
      <c r="AC15" s="70">
        <v>0</v>
      </c>
      <c r="AD15" s="70">
        <v>0</v>
      </c>
      <c r="AE15" s="68"/>
      <c r="AF15" s="68"/>
      <c r="AG15" s="70">
        <v>0</v>
      </c>
      <c r="AH15" s="68"/>
      <c r="AI15" s="68"/>
      <c r="AJ15" s="68"/>
      <c r="AK15" s="69">
        <v>44844</v>
      </c>
      <c r="AL15" s="68"/>
      <c r="AM15" s="68">
        <v>0</v>
      </c>
      <c r="AN15" s="68"/>
      <c r="AO15" s="68" t="s">
        <v>95</v>
      </c>
      <c r="AP15" s="68">
        <v>1</v>
      </c>
      <c r="AQ15" s="68">
        <v>20221030</v>
      </c>
      <c r="AR15" s="68">
        <v>20221015</v>
      </c>
      <c r="AS15" s="70">
        <v>111240</v>
      </c>
      <c r="AT15" s="70">
        <v>0</v>
      </c>
      <c r="AU15" s="68"/>
      <c r="AV15" s="68" t="s">
        <v>92</v>
      </c>
    </row>
    <row r="16" spans="1:48">
      <c r="A16" s="68">
        <v>800186901</v>
      </c>
      <c r="B16" s="68" t="s">
        <v>13</v>
      </c>
      <c r="C16" s="68" t="s">
        <v>14</v>
      </c>
      <c r="D16" s="68">
        <v>7632</v>
      </c>
      <c r="E16" s="68" t="s">
        <v>210</v>
      </c>
      <c r="F16" s="68" t="s">
        <v>211</v>
      </c>
      <c r="G16" s="68" t="s">
        <v>14</v>
      </c>
      <c r="H16" s="68">
        <v>7632</v>
      </c>
      <c r="I16" s="68" t="s">
        <v>92</v>
      </c>
      <c r="J16" s="69">
        <v>44841</v>
      </c>
      <c r="K16" s="70">
        <v>1300766</v>
      </c>
      <c r="L16" s="70">
        <v>1295966</v>
      </c>
      <c r="M16" s="68" t="s">
        <v>212</v>
      </c>
      <c r="N16" s="68" t="s">
        <v>230</v>
      </c>
      <c r="O16" s="70">
        <v>0</v>
      </c>
      <c r="P16" s="68">
        <v>0</v>
      </c>
      <c r="Q16" s="70">
        <v>0</v>
      </c>
      <c r="R16" s="68"/>
      <c r="S16" s="68" t="s">
        <v>94</v>
      </c>
      <c r="T16" s="70">
        <v>1295966</v>
      </c>
      <c r="U16" s="70">
        <v>0</v>
      </c>
      <c r="V16" s="70">
        <v>0</v>
      </c>
      <c r="W16" s="70">
        <v>0</v>
      </c>
      <c r="X16" s="70">
        <v>0</v>
      </c>
      <c r="Y16" s="70">
        <v>0</v>
      </c>
      <c r="Z16" s="70">
        <v>0</v>
      </c>
      <c r="AA16" s="70">
        <v>1295966</v>
      </c>
      <c r="AB16" s="70">
        <v>0</v>
      </c>
      <c r="AC16" s="70">
        <v>0</v>
      </c>
      <c r="AD16" s="70">
        <v>0</v>
      </c>
      <c r="AE16" s="68"/>
      <c r="AF16" s="68"/>
      <c r="AG16" s="70">
        <v>0</v>
      </c>
      <c r="AH16" s="68"/>
      <c r="AI16" s="68"/>
      <c r="AJ16" s="68"/>
      <c r="AK16" s="69">
        <v>44844</v>
      </c>
      <c r="AL16" s="68"/>
      <c r="AM16" s="68">
        <v>0</v>
      </c>
      <c r="AN16" s="68"/>
      <c r="AO16" s="68" t="s">
        <v>95</v>
      </c>
      <c r="AP16" s="68">
        <v>1</v>
      </c>
      <c r="AQ16" s="68">
        <v>20221030</v>
      </c>
      <c r="AR16" s="68">
        <v>20221015</v>
      </c>
      <c r="AS16" s="70">
        <v>1295966</v>
      </c>
      <c r="AT16" s="70">
        <v>0</v>
      </c>
      <c r="AU16" s="68"/>
      <c r="AV16" s="68" t="s">
        <v>92</v>
      </c>
    </row>
    <row r="17" spans="1:48">
      <c r="A17" s="68">
        <v>800186901</v>
      </c>
      <c r="B17" s="68" t="s">
        <v>13</v>
      </c>
      <c r="C17" s="68" t="s">
        <v>14</v>
      </c>
      <c r="D17" s="68">
        <v>7615</v>
      </c>
      <c r="E17" s="68" t="s">
        <v>213</v>
      </c>
      <c r="F17" s="68" t="s">
        <v>214</v>
      </c>
      <c r="G17" s="68" t="s">
        <v>14</v>
      </c>
      <c r="H17" s="68">
        <v>7615</v>
      </c>
      <c r="I17" s="68" t="s">
        <v>92</v>
      </c>
      <c r="J17" s="69">
        <v>44841</v>
      </c>
      <c r="K17" s="70">
        <v>294580</v>
      </c>
      <c r="L17" s="70">
        <v>288580</v>
      </c>
      <c r="M17" s="68" t="s">
        <v>212</v>
      </c>
      <c r="N17" s="68" t="s">
        <v>230</v>
      </c>
      <c r="O17" s="70">
        <v>0</v>
      </c>
      <c r="P17" s="68">
        <v>0</v>
      </c>
      <c r="Q17" s="70">
        <v>0</v>
      </c>
      <c r="R17" s="68"/>
      <c r="S17" s="68" t="s">
        <v>94</v>
      </c>
      <c r="T17" s="70">
        <v>288580</v>
      </c>
      <c r="U17" s="70">
        <v>0</v>
      </c>
      <c r="V17" s="70">
        <v>0</v>
      </c>
      <c r="W17" s="70">
        <v>0</v>
      </c>
      <c r="X17" s="70">
        <v>0</v>
      </c>
      <c r="Y17" s="70">
        <v>0</v>
      </c>
      <c r="Z17" s="70">
        <v>0</v>
      </c>
      <c r="AA17" s="70">
        <v>288580</v>
      </c>
      <c r="AB17" s="70">
        <v>0</v>
      </c>
      <c r="AC17" s="70">
        <v>0</v>
      </c>
      <c r="AD17" s="70">
        <v>0</v>
      </c>
      <c r="AE17" s="68"/>
      <c r="AF17" s="68"/>
      <c r="AG17" s="70">
        <v>0</v>
      </c>
      <c r="AH17" s="68"/>
      <c r="AI17" s="68"/>
      <c r="AJ17" s="68"/>
      <c r="AK17" s="69">
        <v>44844</v>
      </c>
      <c r="AL17" s="68"/>
      <c r="AM17" s="68">
        <v>0</v>
      </c>
      <c r="AN17" s="68"/>
      <c r="AO17" s="68" t="s">
        <v>95</v>
      </c>
      <c r="AP17" s="68">
        <v>1</v>
      </c>
      <c r="AQ17" s="68">
        <v>20221030</v>
      </c>
      <c r="AR17" s="68">
        <v>20221015</v>
      </c>
      <c r="AS17" s="70">
        <v>288580</v>
      </c>
      <c r="AT17" s="70">
        <v>0</v>
      </c>
      <c r="AU17" s="68"/>
      <c r="AV17" s="68" t="s">
        <v>92</v>
      </c>
    </row>
    <row r="18" spans="1:48">
      <c r="A18" s="68">
        <v>800186901</v>
      </c>
      <c r="B18" s="68" t="s">
        <v>13</v>
      </c>
      <c r="C18" s="68" t="s">
        <v>14</v>
      </c>
      <c r="D18" s="68">
        <v>7617</v>
      </c>
      <c r="E18" s="68" t="s">
        <v>215</v>
      </c>
      <c r="F18" s="68" t="s">
        <v>216</v>
      </c>
      <c r="G18" s="68" t="s">
        <v>14</v>
      </c>
      <c r="H18" s="68">
        <v>7617</v>
      </c>
      <c r="I18" s="68" t="s">
        <v>92</v>
      </c>
      <c r="J18" s="69">
        <v>44841</v>
      </c>
      <c r="K18" s="70">
        <v>348140</v>
      </c>
      <c r="L18" s="70">
        <v>332640</v>
      </c>
      <c r="M18" s="68" t="s">
        <v>212</v>
      </c>
      <c r="N18" s="68" t="s">
        <v>230</v>
      </c>
      <c r="O18" s="70">
        <v>0</v>
      </c>
      <c r="P18" s="68">
        <v>0</v>
      </c>
      <c r="Q18" s="70">
        <v>0</v>
      </c>
      <c r="R18" s="68"/>
      <c r="S18" s="68" t="s">
        <v>94</v>
      </c>
      <c r="T18" s="70">
        <v>332640</v>
      </c>
      <c r="U18" s="70">
        <v>0</v>
      </c>
      <c r="V18" s="70">
        <v>0</v>
      </c>
      <c r="W18" s="70">
        <v>0</v>
      </c>
      <c r="X18" s="70">
        <v>0</v>
      </c>
      <c r="Y18" s="70">
        <v>0</v>
      </c>
      <c r="Z18" s="70">
        <v>0</v>
      </c>
      <c r="AA18" s="70">
        <v>332640</v>
      </c>
      <c r="AB18" s="70">
        <v>0</v>
      </c>
      <c r="AC18" s="70">
        <v>0</v>
      </c>
      <c r="AD18" s="70">
        <v>0</v>
      </c>
      <c r="AE18" s="68"/>
      <c r="AF18" s="68"/>
      <c r="AG18" s="70">
        <v>0</v>
      </c>
      <c r="AH18" s="68"/>
      <c r="AI18" s="68"/>
      <c r="AJ18" s="68"/>
      <c r="AK18" s="69">
        <v>44844</v>
      </c>
      <c r="AL18" s="68"/>
      <c r="AM18" s="68">
        <v>0</v>
      </c>
      <c r="AN18" s="68"/>
      <c r="AO18" s="68" t="s">
        <v>95</v>
      </c>
      <c r="AP18" s="68">
        <v>1</v>
      </c>
      <c r="AQ18" s="68">
        <v>20221030</v>
      </c>
      <c r="AR18" s="68">
        <v>20221015</v>
      </c>
      <c r="AS18" s="70">
        <v>332640</v>
      </c>
      <c r="AT18" s="70">
        <v>0</v>
      </c>
      <c r="AU18" s="68"/>
      <c r="AV18" s="68" t="s">
        <v>92</v>
      </c>
    </row>
    <row r="19" spans="1:48">
      <c r="A19" s="68">
        <v>800186901</v>
      </c>
      <c r="B19" s="68" t="s">
        <v>13</v>
      </c>
      <c r="C19" s="68" t="s">
        <v>14</v>
      </c>
      <c r="D19" s="68">
        <v>7621</v>
      </c>
      <c r="E19" s="68" t="s">
        <v>217</v>
      </c>
      <c r="F19" s="68" t="s">
        <v>218</v>
      </c>
      <c r="G19" s="68" t="s">
        <v>14</v>
      </c>
      <c r="H19" s="68">
        <v>7621</v>
      </c>
      <c r="I19" s="68" t="s">
        <v>92</v>
      </c>
      <c r="J19" s="69">
        <v>44841</v>
      </c>
      <c r="K19" s="70">
        <v>14193400</v>
      </c>
      <c r="L19" s="70">
        <v>14158700</v>
      </c>
      <c r="M19" s="68" t="s">
        <v>212</v>
      </c>
      <c r="N19" s="68" t="s">
        <v>230</v>
      </c>
      <c r="O19" s="70">
        <v>0</v>
      </c>
      <c r="P19" s="68">
        <v>0</v>
      </c>
      <c r="Q19" s="70">
        <v>0</v>
      </c>
      <c r="R19" s="68"/>
      <c r="S19" s="68" t="s">
        <v>94</v>
      </c>
      <c r="T19" s="70">
        <v>1606800</v>
      </c>
      <c r="U19" s="70">
        <v>0</v>
      </c>
      <c r="V19" s="70">
        <v>0</v>
      </c>
      <c r="W19" s="70">
        <v>0</v>
      </c>
      <c r="X19" s="70">
        <v>0</v>
      </c>
      <c r="Y19" s="70">
        <v>0</v>
      </c>
      <c r="Z19" s="70">
        <v>0</v>
      </c>
      <c r="AA19" s="70">
        <v>1606800</v>
      </c>
      <c r="AB19" s="70">
        <v>0</v>
      </c>
      <c r="AC19" s="70">
        <v>0</v>
      </c>
      <c r="AD19" s="70">
        <v>0</v>
      </c>
      <c r="AE19" s="68"/>
      <c r="AF19" s="68"/>
      <c r="AG19" s="70">
        <v>0</v>
      </c>
      <c r="AH19" s="68"/>
      <c r="AI19" s="68"/>
      <c r="AJ19" s="68"/>
      <c r="AK19" s="69">
        <v>44844</v>
      </c>
      <c r="AL19" s="68"/>
      <c r="AM19" s="68">
        <v>0</v>
      </c>
      <c r="AN19" s="68"/>
      <c r="AO19" s="68" t="s">
        <v>95</v>
      </c>
      <c r="AP19" s="68">
        <v>1</v>
      </c>
      <c r="AQ19" s="68">
        <v>20221030</v>
      </c>
      <c r="AR19" s="68">
        <v>20221015</v>
      </c>
      <c r="AS19" s="70">
        <v>1606800</v>
      </c>
      <c r="AT19" s="70">
        <v>0</v>
      </c>
      <c r="AU19" s="68"/>
      <c r="AV19" s="68" t="s">
        <v>92</v>
      </c>
    </row>
    <row r="20" spans="1:48">
      <c r="A20" s="68">
        <v>800186901</v>
      </c>
      <c r="B20" s="68" t="s">
        <v>13</v>
      </c>
      <c r="C20" s="68" t="s">
        <v>14</v>
      </c>
      <c r="D20" s="68">
        <v>7626</v>
      </c>
      <c r="E20" s="68" t="s">
        <v>219</v>
      </c>
      <c r="F20" s="68" t="s">
        <v>220</v>
      </c>
      <c r="G20" s="68" t="s">
        <v>14</v>
      </c>
      <c r="H20" s="68">
        <v>7626</v>
      </c>
      <c r="I20" s="68" t="s">
        <v>92</v>
      </c>
      <c r="J20" s="69">
        <v>44841</v>
      </c>
      <c r="K20" s="70">
        <v>2343250</v>
      </c>
      <c r="L20" s="70">
        <v>2335550</v>
      </c>
      <c r="M20" s="68" t="s">
        <v>212</v>
      </c>
      <c r="N20" s="68" t="s">
        <v>230</v>
      </c>
      <c r="O20" s="70">
        <v>0</v>
      </c>
      <c r="P20" s="68">
        <v>0</v>
      </c>
      <c r="Q20" s="70">
        <v>0</v>
      </c>
      <c r="R20" s="68"/>
      <c r="S20" s="68" t="s">
        <v>94</v>
      </c>
      <c r="T20" s="70">
        <v>2335550</v>
      </c>
      <c r="U20" s="70">
        <v>0</v>
      </c>
      <c r="V20" s="70">
        <v>0</v>
      </c>
      <c r="W20" s="70">
        <v>0</v>
      </c>
      <c r="X20" s="70">
        <v>0</v>
      </c>
      <c r="Y20" s="70">
        <v>0</v>
      </c>
      <c r="Z20" s="70">
        <v>0</v>
      </c>
      <c r="AA20" s="70">
        <v>2335550</v>
      </c>
      <c r="AB20" s="70">
        <v>0</v>
      </c>
      <c r="AC20" s="70">
        <v>0</v>
      </c>
      <c r="AD20" s="70">
        <v>0</v>
      </c>
      <c r="AE20" s="68"/>
      <c r="AF20" s="68"/>
      <c r="AG20" s="70">
        <v>0</v>
      </c>
      <c r="AH20" s="68"/>
      <c r="AI20" s="68"/>
      <c r="AJ20" s="68"/>
      <c r="AK20" s="69">
        <v>44844</v>
      </c>
      <c r="AL20" s="68"/>
      <c r="AM20" s="68">
        <v>0</v>
      </c>
      <c r="AN20" s="68"/>
      <c r="AO20" s="68" t="s">
        <v>95</v>
      </c>
      <c r="AP20" s="68">
        <v>1</v>
      </c>
      <c r="AQ20" s="68">
        <v>20221030</v>
      </c>
      <c r="AR20" s="68">
        <v>20221015</v>
      </c>
      <c r="AS20" s="70">
        <v>2335550</v>
      </c>
      <c r="AT20" s="70">
        <v>0</v>
      </c>
      <c r="AU20" s="68"/>
      <c r="AV20" s="68" t="s">
        <v>92</v>
      </c>
    </row>
    <row r="21" spans="1:48">
      <c r="A21" s="68">
        <v>800186901</v>
      </c>
      <c r="B21" s="68" t="s">
        <v>13</v>
      </c>
      <c r="C21" s="68" t="s">
        <v>14</v>
      </c>
      <c r="D21" s="68">
        <v>7627</v>
      </c>
      <c r="E21" s="68" t="s">
        <v>221</v>
      </c>
      <c r="F21" s="68" t="s">
        <v>222</v>
      </c>
      <c r="G21" s="68" t="s">
        <v>14</v>
      </c>
      <c r="H21" s="68">
        <v>7627</v>
      </c>
      <c r="I21" s="68" t="s">
        <v>92</v>
      </c>
      <c r="J21" s="69">
        <v>44841</v>
      </c>
      <c r="K21" s="70">
        <v>206515</v>
      </c>
      <c r="L21" s="70">
        <v>191015</v>
      </c>
      <c r="M21" s="68" t="s">
        <v>212</v>
      </c>
      <c r="N21" s="68" t="s">
        <v>230</v>
      </c>
      <c r="O21" s="70">
        <v>0</v>
      </c>
      <c r="P21" s="68">
        <v>0</v>
      </c>
      <c r="Q21" s="70">
        <v>0</v>
      </c>
      <c r="R21" s="68"/>
      <c r="S21" s="68" t="s">
        <v>94</v>
      </c>
      <c r="T21" s="70">
        <v>191015</v>
      </c>
      <c r="U21" s="70">
        <v>0</v>
      </c>
      <c r="V21" s="70">
        <v>0</v>
      </c>
      <c r="W21" s="70">
        <v>0</v>
      </c>
      <c r="X21" s="70">
        <v>0</v>
      </c>
      <c r="Y21" s="70">
        <v>0</v>
      </c>
      <c r="Z21" s="70">
        <v>0</v>
      </c>
      <c r="AA21" s="70">
        <v>191015</v>
      </c>
      <c r="AB21" s="70">
        <v>0</v>
      </c>
      <c r="AC21" s="70">
        <v>0</v>
      </c>
      <c r="AD21" s="70">
        <v>0</v>
      </c>
      <c r="AE21" s="68"/>
      <c r="AF21" s="68"/>
      <c r="AG21" s="70">
        <v>0</v>
      </c>
      <c r="AH21" s="68"/>
      <c r="AI21" s="68"/>
      <c r="AJ21" s="68"/>
      <c r="AK21" s="69">
        <v>44844</v>
      </c>
      <c r="AL21" s="68"/>
      <c r="AM21" s="68">
        <v>0</v>
      </c>
      <c r="AN21" s="68"/>
      <c r="AO21" s="68" t="s">
        <v>95</v>
      </c>
      <c r="AP21" s="68">
        <v>1</v>
      </c>
      <c r="AQ21" s="68">
        <v>20221030</v>
      </c>
      <c r="AR21" s="68">
        <v>20221015</v>
      </c>
      <c r="AS21" s="70">
        <v>191015</v>
      </c>
      <c r="AT21" s="70">
        <v>0</v>
      </c>
      <c r="AU21" s="68"/>
      <c r="AV21" s="68" t="s">
        <v>92</v>
      </c>
    </row>
    <row r="22" spans="1:48">
      <c r="A22" s="68">
        <v>800186901</v>
      </c>
      <c r="B22" s="68" t="s">
        <v>13</v>
      </c>
      <c r="C22" s="68" t="s">
        <v>14</v>
      </c>
      <c r="D22" s="68">
        <v>7629</v>
      </c>
      <c r="E22" s="68" t="s">
        <v>223</v>
      </c>
      <c r="F22" s="68" t="s">
        <v>224</v>
      </c>
      <c r="G22" s="68" t="s">
        <v>14</v>
      </c>
      <c r="H22" s="68">
        <v>7629</v>
      </c>
      <c r="I22" s="68" t="s">
        <v>92</v>
      </c>
      <c r="J22" s="69">
        <v>44841</v>
      </c>
      <c r="K22" s="70">
        <v>530450</v>
      </c>
      <c r="L22" s="70">
        <v>513850</v>
      </c>
      <c r="M22" s="68" t="s">
        <v>212</v>
      </c>
      <c r="N22" s="68" t="s">
        <v>230</v>
      </c>
      <c r="O22" s="70">
        <v>0</v>
      </c>
      <c r="P22" s="68">
        <v>0</v>
      </c>
      <c r="Q22" s="70">
        <v>0</v>
      </c>
      <c r="R22" s="68"/>
      <c r="S22" s="68" t="s">
        <v>94</v>
      </c>
      <c r="T22" s="70">
        <v>513850</v>
      </c>
      <c r="U22" s="70">
        <v>0</v>
      </c>
      <c r="V22" s="70">
        <v>0</v>
      </c>
      <c r="W22" s="70">
        <v>0</v>
      </c>
      <c r="X22" s="70">
        <v>0</v>
      </c>
      <c r="Y22" s="70">
        <v>0</v>
      </c>
      <c r="Z22" s="70">
        <v>0</v>
      </c>
      <c r="AA22" s="70">
        <v>513850</v>
      </c>
      <c r="AB22" s="70">
        <v>0</v>
      </c>
      <c r="AC22" s="70">
        <v>0</v>
      </c>
      <c r="AD22" s="70">
        <v>0</v>
      </c>
      <c r="AE22" s="68"/>
      <c r="AF22" s="68"/>
      <c r="AG22" s="70">
        <v>0</v>
      </c>
      <c r="AH22" s="68"/>
      <c r="AI22" s="68"/>
      <c r="AJ22" s="68"/>
      <c r="AK22" s="69">
        <v>44844</v>
      </c>
      <c r="AL22" s="68"/>
      <c r="AM22" s="68">
        <v>0</v>
      </c>
      <c r="AN22" s="68"/>
      <c r="AO22" s="68" t="s">
        <v>95</v>
      </c>
      <c r="AP22" s="68">
        <v>1</v>
      </c>
      <c r="AQ22" s="68">
        <v>20221030</v>
      </c>
      <c r="AR22" s="68">
        <v>20221015</v>
      </c>
      <c r="AS22" s="70">
        <v>513850</v>
      </c>
      <c r="AT22" s="70">
        <v>0</v>
      </c>
      <c r="AU22" s="68"/>
      <c r="AV22" s="68" t="s">
        <v>92</v>
      </c>
    </row>
    <row r="23" spans="1:48">
      <c r="A23" s="68">
        <v>800186901</v>
      </c>
      <c r="B23" s="68" t="s">
        <v>13</v>
      </c>
      <c r="C23" s="68" t="s">
        <v>14</v>
      </c>
      <c r="D23" s="68">
        <v>7634</v>
      </c>
      <c r="E23" s="68" t="s">
        <v>225</v>
      </c>
      <c r="F23" s="68" t="s">
        <v>226</v>
      </c>
      <c r="G23" s="68" t="s">
        <v>14</v>
      </c>
      <c r="H23" s="68">
        <v>7634</v>
      </c>
      <c r="I23" s="68" t="s">
        <v>92</v>
      </c>
      <c r="J23" s="69">
        <v>44841</v>
      </c>
      <c r="K23" s="70">
        <v>133900</v>
      </c>
      <c r="L23" s="70">
        <v>119100</v>
      </c>
      <c r="M23" s="68" t="s">
        <v>212</v>
      </c>
      <c r="N23" s="68" t="s">
        <v>230</v>
      </c>
      <c r="O23" s="70">
        <v>0</v>
      </c>
      <c r="P23" s="68">
        <v>0</v>
      </c>
      <c r="Q23" s="70">
        <v>0</v>
      </c>
      <c r="R23" s="68"/>
      <c r="S23" s="68" t="s">
        <v>94</v>
      </c>
      <c r="T23" s="70">
        <v>119100</v>
      </c>
      <c r="U23" s="70">
        <v>0</v>
      </c>
      <c r="V23" s="70">
        <v>0</v>
      </c>
      <c r="W23" s="70">
        <v>0</v>
      </c>
      <c r="X23" s="70">
        <v>0</v>
      </c>
      <c r="Y23" s="70">
        <v>0</v>
      </c>
      <c r="Z23" s="70">
        <v>0</v>
      </c>
      <c r="AA23" s="70">
        <v>119100</v>
      </c>
      <c r="AB23" s="70">
        <v>0</v>
      </c>
      <c r="AC23" s="70">
        <v>0</v>
      </c>
      <c r="AD23" s="70">
        <v>0</v>
      </c>
      <c r="AE23" s="68"/>
      <c r="AF23" s="68"/>
      <c r="AG23" s="70">
        <v>0</v>
      </c>
      <c r="AH23" s="68"/>
      <c r="AI23" s="68"/>
      <c r="AJ23" s="68"/>
      <c r="AK23" s="69">
        <v>44844</v>
      </c>
      <c r="AL23" s="68"/>
      <c r="AM23" s="68">
        <v>0</v>
      </c>
      <c r="AN23" s="68"/>
      <c r="AO23" s="68" t="s">
        <v>95</v>
      </c>
      <c r="AP23" s="68">
        <v>1</v>
      </c>
      <c r="AQ23" s="68">
        <v>20221030</v>
      </c>
      <c r="AR23" s="68">
        <v>20221015</v>
      </c>
      <c r="AS23" s="70">
        <v>119100</v>
      </c>
      <c r="AT23" s="70">
        <v>0</v>
      </c>
      <c r="AU23" s="68"/>
      <c r="AV23" s="68" t="s">
        <v>92</v>
      </c>
    </row>
    <row r="24" spans="1:48">
      <c r="A24" s="68">
        <v>800186901</v>
      </c>
      <c r="B24" s="68" t="s">
        <v>13</v>
      </c>
      <c r="C24" s="68" t="s">
        <v>14</v>
      </c>
      <c r="D24" s="68">
        <v>7103</v>
      </c>
      <c r="E24" s="68" t="s">
        <v>90</v>
      </c>
      <c r="F24" s="68" t="s">
        <v>91</v>
      </c>
      <c r="G24" s="68" t="s">
        <v>14</v>
      </c>
      <c r="H24" s="68">
        <v>7103</v>
      </c>
      <c r="I24" s="68" t="s">
        <v>92</v>
      </c>
      <c r="J24" s="69">
        <v>44784</v>
      </c>
      <c r="K24" s="70">
        <v>1606800</v>
      </c>
      <c r="L24" s="70">
        <v>1606800</v>
      </c>
      <c r="M24" s="68" t="s">
        <v>93</v>
      </c>
      <c r="N24" s="68" t="s">
        <v>227</v>
      </c>
      <c r="O24" s="70">
        <v>1574664</v>
      </c>
      <c r="P24" s="68"/>
      <c r="Q24" s="70">
        <v>0</v>
      </c>
      <c r="R24" s="68"/>
      <c r="S24" s="68" t="s">
        <v>94</v>
      </c>
      <c r="T24" s="70">
        <v>1606800</v>
      </c>
      <c r="U24" s="70">
        <v>0</v>
      </c>
      <c r="V24" s="70">
        <v>0</v>
      </c>
      <c r="W24" s="70">
        <v>0</v>
      </c>
      <c r="X24" s="70">
        <v>1606800</v>
      </c>
      <c r="Y24" s="70">
        <v>0</v>
      </c>
      <c r="Z24" s="70">
        <v>0</v>
      </c>
      <c r="AA24" s="70">
        <v>0</v>
      </c>
      <c r="AB24" s="70">
        <v>0</v>
      </c>
      <c r="AC24" s="70">
        <v>0</v>
      </c>
      <c r="AD24" s="70">
        <v>0</v>
      </c>
      <c r="AE24" s="68"/>
      <c r="AF24" s="68"/>
      <c r="AG24" s="70">
        <v>0</v>
      </c>
      <c r="AH24" s="68"/>
      <c r="AI24" s="68"/>
      <c r="AJ24" s="68"/>
      <c r="AK24" s="69">
        <v>44785</v>
      </c>
      <c r="AL24" s="68"/>
      <c r="AM24" s="68">
        <v>2</v>
      </c>
      <c r="AN24" s="68"/>
      <c r="AO24" s="68" t="s">
        <v>95</v>
      </c>
      <c r="AP24" s="68">
        <v>1</v>
      </c>
      <c r="AQ24" s="68">
        <v>20220830</v>
      </c>
      <c r="AR24" s="68">
        <v>20220816</v>
      </c>
      <c r="AS24" s="70">
        <v>1606800</v>
      </c>
      <c r="AT24" s="70">
        <v>0</v>
      </c>
      <c r="AU24" s="68"/>
      <c r="AV24" s="68" t="s">
        <v>92</v>
      </c>
    </row>
    <row r="25" spans="1:48">
      <c r="A25" s="68">
        <v>800186901</v>
      </c>
      <c r="B25" s="68" t="s">
        <v>13</v>
      </c>
      <c r="C25" s="68" t="s">
        <v>14</v>
      </c>
      <c r="D25" s="68">
        <v>7098</v>
      </c>
      <c r="E25" s="68" t="s">
        <v>96</v>
      </c>
      <c r="F25" s="68" t="s">
        <v>97</v>
      </c>
      <c r="G25" s="68" t="s">
        <v>14</v>
      </c>
      <c r="H25" s="68">
        <v>7098</v>
      </c>
      <c r="I25" s="68" t="s">
        <v>92</v>
      </c>
      <c r="J25" s="69">
        <v>44784</v>
      </c>
      <c r="K25" s="70">
        <v>5356000</v>
      </c>
      <c r="L25" s="70">
        <v>5356000</v>
      </c>
      <c r="M25" s="68" t="s">
        <v>93</v>
      </c>
      <c r="N25" s="68" t="s">
        <v>227</v>
      </c>
      <c r="O25" s="70">
        <v>5248880</v>
      </c>
      <c r="P25" s="68"/>
      <c r="Q25" s="70">
        <v>0</v>
      </c>
      <c r="R25" s="68"/>
      <c r="S25" s="68" t="s">
        <v>94</v>
      </c>
      <c r="T25" s="70">
        <v>5356000</v>
      </c>
      <c r="U25" s="70">
        <v>0</v>
      </c>
      <c r="V25" s="70">
        <v>0</v>
      </c>
      <c r="W25" s="70">
        <v>0</v>
      </c>
      <c r="X25" s="70">
        <v>5356000</v>
      </c>
      <c r="Y25" s="70">
        <v>0</v>
      </c>
      <c r="Z25" s="70">
        <v>0</v>
      </c>
      <c r="AA25" s="70">
        <v>0</v>
      </c>
      <c r="AB25" s="70">
        <v>0</v>
      </c>
      <c r="AC25" s="70">
        <v>0</v>
      </c>
      <c r="AD25" s="70">
        <v>0</v>
      </c>
      <c r="AE25" s="68"/>
      <c r="AF25" s="68"/>
      <c r="AG25" s="70">
        <v>0</v>
      </c>
      <c r="AH25" s="68"/>
      <c r="AI25" s="68"/>
      <c r="AJ25" s="68"/>
      <c r="AK25" s="69">
        <v>44785</v>
      </c>
      <c r="AL25" s="68"/>
      <c r="AM25" s="68">
        <v>2</v>
      </c>
      <c r="AN25" s="68"/>
      <c r="AO25" s="68" t="s">
        <v>95</v>
      </c>
      <c r="AP25" s="68">
        <v>1</v>
      </c>
      <c r="AQ25" s="68">
        <v>20220830</v>
      </c>
      <c r="AR25" s="68">
        <v>20220816</v>
      </c>
      <c r="AS25" s="70">
        <v>5356000</v>
      </c>
      <c r="AT25" s="70">
        <v>0</v>
      </c>
      <c r="AU25" s="68"/>
      <c r="AV25" s="68" t="s">
        <v>92</v>
      </c>
    </row>
    <row r="26" spans="1:48">
      <c r="A26" s="68">
        <v>800186901</v>
      </c>
      <c r="B26" s="68" t="s">
        <v>13</v>
      </c>
      <c r="C26" s="68" t="s">
        <v>14</v>
      </c>
      <c r="D26" s="68">
        <v>6845</v>
      </c>
      <c r="E26" s="68" t="s">
        <v>98</v>
      </c>
      <c r="F26" s="68" t="s">
        <v>99</v>
      </c>
      <c r="G26" s="68" t="s">
        <v>14</v>
      </c>
      <c r="H26" s="68">
        <v>6845</v>
      </c>
      <c r="I26" s="68" t="s">
        <v>92</v>
      </c>
      <c r="J26" s="69">
        <v>44753</v>
      </c>
      <c r="K26" s="70">
        <v>188490</v>
      </c>
      <c r="L26" s="70">
        <v>188490</v>
      </c>
      <c r="M26" s="68" t="s">
        <v>93</v>
      </c>
      <c r="N26" s="68" t="s">
        <v>227</v>
      </c>
      <c r="O26" s="70">
        <v>184720</v>
      </c>
      <c r="P26" s="68"/>
      <c r="Q26" s="70">
        <v>0</v>
      </c>
      <c r="R26" s="68"/>
      <c r="S26" s="68" t="s">
        <v>94</v>
      </c>
      <c r="T26" s="70">
        <v>188490</v>
      </c>
      <c r="U26" s="70">
        <v>0</v>
      </c>
      <c r="V26" s="70">
        <v>0</v>
      </c>
      <c r="W26" s="70">
        <v>0</v>
      </c>
      <c r="X26" s="70">
        <v>188490</v>
      </c>
      <c r="Y26" s="70">
        <v>0</v>
      </c>
      <c r="Z26" s="70">
        <v>0</v>
      </c>
      <c r="AA26" s="70">
        <v>0</v>
      </c>
      <c r="AB26" s="70">
        <v>0</v>
      </c>
      <c r="AC26" s="70">
        <v>0</v>
      </c>
      <c r="AD26" s="70">
        <v>0</v>
      </c>
      <c r="AE26" s="68"/>
      <c r="AF26" s="68"/>
      <c r="AG26" s="70">
        <v>0</v>
      </c>
      <c r="AH26" s="68"/>
      <c r="AI26" s="68"/>
      <c r="AJ26" s="68"/>
      <c r="AK26" s="69">
        <v>44754</v>
      </c>
      <c r="AL26" s="68"/>
      <c r="AM26" s="68">
        <v>2</v>
      </c>
      <c r="AN26" s="68"/>
      <c r="AO26" s="68" t="s">
        <v>95</v>
      </c>
      <c r="AP26" s="68">
        <v>1</v>
      </c>
      <c r="AQ26" s="68">
        <v>20220730</v>
      </c>
      <c r="AR26" s="68">
        <v>20220714</v>
      </c>
      <c r="AS26" s="70">
        <v>188490</v>
      </c>
      <c r="AT26" s="70">
        <v>0</v>
      </c>
      <c r="AU26" s="68"/>
      <c r="AV26" s="68" t="s">
        <v>92</v>
      </c>
    </row>
    <row r="27" spans="1:48">
      <c r="A27" s="68">
        <v>800186901</v>
      </c>
      <c r="B27" s="68" t="s">
        <v>13</v>
      </c>
      <c r="C27" s="68" t="s">
        <v>14</v>
      </c>
      <c r="D27" s="68">
        <v>6842</v>
      </c>
      <c r="E27" s="68" t="s">
        <v>100</v>
      </c>
      <c r="F27" s="68" t="s">
        <v>101</v>
      </c>
      <c r="G27" s="68" t="s">
        <v>14</v>
      </c>
      <c r="H27" s="68">
        <v>6842</v>
      </c>
      <c r="I27" s="68" t="s">
        <v>92</v>
      </c>
      <c r="J27" s="69">
        <v>44753</v>
      </c>
      <c r="K27" s="70">
        <v>55620</v>
      </c>
      <c r="L27" s="70">
        <v>55620</v>
      </c>
      <c r="M27" s="68" t="s">
        <v>93</v>
      </c>
      <c r="N27" s="68" t="s">
        <v>227</v>
      </c>
      <c r="O27" s="70">
        <v>54508</v>
      </c>
      <c r="P27" s="68"/>
      <c r="Q27" s="70">
        <v>0</v>
      </c>
      <c r="R27" s="68"/>
      <c r="S27" s="68" t="s">
        <v>94</v>
      </c>
      <c r="T27" s="70">
        <v>55620</v>
      </c>
      <c r="U27" s="70">
        <v>0</v>
      </c>
      <c r="V27" s="70">
        <v>0</v>
      </c>
      <c r="W27" s="70">
        <v>0</v>
      </c>
      <c r="X27" s="70">
        <v>55620</v>
      </c>
      <c r="Y27" s="70">
        <v>0</v>
      </c>
      <c r="Z27" s="70">
        <v>0</v>
      </c>
      <c r="AA27" s="70">
        <v>0</v>
      </c>
      <c r="AB27" s="70">
        <v>0</v>
      </c>
      <c r="AC27" s="70">
        <v>0</v>
      </c>
      <c r="AD27" s="70">
        <v>0</v>
      </c>
      <c r="AE27" s="68"/>
      <c r="AF27" s="68"/>
      <c r="AG27" s="70">
        <v>0</v>
      </c>
      <c r="AH27" s="68"/>
      <c r="AI27" s="68"/>
      <c r="AJ27" s="68"/>
      <c r="AK27" s="69">
        <v>44754</v>
      </c>
      <c r="AL27" s="68"/>
      <c r="AM27" s="68">
        <v>2</v>
      </c>
      <c r="AN27" s="68"/>
      <c r="AO27" s="68" t="s">
        <v>95</v>
      </c>
      <c r="AP27" s="68">
        <v>1</v>
      </c>
      <c r="AQ27" s="68">
        <v>20220730</v>
      </c>
      <c r="AR27" s="68">
        <v>20220714</v>
      </c>
      <c r="AS27" s="70">
        <v>55620</v>
      </c>
      <c r="AT27" s="70">
        <v>0</v>
      </c>
      <c r="AU27" s="68"/>
      <c r="AV27" s="68" t="s">
        <v>92</v>
      </c>
    </row>
    <row r="28" spans="1:48">
      <c r="A28" s="68">
        <v>800186901</v>
      </c>
      <c r="B28" s="68" t="s">
        <v>13</v>
      </c>
      <c r="C28" s="68" t="s">
        <v>14</v>
      </c>
      <c r="D28" s="68">
        <v>6843</v>
      </c>
      <c r="E28" s="68" t="s">
        <v>102</v>
      </c>
      <c r="F28" s="68" t="s">
        <v>103</v>
      </c>
      <c r="G28" s="68" t="s">
        <v>14</v>
      </c>
      <c r="H28" s="68">
        <v>6843</v>
      </c>
      <c r="I28" s="68" t="s">
        <v>92</v>
      </c>
      <c r="J28" s="69">
        <v>44753</v>
      </c>
      <c r="K28" s="70">
        <v>471435</v>
      </c>
      <c r="L28" s="70">
        <v>471435</v>
      </c>
      <c r="M28" s="68" t="s">
        <v>93</v>
      </c>
      <c r="N28" s="68" t="s">
        <v>227</v>
      </c>
      <c r="O28" s="70">
        <v>462006</v>
      </c>
      <c r="P28" s="68"/>
      <c r="Q28" s="70">
        <v>0</v>
      </c>
      <c r="R28" s="68"/>
      <c r="S28" s="68" t="s">
        <v>94</v>
      </c>
      <c r="T28" s="70">
        <v>471435</v>
      </c>
      <c r="U28" s="70">
        <v>0</v>
      </c>
      <c r="V28" s="70">
        <v>0</v>
      </c>
      <c r="W28" s="70">
        <v>0</v>
      </c>
      <c r="X28" s="70">
        <v>471435</v>
      </c>
      <c r="Y28" s="70">
        <v>0</v>
      </c>
      <c r="Z28" s="70">
        <v>0</v>
      </c>
      <c r="AA28" s="70">
        <v>0</v>
      </c>
      <c r="AB28" s="70">
        <v>0</v>
      </c>
      <c r="AC28" s="70">
        <v>0</v>
      </c>
      <c r="AD28" s="70">
        <v>0</v>
      </c>
      <c r="AE28" s="68"/>
      <c r="AF28" s="68"/>
      <c r="AG28" s="70">
        <v>0</v>
      </c>
      <c r="AH28" s="68"/>
      <c r="AI28" s="68"/>
      <c r="AJ28" s="68"/>
      <c r="AK28" s="69">
        <v>44754</v>
      </c>
      <c r="AL28" s="68"/>
      <c r="AM28" s="68">
        <v>2</v>
      </c>
      <c r="AN28" s="68"/>
      <c r="AO28" s="68" t="s">
        <v>95</v>
      </c>
      <c r="AP28" s="68">
        <v>1</v>
      </c>
      <c r="AQ28" s="68">
        <v>20220730</v>
      </c>
      <c r="AR28" s="68">
        <v>20220714</v>
      </c>
      <c r="AS28" s="70">
        <v>471435</v>
      </c>
      <c r="AT28" s="70">
        <v>0</v>
      </c>
      <c r="AU28" s="68"/>
      <c r="AV28" s="68" t="s">
        <v>92</v>
      </c>
    </row>
    <row r="29" spans="1:48">
      <c r="A29" s="68">
        <v>800186901</v>
      </c>
      <c r="B29" s="68" t="s">
        <v>13</v>
      </c>
      <c r="C29" s="68" t="s">
        <v>14</v>
      </c>
      <c r="D29" s="68">
        <v>6839</v>
      </c>
      <c r="E29" s="68" t="s">
        <v>104</v>
      </c>
      <c r="F29" s="68" t="s">
        <v>105</v>
      </c>
      <c r="G29" s="68" t="s">
        <v>14</v>
      </c>
      <c r="H29" s="68">
        <v>6839</v>
      </c>
      <c r="I29" s="68" t="s">
        <v>92</v>
      </c>
      <c r="J29" s="69">
        <v>44753</v>
      </c>
      <c r="K29" s="70">
        <v>67465</v>
      </c>
      <c r="L29" s="70">
        <v>67465</v>
      </c>
      <c r="M29" s="68" t="s">
        <v>93</v>
      </c>
      <c r="N29" s="68" t="s">
        <v>227</v>
      </c>
      <c r="O29" s="70">
        <v>66116</v>
      </c>
      <c r="P29" s="68"/>
      <c r="Q29" s="70">
        <v>0</v>
      </c>
      <c r="R29" s="68"/>
      <c r="S29" s="68" t="s">
        <v>94</v>
      </c>
      <c r="T29" s="70">
        <v>67465</v>
      </c>
      <c r="U29" s="70">
        <v>0</v>
      </c>
      <c r="V29" s="70">
        <v>0</v>
      </c>
      <c r="W29" s="70">
        <v>0</v>
      </c>
      <c r="X29" s="70">
        <v>67465</v>
      </c>
      <c r="Y29" s="70">
        <v>0</v>
      </c>
      <c r="Z29" s="70">
        <v>0</v>
      </c>
      <c r="AA29" s="70">
        <v>0</v>
      </c>
      <c r="AB29" s="70">
        <v>0</v>
      </c>
      <c r="AC29" s="70">
        <v>0</v>
      </c>
      <c r="AD29" s="70">
        <v>0</v>
      </c>
      <c r="AE29" s="68"/>
      <c r="AF29" s="68"/>
      <c r="AG29" s="70">
        <v>0</v>
      </c>
      <c r="AH29" s="68"/>
      <c r="AI29" s="68"/>
      <c r="AJ29" s="68"/>
      <c r="AK29" s="69">
        <v>44754</v>
      </c>
      <c r="AL29" s="68"/>
      <c r="AM29" s="68">
        <v>2</v>
      </c>
      <c r="AN29" s="68"/>
      <c r="AO29" s="68" t="s">
        <v>95</v>
      </c>
      <c r="AP29" s="68">
        <v>1</v>
      </c>
      <c r="AQ29" s="68">
        <v>20220730</v>
      </c>
      <c r="AR29" s="68">
        <v>20220714</v>
      </c>
      <c r="AS29" s="70">
        <v>67465</v>
      </c>
      <c r="AT29" s="70">
        <v>0</v>
      </c>
      <c r="AU29" s="68"/>
      <c r="AV29" s="68" t="s">
        <v>92</v>
      </c>
    </row>
    <row r="30" spans="1:48">
      <c r="A30" s="68">
        <v>800186901</v>
      </c>
      <c r="B30" s="68" t="s">
        <v>13</v>
      </c>
      <c r="C30" s="68" t="s">
        <v>14</v>
      </c>
      <c r="D30" s="68">
        <v>6840</v>
      </c>
      <c r="E30" s="68" t="s">
        <v>106</v>
      </c>
      <c r="F30" s="68" t="s">
        <v>107</v>
      </c>
      <c r="G30" s="68" t="s">
        <v>14</v>
      </c>
      <c r="H30" s="68">
        <v>6840</v>
      </c>
      <c r="I30" s="68" t="s">
        <v>92</v>
      </c>
      <c r="J30" s="69">
        <v>44753</v>
      </c>
      <c r="K30" s="70">
        <v>471435</v>
      </c>
      <c r="L30" s="70">
        <v>471435</v>
      </c>
      <c r="M30" s="68" t="s">
        <v>93</v>
      </c>
      <c r="N30" s="68" t="s">
        <v>227</v>
      </c>
      <c r="O30" s="70">
        <v>462006</v>
      </c>
      <c r="P30" s="68"/>
      <c r="Q30" s="70">
        <v>0</v>
      </c>
      <c r="R30" s="68"/>
      <c r="S30" s="68" t="s">
        <v>94</v>
      </c>
      <c r="T30" s="70">
        <v>471435</v>
      </c>
      <c r="U30" s="70">
        <v>0</v>
      </c>
      <c r="V30" s="70">
        <v>0</v>
      </c>
      <c r="W30" s="70">
        <v>0</v>
      </c>
      <c r="X30" s="70">
        <v>471435</v>
      </c>
      <c r="Y30" s="70">
        <v>0</v>
      </c>
      <c r="Z30" s="70">
        <v>0</v>
      </c>
      <c r="AA30" s="70">
        <v>0</v>
      </c>
      <c r="AB30" s="70">
        <v>0</v>
      </c>
      <c r="AC30" s="70">
        <v>0</v>
      </c>
      <c r="AD30" s="70">
        <v>0</v>
      </c>
      <c r="AE30" s="68"/>
      <c r="AF30" s="68"/>
      <c r="AG30" s="70">
        <v>0</v>
      </c>
      <c r="AH30" s="68"/>
      <c r="AI30" s="68"/>
      <c r="AJ30" s="68"/>
      <c r="AK30" s="69">
        <v>44754</v>
      </c>
      <c r="AL30" s="68"/>
      <c r="AM30" s="68">
        <v>2</v>
      </c>
      <c r="AN30" s="68"/>
      <c r="AO30" s="68" t="s">
        <v>95</v>
      </c>
      <c r="AP30" s="68">
        <v>1</v>
      </c>
      <c r="AQ30" s="68">
        <v>20220730</v>
      </c>
      <c r="AR30" s="68">
        <v>20220714</v>
      </c>
      <c r="AS30" s="70">
        <v>471435</v>
      </c>
      <c r="AT30" s="70">
        <v>0</v>
      </c>
      <c r="AU30" s="68"/>
      <c r="AV30" s="68" t="s">
        <v>92</v>
      </c>
    </row>
    <row r="31" spans="1:48">
      <c r="A31" s="68">
        <v>800186901</v>
      </c>
      <c r="B31" s="68" t="s">
        <v>13</v>
      </c>
      <c r="C31" s="68" t="s">
        <v>14</v>
      </c>
      <c r="D31" s="68">
        <v>6837</v>
      </c>
      <c r="E31" s="68" t="s">
        <v>108</v>
      </c>
      <c r="F31" s="68" t="s">
        <v>109</v>
      </c>
      <c r="G31" s="68" t="s">
        <v>14</v>
      </c>
      <c r="H31" s="68">
        <v>6837</v>
      </c>
      <c r="I31" s="68" t="s">
        <v>92</v>
      </c>
      <c r="J31" s="69">
        <v>44753</v>
      </c>
      <c r="K31" s="70">
        <v>446497</v>
      </c>
      <c r="L31" s="70">
        <v>446497</v>
      </c>
      <c r="M31" s="68" t="s">
        <v>93</v>
      </c>
      <c r="N31" s="68" t="s">
        <v>227</v>
      </c>
      <c r="O31" s="70">
        <v>437567</v>
      </c>
      <c r="P31" s="68"/>
      <c r="Q31" s="70">
        <v>0</v>
      </c>
      <c r="R31" s="68"/>
      <c r="S31" s="68" t="s">
        <v>94</v>
      </c>
      <c r="T31" s="70">
        <v>446497</v>
      </c>
      <c r="U31" s="70">
        <v>0</v>
      </c>
      <c r="V31" s="70">
        <v>0</v>
      </c>
      <c r="W31" s="70">
        <v>0</v>
      </c>
      <c r="X31" s="70">
        <v>446497</v>
      </c>
      <c r="Y31" s="70">
        <v>0</v>
      </c>
      <c r="Z31" s="70">
        <v>0</v>
      </c>
      <c r="AA31" s="70">
        <v>0</v>
      </c>
      <c r="AB31" s="70">
        <v>0</v>
      </c>
      <c r="AC31" s="70">
        <v>0</v>
      </c>
      <c r="AD31" s="70">
        <v>0</v>
      </c>
      <c r="AE31" s="68"/>
      <c r="AF31" s="68"/>
      <c r="AG31" s="70">
        <v>0</v>
      </c>
      <c r="AH31" s="68"/>
      <c r="AI31" s="68"/>
      <c r="AJ31" s="68"/>
      <c r="AK31" s="69">
        <v>44754</v>
      </c>
      <c r="AL31" s="68"/>
      <c r="AM31" s="68">
        <v>2</v>
      </c>
      <c r="AN31" s="68"/>
      <c r="AO31" s="68" t="s">
        <v>95</v>
      </c>
      <c r="AP31" s="68">
        <v>1</v>
      </c>
      <c r="AQ31" s="68">
        <v>20220730</v>
      </c>
      <c r="AR31" s="68">
        <v>20220714</v>
      </c>
      <c r="AS31" s="70">
        <v>446497</v>
      </c>
      <c r="AT31" s="70">
        <v>0</v>
      </c>
      <c r="AU31" s="68"/>
      <c r="AV31" s="68" t="s">
        <v>92</v>
      </c>
    </row>
    <row r="32" spans="1:48">
      <c r="A32" s="68">
        <v>800186901</v>
      </c>
      <c r="B32" s="68" t="s">
        <v>13</v>
      </c>
      <c r="C32" s="68" t="s">
        <v>14</v>
      </c>
      <c r="D32" s="68">
        <v>7404</v>
      </c>
      <c r="E32" s="68" t="s">
        <v>110</v>
      </c>
      <c r="F32" s="68" t="s">
        <v>111</v>
      </c>
      <c r="G32" s="68" t="s">
        <v>14</v>
      </c>
      <c r="H32" s="68">
        <v>7404</v>
      </c>
      <c r="I32" s="68" t="s">
        <v>92</v>
      </c>
      <c r="J32" s="69">
        <v>44812</v>
      </c>
      <c r="K32" s="70">
        <v>401700</v>
      </c>
      <c r="L32" s="70">
        <v>401700</v>
      </c>
      <c r="M32" s="68" t="s">
        <v>93</v>
      </c>
      <c r="N32" s="68" t="s">
        <v>227</v>
      </c>
      <c r="O32" s="70">
        <v>393666</v>
      </c>
      <c r="P32" s="68"/>
      <c r="Q32" s="70">
        <v>0</v>
      </c>
      <c r="R32" s="68"/>
      <c r="S32" s="68" t="s">
        <v>94</v>
      </c>
      <c r="T32" s="70">
        <v>401700</v>
      </c>
      <c r="U32" s="70">
        <v>0</v>
      </c>
      <c r="V32" s="70">
        <v>0</v>
      </c>
      <c r="W32" s="70">
        <v>0</v>
      </c>
      <c r="X32" s="70">
        <v>401700</v>
      </c>
      <c r="Y32" s="70">
        <v>0</v>
      </c>
      <c r="Z32" s="70">
        <v>0</v>
      </c>
      <c r="AA32" s="70">
        <v>0</v>
      </c>
      <c r="AB32" s="70">
        <v>0</v>
      </c>
      <c r="AC32" s="70">
        <v>0</v>
      </c>
      <c r="AD32" s="70">
        <v>0</v>
      </c>
      <c r="AE32" s="68"/>
      <c r="AF32" s="68"/>
      <c r="AG32" s="70">
        <v>0</v>
      </c>
      <c r="AH32" s="68"/>
      <c r="AI32" s="68"/>
      <c r="AJ32" s="68"/>
      <c r="AK32" s="69">
        <v>44816</v>
      </c>
      <c r="AL32" s="68"/>
      <c r="AM32" s="68">
        <v>2</v>
      </c>
      <c r="AN32" s="68"/>
      <c r="AO32" s="68" t="s">
        <v>95</v>
      </c>
      <c r="AP32" s="68">
        <v>1</v>
      </c>
      <c r="AQ32" s="68">
        <v>20220930</v>
      </c>
      <c r="AR32" s="68">
        <v>20220919</v>
      </c>
      <c r="AS32" s="70">
        <v>401700</v>
      </c>
      <c r="AT32" s="70">
        <v>0</v>
      </c>
      <c r="AU32" s="68"/>
      <c r="AV32" s="68" t="s">
        <v>92</v>
      </c>
    </row>
    <row r="33" spans="1:48">
      <c r="A33" s="68">
        <v>800186901</v>
      </c>
      <c r="B33" s="68" t="s">
        <v>13</v>
      </c>
      <c r="C33" s="68" t="s">
        <v>14</v>
      </c>
      <c r="D33" s="68">
        <v>7405</v>
      </c>
      <c r="E33" s="68" t="s">
        <v>112</v>
      </c>
      <c r="F33" s="68" t="s">
        <v>113</v>
      </c>
      <c r="G33" s="68" t="s">
        <v>14</v>
      </c>
      <c r="H33" s="68">
        <v>7405</v>
      </c>
      <c r="I33" s="68" t="s">
        <v>92</v>
      </c>
      <c r="J33" s="69">
        <v>44812</v>
      </c>
      <c r="K33" s="70">
        <v>803400</v>
      </c>
      <c r="L33" s="70">
        <v>803400</v>
      </c>
      <c r="M33" s="68" t="s">
        <v>93</v>
      </c>
      <c r="N33" s="68" t="s">
        <v>227</v>
      </c>
      <c r="O33" s="70">
        <v>787332</v>
      </c>
      <c r="P33" s="68"/>
      <c r="Q33" s="70">
        <v>0</v>
      </c>
      <c r="R33" s="68"/>
      <c r="S33" s="68" t="s">
        <v>94</v>
      </c>
      <c r="T33" s="70">
        <v>803400</v>
      </c>
      <c r="U33" s="70">
        <v>0</v>
      </c>
      <c r="V33" s="70">
        <v>0</v>
      </c>
      <c r="W33" s="70">
        <v>0</v>
      </c>
      <c r="X33" s="70">
        <v>803400</v>
      </c>
      <c r="Y33" s="70">
        <v>0</v>
      </c>
      <c r="Z33" s="70">
        <v>0</v>
      </c>
      <c r="AA33" s="70">
        <v>0</v>
      </c>
      <c r="AB33" s="70">
        <v>0</v>
      </c>
      <c r="AC33" s="70">
        <v>0</v>
      </c>
      <c r="AD33" s="70">
        <v>0</v>
      </c>
      <c r="AE33" s="68"/>
      <c r="AF33" s="68"/>
      <c r="AG33" s="70">
        <v>0</v>
      </c>
      <c r="AH33" s="68"/>
      <c r="AI33" s="68"/>
      <c r="AJ33" s="68"/>
      <c r="AK33" s="69">
        <v>44816</v>
      </c>
      <c r="AL33" s="68"/>
      <c r="AM33" s="68">
        <v>2</v>
      </c>
      <c r="AN33" s="68"/>
      <c r="AO33" s="68" t="s">
        <v>95</v>
      </c>
      <c r="AP33" s="68">
        <v>1</v>
      </c>
      <c r="AQ33" s="68">
        <v>20220930</v>
      </c>
      <c r="AR33" s="68">
        <v>20220919</v>
      </c>
      <c r="AS33" s="70">
        <v>803400</v>
      </c>
      <c r="AT33" s="70">
        <v>0</v>
      </c>
      <c r="AU33" s="68"/>
      <c r="AV33" s="68" t="s">
        <v>92</v>
      </c>
    </row>
    <row r="34" spans="1:48">
      <c r="A34" s="68">
        <v>800186901</v>
      </c>
      <c r="B34" s="68" t="s">
        <v>13</v>
      </c>
      <c r="C34" s="68" t="s">
        <v>14</v>
      </c>
      <c r="D34" s="68">
        <v>7401</v>
      </c>
      <c r="E34" s="68" t="s">
        <v>114</v>
      </c>
      <c r="F34" s="68" t="s">
        <v>115</v>
      </c>
      <c r="G34" s="68" t="s">
        <v>14</v>
      </c>
      <c r="H34" s="68">
        <v>7401</v>
      </c>
      <c r="I34" s="68" t="s">
        <v>92</v>
      </c>
      <c r="J34" s="69">
        <v>44812</v>
      </c>
      <c r="K34" s="70">
        <v>77250</v>
      </c>
      <c r="L34" s="70">
        <v>77250</v>
      </c>
      <c r="M34" s="68" t="s">
        <v>93</v>
      </c>
      <c r="N34" s="68" t="s">
        <v>227</v>
      </c>
      <c r="O34" s="70">
        <v>75705</v>
      </c>
      <c r="P34" s="68"/>
      <c r="Q34" s="70">
        <v>0</v>
      </c>
      <c r="R34" s="68"/>
      <c r="S34" s="68" t="s">
        <v>94</v>
      </c>
      <c r="T34" s="70">
        <v>77250</v>
      </c>
      <c r="U34" s="70">
        <v>0</v>
      </c>
      <c r="V34" s="70">
        <v>0</v>
      </c>
      <c r="W34" s="70">
        <v>0</v>
      </c>
      <c r="X34" s="70">
        <v>77250</v>
      </c>
      <c r="Y34" s="70">
        <v>0</v>
      </c>
      <c r="Z34" s="70">
        <v>0</v>
      </c>
      <c r="AA34" s="70">
        <v>0</v>
      </c>
      <c r="AB34" s="70">
        <v>0</v>
      </c>
      <c r="AC34" s="70">
        <v>0</v>
      </c>
      <c r="AD34" s="70">
        <v>0</v>
      </c>
      <c r="AE34" s="68"/>
      <c r="AF34" s="68"/>
      <c r="AG34" s="70">
        <v>0</v>
      </c>
      <c r="AH34" s="68"/>
      <c r="AI34" s="68"/>
      <c r="AJ34" s="68"/>
      <c r="AK34" s="69">
        <v>44816</v>
      </c>
      <c r="AL34" s="68"/>
      <c r="AM34" s="68">
        <v>2</v>
      </c>
      <c r="AN34" s="68"/>
      <c r="AO34" s="68" t="s">
        <v>95</v>
      </c>
      <c r="AP34" s="68">
        <v>1</v>
      </c>
      <c r="AQ34" s="68">
        <v>20220930</v>
      </c>
      <c r="AR34" s="68">
        <v>20220919</v>
      </c>
      <c r="AS34" s="70">
        <v>77250</v>
      </c>
      <c r="AT34" s="70">
        <v>0</v>
      </c>
      <c r="AU34" s="68"/>
      <c r="AV34" s="68" t="s">
        <v>92</v>
      </c>
    </row>
    <row r="35" spans="1:48">
      <c r="A35" s="68">
        <v>800186901</v>
      </c>
      <c r="B35" s="68" t="s">
        <v>13</v>
      </c>
      <c r="C35" s="68" t="s">
        <v>14</v>
      </c>
      <c r="D35" s="68">
        <v>7397</v>
      </c>
      <c r="E35" s="68" t="s">
        <v>116</v>
      </c>
      <c r="F35" s="68" t="s">
        <v>117</v>
      </c>
      <c r="G35" s="68" t="s">
        <v>14</v>
      </c>
      <c r="H35" s="68">
        <v>7397</v>
      </c>
      <c r="I35" s="68" t="s">
        <v>92</v>
      </c>
      <c r="J35" s="69">
        <v>44812</v>
      </c>
      <c r="K35" s="70">
        <v>1339000</v>
      </c>
      <c r="L35" s="70">
        <v>1339000</v>
      </c>
      <c r="M35" s="68" t="s">
        <v>93</v>
      </c>
      <c r="N35" s="68" t="s">
        <v>227</v>
      </c>
      <c r="O35" s="70">
        <v>1312220</v>
      </c>
      <c r="P35" s="68"/>
      <c r="Q35" s="70">
        <v>0</v>
      </c>
      <c r="R35" s="68"/>
      <c r="S35" s="68" t="s">
        <v>94</v>
      </c>
      <c r="T35" s="70">
        <v>1339000</v>
      </c>
      <c r="U35" s="70">
        <v>0</v>
      </c>
      <c r="V35" s="70">
        <v>0</v>
      </c>
      <c r="W35" s="70">
        <v>0</v>
      </c>
      <c r="X35" s="70">
        <v>1339000</v>
      </c>
      <c r="Y35" s="70">
        <v>0</v>
      </c>
      <c r="Z35" s="70">
        <v>0</v>
      </c>
      <c r="AA35" s="70">
        <v>0</v>
      </c>
      <c r="AB35" s="70">
        <v>0</v>
      </c>
      <c r="AC35" s="70">
        <v>0</v>
      </c>
      <c r="AD35" s="70">
        <v>0</v>
      </c>
      <c r="AE35" s="68"/>
      <c r="AF35" s="68"/>
      <c r="AG35" s="70">
        <v>0</v>
      </c>
      <c r="AH35" s="68"/>
      <c r="AI35" s="68"/>
      <c r="AJ35" s="68"/>
      <c r="AK35" s="69">
        <v>44816</v>
      </c>
      <c r="AL35" s="68"/>
      <c r="AM35" s="68">
        <v>2</v>
      </c>
      <c r="AN35" s="68"/>
      <c r="AO35" s="68" t="s">
        <v>95</v>
      </c>
      <c r="AP35" s="68">
        <v>1</v>
      </c>
      <c r="AQ35" s="68">
        <v>20220930</v>
      </c>
      <c r="AR35" s="68">
        <v>20220919</v>
      </c>
      <c r="AS35" s="70">
        <v>1339000</v>
      </c>
      <c r="AT35" s="70">
        <v>0</v>
      </c>
      <c r="AU35" s="68"/>
      <c r="AV35" s="68" t="s">
        <v>92</v>
      </c>
    </row>
    <row r="36" spans="1:48">
      <c r="A36" s="68">
        <v>800186901</v>
      </c>
      <c r="B36" s="68" t="s">
        <v>13</v>
      </c>
      <c r="C36" s="68" t="s">
        <v>14</v>
      </c>
      <c r="D36" s="68">
        <v>7398</v>
      </c>
      <c r="E36" s="68" t="s">
        <v>118</v>
      </c>
      <c r="F36" s="68" t="s">
        <v>119</v>
      </c>
      <c r="G36" s="68" t="s">
        <v>14</v>
      </c>
      <c r="H36" s="68">
        <v>7398</v>
      </c>
      <c r="I36" s="68" t="s">
        <v>92</v>
      </c>
      <c r="J36" s="69">
        <v>44812</v>
      </c>
      <c r="K36" s="70">
        <v>80340</v>
      </c>
      <c r="L36" s="70">
        <v>80340</v>
      </c>
      <c r="M36" s="68" t="s">
        <v>93</v>
      </c>
      <c r="N36" s="68" t="s">
        <v>227</v>
      </c>
      <c r="O36" s="70">
        <v>78733</v>
      </c>
      <c r="P36" s="68"/>
      <c r="Q36" s="70">
        <v>0</v>
      </c>
      <c r="R36" s="68"/>
      <c r="S36" s="68" t="s">
        <v>94</v>
      </c>
      <c r="T36" s="70">
        <v>80340</v>
      </c>
      <c r="U36" s="70">
        <v>0</v>
      </c>
      <c r="V36" s="70">
        <v>0</v>
      </c>
      <c r="W36" s="70">
        <v>0</v>
      </c>
      <c r="X36" s="70">
        <v>80340</v>
      </c>
      <c r="Y36" s="70">
        <v>0</v>
      </c>
      <c r="Z36" s="70">
        <v>0</v>
      </c>
      <c r="AA36" s="70">
        <v>0</v>
      </c>
      <c r="AB36" s="70">
        <v>0</v>
      </c>
      <c r="AC36" s="70">
        <v>0</v>
      </c>
      <c r="AD36" s="70">
        <v>0</v>
      </c>
      <c r="AE36" s="68"/>
      <c r="AF36" s="68"/>
      <c r="AG36" s="70">
        <v>0</v>
      </c>
      <c r="AH36" s="68"/>
      <c r="AI36" s="68"/>
      <c r="AJ36" s="68"/>
      <c r="AK36" s="69">
        <v>44816</v>
      </c>
      <c r="AL36" s="68"/>
      <c r="AM36" s="68">
        <v>2</v>
      </c>
      <c r="AN36" s="68"/>
      <c r="AO36" s="68" t="s">
        <v>95</v>
      </c>
      <c r="AP36" s="68">
        <v>1</v>
      </c>
      <c r="AQ36" s="68">
        <v>20220930</v>
      </c>
      <c r="AR36" s="68">
        <v>20220923</v>
      </c>
      <c r="AS36" s="70">
        <v>80340</v>
      </c>
      <c r="AT36" s="70">
        <v>0</v>
      </c>
      <c r="AU36" s="68"/>
      <c r="AV36" s="68" t="s">
        <v>92</v>
      </c>
    </row>
    <row r="37" spans="1:48">
      <c r="A37" s="68">
        <v>800186901</v>
      </c>
      <c r="B37" s="68" t="s">
        <v>13</v>
      </c>
      <c r="C37" s="68" t="s">
        <v>14</v>
      </c>
      <c r="D37" s="68">
        <v>7394</v>
      </c>
      <c r="E37" s="68" t="s">
        <v>120</v>
      </c>
      <c r="F37" s="68" t="s">
        <v>121</v>
      </c>
      <c r="G37" s="68" t="s">
        <v>14</v>
      </c>
      <c r="H37" s="68">
        <v>7394</v>
      </c>
      <c r="I37" s="68" t="s">
        <v>92</v>
      </c>
      <c r="J37" s="69">
        <v>44812</v>
      </c>
      <c r="K37" s="70">
        <v>53560</v>
      </c>
      <c r="L37" s="70">
        <v>53560</v>
      </c>
      <c r="M37" s="68" t="s">
        <v>93</v>
      </c>
      <c r="N37" s="68" t="s">
        <v>227</v>
      </c>
      <c r="O37" s="70">
        <v>52489</v>
      </c>
      <c r="P37" s="68"/>
      <c r="Q37" s="70">
        <v>0</v>
      </c>
      <c r="R37" s="68"/>
      <c r="S37" s="68" t="s">
        <v>94</v>
      </c>
      <c r="T37" s="70">
        <v>53560</v>
      </c>
      <c r="U37" s="70">
        <v>0</v>
      </c>
      <c r="V37" s="70">
        <v>0</v>
      </c>
      <c r="W37" s="70">
        <v>0</v>
      </c>
      <c r="X37" s="70">
        <v>53560</v>
      </c>
      <c r="Y37" s="70">
        <v>0</v>
      </c>
      <c r="Z37" s="70">
        <v>0</v>
      </c>
      <c r="AA37" s="70">
        <v>0</v>
      </c>
      <c r="AB37" s="70">
        <v>0</v>
      </c>
      <c r="AC37" s="70">
        <v>0</v>
      </c>
      <c r="AD37" s="70">
        <v>0</v>
      </c>
      <c r="AE37" s="68"/>
      <c r="AF37" s="68"/>
      <c r="AG37" s="70">
        <v>0</v>
      </c>
      <c r="AH37" s="68"/>
      <c r="AI37" s="68"/>
      <c r="AJ37" s="68"/>
      <c r="AK37" s="69">
        <v>44816</v>
      </c>
      <c r="AL37" s="68"/>
      <c r="AM37" s="68">
        <v>2</v>
      </c>
      <c r="AN37" s="68"/>
      <c r="AO37" s="68" t="s">
        <v>95</v>
      </c>
      <c r="AP37" s="68">
        <v>1</v>
      </c>
      <c r="AQ37" s="68">
        <v>20220930</v>
      </c>
      <c r="AR37" s="68">
        <v>20220923</v>
      </c>
      <c r="AS37" s="70">
        <v>53560</v>
      </c>
      <c r="AT37" s="70">
        <v>0</v>
      </c>
      <c r="AU37" s="68"/>
      <c r="AV37" s="68" t="s">
        <v>92</v>
      </c>
    </row>
    <row r="38" spans="1:48">
      <c r="A38" s="68">
        <v>800186901</v>
      </c>
      <c r="B38" s="68" t="s">
        <v>13</v>
      </c>
      <c r="C38" s="68" t="s">
        <v>14</v>
      </c>
      <c r="D38" s="68">
        <v>7391</v>
      </c>
      <c r="E38" s="68" t="s">
        <v>122</v>
      </c>
      <c r="F38" s="68" t="s">
        <v>123</v>
      </c>
      <c r="G38" s="68" t="s">
        <v>14</v>
      </c>
      <c r="H38" s="68">
        <v>7391</v>
      </c>
      <c r="I38" s="68" t="s">
        <v>92</v>
      </c>
      <c r="J38" s="69">
        <v>44812</v>
      </c>
      <c r="K38" s="70">
        <v>2410200</v>
      </c>
      <c r="L38" s="70">
        <v>2410200</v>
      </c>
      <c r="M38" s="68" t="s">
        <v>93</v>
      </c>
      <c r="N38" s="68" t="s">
        <v>227</v>
      </c>
      <c r="O38" s="70">
        <v>2361996</v>
      </c>
      <c r="P38" s="68"/>
      <c r="Q38" s="70">
        <v>0</v>
      </c>
      <c r="R38" s="68"/>
      <c r="S38" s="68" t="s">
        <v>94</v>
      </c>
      <c r="T38" s="70">
        <v>2410200</v>
      </c>
      <c r="U38" s="70">
        <v>0</v>
      </c>
      <c r="V38" s="70">
        <v>0</v>
      </c>
      <c r="W38" s="70">
        <v>0</v>
      </c>
      <c r="X38" s="70">
        <v>2410200</v>
      </c>
      <c r="Y38" s="70">
        <v>0</v>
      </c>
      <c r="Z38" s="70">
        <v>0</v>
      </c>
      <c r="AA38" s="70">
        <v>0</v>
      </c>
      <c r="AB38" s="70">
        <v>0</v>
      </c>
      <c r="AC38" s="70">
        <v>0</v>
      </c>
      <c r="AD38" s="70">
        <v>0</v>
      </c>
      <c r="AE38" s="68"/>
      <c r="AF38" s="68"/>
      <c r="AG38" s="70">
        <v>0</v>
      </c>
      <c r="AH38" s="68"/>
      <c r="AI38" s="68"/>
      <c r="AJ38" s="68"/>
      <c r="AK38" s="69">
        <v>44816</v>
      </c>
      <c r="AL38" s="68"/>
      <c r="AM38" s="68">
        <v>2</v>
      </c>
      <c r="AN38" s="68"/>
      <c r="AO38" s="68" t="s">
        <v>95</v>
      </c>
      <c r="AP38" s="68">
        <v>1</v>
      </c>
      <c r="AQ38" s="68">
        <v>20220930</v>
      </c>
      <c r="AR38" s="68">
        <v>20220923</v>
      </c>
      <c r="AS38" s="70">
        <v>2410200</v>
      </c>
      <c r="AT38" s="70">
        <v>0</v>
      </c>
      <c r="AU38" s="68"/>
      <c r="AV38" s="68" t="s">
        <v>92</v>
      </c>
    </row>
    <row r="39" spans="1:48">
      <c r="A39" s="68">
        <v>800186901</v>
      </c>
      <c r="B39" s="68" t="s">
        <v>13</v>
      </c>
      <c r="C39" s="68" t="s">
        <v>14</v>
      </c>
      <c r="D39" s="68">
        <v>7392</v>
      </c>
      <c r="E39" s="68" t="s">
        <v>124</v>
      </c>
      <c r="F39" s="68" t="s">
        <v>125</v>
      </c>
      <c r="G39" s="68" t="s">
        <v>14</v>
      </c>
      <c r="H39" s="68">
        <v>7392</v>
      </c>
      <c r="I39" s="68" t="s">
        <v>92</v>
      </c>
      <c r="J39" s="69">
        <v>44812</v>
      </c>
      <c r="K39" s="70">
        <v>463500</v>
      </c>
      <c r="L39" s="70">
        <v>463500</v>
      </c>
      <c r="M39" s="68" t="s">
        <v>93</v>
      </c>
      <c r="N39" s="68" t="s">
        <v>227</v>
      </c>
      <c r="O39" s="70">
        <v>454230</v>
      </c>
      <c r="P39" s="68"/>
      <c r="Q39" s="70">
        <v>0</v>
      </c>
      <c r="R39" s="68"/>
      <c r="S39" s="68" t="s">
        <v>94</v>
      </c>
      <c r="T39" s="70">
        <v>463500</v>
      </c>
      <c r="U39" s="70">
        <v>0</v>
      </c>
      <c r="V39" s="70">
        <v>0</v>
      </c>
      <c r="W39" s="70">
        <v>0</v>
      </c>
      <c r="X39" s="70">
        <v>463500</v>
      </c>
      <c r="Y39" s="70">
        <v>0</v>
      </c>
      <c r="Z39" s="70">
        <v>0</v>
      </c>
      <c r="AA39" s="70">
        <v>0</v>
      </c>
      <c r="AB39" s="70">
        <v>0</v>
      </c>
      <c r="AC39" s="70">
        <v>0</v>
      </c>
      <c r="AD39" s="70">
        <v>0</v>
      </c>
      <c r="AE39" s="68"/>
      <c r="AF39" s="68"/>
      <c r="AG39" s="70">
        <v>0</v>
      </c>
      <c r="AH39" s="68"/>
      <c r="AI39" s="68"/>
      <c r="AJ39" s="68"/>
      <c r="AK39" s="69">
        <v>44816</v>
      </c>
      <c r="AL39" s="68"/>
      <c r="AM39" s="68">
        <v>2</v>
      </c>
      <c r="AN39" s="68"/>
      <c r="AO39" s="68" t="s">
        <v>95</v>
      </c>
      <c r="AP39" s="68">
        <v>1</v>
      </c>
      <c r="AQ39" s="68">
        <v>20220930</v>
      </c>
      <c r="AR39" s="68">
        <v>20220919</v>
      </c>
      <c r="AS39" s="70">
        <v>463500</v>
      </c>
      <c r="AT39" s="70">
        <v>0</v>
      </c>
      <c r="AU39" s="68"/>
      <c r="AV39" s="68" t="s">
        <v>92</v>
      </c>
    </row>
    <row r="40" spans="1:48">
      <c r="A40" s="68">
        <v>800186901</v>
      </c>
      <c r="B40" s="68" t="s">
        <v>13</v>
      </c>
      <c r="C40" s="68" t="s">
        <v>14</v>
      </c>
      <c r="D40" s="68">
        <v>7123</v>
      </c>
      <c r="E40" s="68" t="s">
        <v>126</v>
      </c>
      <c r="F40" s="68" t="s">
        <v>127</v>
      </c>
      <c r="G40" s="68" t="s">
        <v>14</v>
      </c>
      <c r="H40" s="68">
        <v>7123</v>
      </c>
      <c r="I40" s="68" t="s">
        <v>92</v>
      </c>
      <c r="J40" s="69">
        <v>44785</v>
      </c>
      <c r="K40" s="70">
        <v>113300</v>
      </c>
      <c r="L40" s="70">
        <v>113300</v>
      </c>
      <c r="M40" s="68" t="s">
        <v>93</v>
      </c>
      <c r="N40" s="68" t="s">
        <v>227</v>
      </c>
      <c r="O40" s="70">
        <v>111034</v>
      </c>
      <c r="P40" s="68"/>
      <c r="Q40" s="70">
        <v>0</v>
      </c>
      <c r="R40" s="68"/>
      <c r="S40" s="68" t="s">
        <v>94</v>
      </c>
      <c r="T40" s="70">
        <v>113300</v>
      </c>
      <c r="U40" s="70">
        <v>0</v>
      </c>
      <c r="V40" s="70">
        <v>0</v>
      </c>
      <c r="W40" s="70">
        <v>0</v>
      </c>
      <c r="X40" s="70">
        <v>113300</v>
      </c>
      <c r="Y40" s="70">
        <v>0</v>
      </c>
      <c r="Z40" s="70">
        <v>0</v>
      </c>
      <c r="AA40" s="70">
        <v>0</v>
      </c>
      <c r="AB40" s="70">
        <v>0</v>
      </c>
      <c r="AC40" s="70">
        <v>0</v>
      </c>
      <c r="AD40" s="70">
        <v>0</v>
      </c>
      <c r="AE40" s="68"/>
      <c r="AF40" s="68"/>
      <c r="AG40" s="70">
        <v>0</v>
      </c>
      <c r="AH40" s="68"/>
      <c r="AI40" s="68"/>
      <c r="AJ40" s="68"/>
      <c r="AK40" s="69">
        <v>44785</v>
      </c>
      <c r="AL40" s="68"/>
      <c r="AM40" s="68">
        <v>2</v>
      </c>
      <c r="AN40" s="68"/>
      <c r="AO40" s="68" t="s">
        <v>95</v>
      </c>
      <c r="AP40" s="68">
        <v>1</v>
      </c>
      <c r="AQ40" s="68">
        <v>20220830</v>
      </c>
      <c r="AR40" s="68">
        <v>20220816</v>
      </c>
      <c r="AS40" s="70">
        <v>113300</v>
      </c>
      <c r="AT40" s="70">
        <v>0</v>
      </c>
      <c r="AU40" s="68"/>
      <c r="AV40" s="68" t="s">
        <v>92</v>
      </c>
    </row>
    <row r="41" spans="1:48">
      <c r="A41" s="68">
        <v>800186901</v>
      </c>
      <c r="B41" s="68" t="s">
        <v>13</v>
      </c>
      <c r="C41" s="68" t="s">
        <v>14</v>
      </c>
      <c r="D41" s="68">
        <v>7388</v>
      </c>
      <c r="E41" s="68" t="s">
        <v>128</v>
      </c>
      <c r="F41" s="68" t="s">
        <v>129</v>
      </c>
      <c r="G41" s="68" t="s">
        <v>14</v>
      </c>
      <c r="H41" s="68">
        <v>7388</v>
      </c>
      <c r="I41" s="68" t="s">
        <v>92</v>
      </c>
      <c r="J41" s="69">
        <v>44812</v>
      </c>
      <c r="K41" s="70">
        <v>278100</v>
      </c>
      <c r="L41" s="70">
        <v>278100</v>
      </c>
      <c r="M41" s="68" t="s">
        <v>93</v>
      </c>
      <c r="N41" s="68" t="s">
        <v>227</v>
      </c>
      <c r="O41" s="70">
        <v>272538</v>
      </c>
      <c r="P41" s="68"/>
      <c r="Q41" s="70">
        <v>0</v>
      </c>
      <c r="R41" s="68"/>
      <c r="S41" s="68" t="s">
        <v>94</v>
      </c>
      <c r="T41" s="70">
        <v>278100</v>
      </c>
      <c r="U41" s="70">
        <v>0</v>
      </c>
      <c r="V41" s="70">
        <v>0</v>
      </c>
      <c r="W41" s="70">
        <v>0</v>
      </c>
      <c r="X41" s="70">
        <v>278100</v>
      </c>
      <c r="Y41" s="70">
        <v>0</v>
      </c>
      <c r="Z41" s="70">
        <v>0</v>
      </c>
      <c r="AA41" s="70">
        <v>0</v>
      </c>
      <c r="AB41" s="70">
        <v>0</v>
      </c>
      <c r="AC41" s="70">
        <v>0</v>
      </c>
      <c r="AD41" s="70">
        <v>0</v>
      </c>
      <c r="AE41" s="68"/>
      <c r="AF41" s="68"/>
      <c r="AG41" s="70">
        <v>0</v>
      </c>
      <c r="AH41" s="68"/>
      <c r="AI41" s="68"/>
      <c r="AJ41" s="68"/>
      <c r="AK41" s="69">
        <v>44816</v>
      </c>
      <c r="AL41" s="68"/>
      <c r="AM41" s="68">
        <v>2</v>
      </c>
      <c r="AN41" s="68"/>
      <c r="AO41" s="68" t="s">
        <v>95</v>
      </c>
      <c r="AP41" s="68">
        <v>1</v>
      </c>
      <c r="AQ41" s="68">
        <v>20220930</v>
      </c>
      <c r="AR41" s="68">
        <v>20220923</v>
      </c>
      <c r="AS41" s="70">
        <v>278100</v>
      </c>
      <c r="AT41" s="70">
        <v>0</v>
      </c>
      <c r="AU41" s="68"/>
      <c r="AV41" s="68" t="s">
        <v>92</v>
      </c>
    </row>
    <row r="42" spans="1:48">
      <c r="A42" s="68">
        <v>800186901</v>
      </c>
      <c r="B42" s="68" t="s">
        <v>13</v>
      </c>
      <c r="C42" s="68" t="s">
        <v>14</v>
      </c>
      <c r="D42" s="68">
        <v>7389</v>
      </c>
      <c r="E42" s="68" t="s">
        <v>130</v>
      </c>
      <c r="F42" s="68" t="s">
        <v>131</v>
      </c>
      <c r="G42" s="68" t="s">
        <v>14</v>
      </c>
      <c r="H42" s="68">
        <v>7389</v>
      </c>
      <c r="I42" s="68" t="s">
        <v>92</v>
      </c>
      <c r="J42" s="69">
        <v>44812</v>
      </c>
      <c r="K42" s="70">
        <v>166860</v>
      </c>
      <c r="L42" s="70">
        <v>166860</v>
      </c>
      <c r="M42" s="68" t="s">
        <v>93</v>
      </c>
      <c r="N42" s="68" t="s">
        <v>227</v>
      </c>
      <c r="O42" s="70">
        <v>163523</v>
      </c>
      <c r="P42" s="68"/>
      <c r="Q42" s="70">
        <v>0</v>
      </c>
      <c r="R42" s="68"/>
      <c r="S42" s="68" t="s">
        <v>94</v>
      </c>
      <c r="T42" s="70">
        <v>166860</v>
      </c>
      <c r="U42" s="70">
        <v>0</v>
      </c>
      <c r="V42" s="70">
        <v>0</v>
      </c>
      <c r="W42" s="70">
        <v>0</v>
      </c>
      <c r="X42" s="70">
        <v>166860</v>
      </c>
      <c r="Y42" s="70">
        <v>0</v>
      </c>
      <c r="Z42" s="70">
        <v>0</v>
      </c>
      <c r="AA42" s="70">
        <v>0</v>
      </c>
      <c r="AB42" s="70">
        <v>0</v>
      </c>
      <c r="AC42" s="70">
        <v>0</v>
      </c>
      <c r="AD42" s="70">
        <v>0</v>
      </c>
      <c r="AE42" s="68"/>
      <c r="AF42" s="68"/>
      <c r="AG42" s="70">
        <v>0</v>
      </c>
      <c r="AH42" s="68"/>
      <c r="AI42" s="68"/>
      <c r="AJ42" s="68"/>
      <c r="AK42" s="69">
        <v>44816</v>
      </c>
      <c r="AL42" s="68"/>
      <c r="AM42" s="68">
        <v>2</v>
      </c>
      <c r="AN42" s="68"/>
      <c r="AO42" s="68" t="s">
        <v>95</v>
      </c>
      <c r="AP42" s="68">
        <v>1</v>
      </c>
      <c r="AQ42" s="68">
        <v>20220930</v>
      </c>
      <c r="AR42" s="68">
        <v>20220919</v>
      </c>
      <c r="AS42" s="70">
        <v>166860</v>
      </c>
      <c r="AT42" s="70">
        <v>0</v>
      </c>
      <c r="AU42" s="68"/>
      <c r="AV42" s="68" t="s">
        <v>92</v>
      </c>
    </row>
    <row r="43" spans="1:48">
      <c r="A43" s="68">
        <v>800186901</v>
      </c>
      <c r="B43" s="68" t="s">
        <v>13</v>
      </c>
      <c r="C43" s="68" t="s">
        <v>14</v>
      </c>
      <c r="D43" s="68">
        <v>7111</v>
      </c>
      <c r="E43" s="68" t="s">
        <v>132</v>
      </c>
      <c r="F43" s="68" t="s">
        <v>133</v>
      </c>
      <c r="G43" s="68" t="s">
        <v>14</v>
      </c>
      <c r="H43" s="68">
        <v>7111</v>
      </c>
      <c r="I43" s="68" t="s">
        <v>92</v>
      </c>
      <c r="J43" s="69">
        <v>44784</v>
      </c>
      <c r="K43" s="70">
        <v>133900</v>
      </c>
      <c r="L43" s="70">
        <v>133900</v>
      </c>
      <c r="M43" s="68" t="s">
        <v>93</v>
      </c>
      <c r="N43" s="68" t="s">
        <v>227</v>
      </c>
      <c r="O43" s="70">
        <v>131222</v>
      </c>
      <c r="P43" s="68"/>
      <c r="Q43" s="70">
        <v>0</v>
      </c>
      <c r="R43" s="68"/>
      <c r="S43" s="68" t="s">
        <v>94</v>
      </c>
      <c r="T43" s="70">
        <v>133900</v>
      </c>
      <c r="U43" s="70">
        <v>0</v>
      </c>
      <c r="V43" s="70">
        <v>0</v>
      </c>
      <c r="W43" s="70">
        <v>0</v>
      </c>
      <c r="X43" s="70">
        <v>133900</v>
      </c>
      <c r="Y43" s="70">
        <v>0</v>
      </c>
      <c r="Z43" s="70">
        <v>0</v>
      </c>
      <c r="AA43" s="70">
        <v>0</v>
      </c>
      <c r="AB43" s="70">
        <v>0</v>
      </c>
      <c r="AC43" s="70">
        <v>0</v>
      </c>
      <c r="AD43" s="70">
        <v>0</v>
      </c>
      <c r="AE43" s="68"/>
      <c r="AF43" s="68"/>
      <c r="AG43" s="70">
        <v>0</v>
      </c>
      <c r="AH43" s="68"/>
      <c r="AI43" s="68"/>
      <c r="AJ43" s="68"/>
      <c r="AK43" s="69">
        <v>44785</v>
      </c>
      <c r="AL43" s="68"/>
      <c r="AM43" s="68">
        <v>2</v>
      </c>
      <c r="AN43" s="68"/>
      <c r="AO43" s="68" t="s">
        <v>95</v>
      </c>
      <c r="AP43" s="68">
        <v>1</v>
      </c>
      <c r="AQ43" s="68">
        <v>20220830</v>
      </c>
      <c r="AR43" s="68">
        <v>20220816</v>
      </c>
      <c r="AS43" s="70">
        <v>133900</v>
      </c>
      <c r="AT43" s="70">
        <v>0</v>
      </c>
      <c r="AU43" s="68"/>
      <c r="AV43" s="68" t="s">
        <v>92</v>
      </c>
    </row>
    <row r="44" spans="1:48">
      <c r="A44" s="68">
        <v>800186901</v>
      </c>
      <c r="B44" s="68" t="s">
        <v>13</v>
      </c>
      <c r="C44" s="68" t="s">
        <v>14</v>
      </c>
      <c r="D44" s="68">
        <v>7112</v>
      </c>
      <c r="E44" s="68" t="s">
        <v>134</v>
      </c>
      <c r="F44" s="68" t="s">
        <v>135</v>
      </c>
      <c r="G44" s="68" t="s">
        <v>14</v>
      </c>
      <c r="H44" s="68">
        <v>7112</v>
      </c>
      <c r="I44" s="68" t="s">
        <v>92</v>
      </c>
      <c r="J44" s="69">
        <v>44784</v>
      </c>
      <c r="K44" s="70">
        <v>77250</v>
      </c>
      <c r="L44" s="70">
        <v>77250</v>
      </c>
      <c r="M44" s="68" t="s">
        <v>93</v>
      </c>
      <c r="N44" s="68" t="s">
        <v>227</v>
      </c>
      <c r="O44" s="70">
        <v>75705</v>
      </c>
      <c r="P44" s="68"/>
      <c r="Q44" s="70">
        <v>0</v>
      </c>
      <c r="R44" s="68"/>
      <c r="S44" s="68" t="s">
        <v>94</v>
      </c>
      <c r="T44" s="70">
        <v>77250</v>
      </c>
      <c r="U44" s="70">
        <v>0</v>
      </c>
      <c r="V44" s="70">
        <v>0</v>
      </c>
      <c r="W44" s="70">
        <v>0</v>
      </c>
      <c r="X44" s="70">
        <v>77250</v>
      </c>
      <c r="Y44" s="70">
        <v>0</v>
      </c>
      <c r="Z44" s="70">
        <v>0</v>
      </c>
      <c r="AA44" s="70">
        <v>0</v>
      </c>
      <c r="AB44" s="70">
        <v>0</v>
      </c>
      <c r="AC44" s="70">
        <v>0</v>
      </c>
      <c r="AD44" s="70">
        <v>0</v>
      </c>
      <c r="AE44" s="68"/>
      <c r="AF44" s="68"/>
      <c r="AG44" s="70">
        <v>0</v>
      </c>
      <c r="AH44" s="68"/>
      <c r="AI44" s="68"/>
      <c r="AJ44" s="68"/>
      <c r="AK44" s="69">
        <v>44785</v>
      </c>
      <c r="AL44" s="68"/>
      <c r="AM44" s="68">
        <v>2</v>
      </c>
      <c r="AN44" s="68"/>
      <c r="AO44" s="68" t="s">
        <v>95</v>
      </c>
      <c r="AP44" s="68">
        <v>1</v>
      </c>
      <c r="AQ44" s="68">
        <v>20220830</v>
      </c>
      <c r="AR44" s="68">
        <v>20220816</v>
      </c>
      <c r="AS44" s="70">
        <v>77250</v>
      </c>
      <c r="AT44" s="70">
        <v>0</v>
      </c>
      <c r="AU44" s="68"/>
      <c r="AV44" s="68" t="s">
        <v>92</v>
      </c>
    </row>
    <row r="45" spans="1:48">
      <c r="A45" s="68">
        <v>800186901</v>
      </c>
      <c r="B45" s="68" t="s">
        <v>13</v>
      </c>
      <c r="C45" s="68" t="s">
        <v>14</v>
      </c>
      <c r="D45" s="68">
        <v>6838</v>
      </c>
      <c r="E45" s="68" t="s">
        <v>141</v>
      </c>
      <c r="F45" s="68" t="s">
        <v>142</v>
      </c>
      <c r="G45" s="68" t="s">
        <v>14</v>
      </c>
      <c r="H45" s="68">
        <v>6838</v>
      </c>
      <c r="I45" s="68" t="s">
        <v>92</v>
      </c>
      <c r="J45" s="69">
        <v>44753</v>
      </c>
      <c r="K45" s="70">
        <v>458350</v>
      </c>
      <c r="L45" s="70">
        <v>441450</v>
      </c>
      <c r="M45" s="68" t="s">
        <v>138</v>
      </c>
      <c r="N45" s="68" t="s">
        <v>227</v>
      </c>
      <c r="O45" s="70">
        <v>432283</v>
      </c>
      <c r="P45" s="68"/>
      <c r="Q45" s="70">
        <v>0</v>
      </c>
      <c r="R45" s="68"/>
      <c r="S45" s="68" t="s">
        <v>94</v>
      </c>
      <c r="T45" s="70">
        <v>441450</v>
      </c>
      <c r="U45" s="70">
        <v>0</v>
      </c>
      <c r="V45" s="70">
        <v>0</v>
      </c>
      <c r="W45" s="70">
        <v>0</v>
      </c>
      <c r="X45" s="70">
        <v>441450</v>
      </c>
      <c r="Y45" s="70">
        <v>0</v>
      </c>
      <c r="Z45" s="70">
        <v>0</v>
      </c>
      <c r="AA45" s="70">
        <v>0</v>
      </c>
      <c r="AB45" s="70">
        <v>0</v>
      </c>
      <c r="AC45" s="70">
        <v>0</v>
      </c>
      <c r="AD45" s="70">
        <v>0</v>
      </c>
      <c r="AE45" s="68"/>
      <c r="AF45" s="68"/>
      <c r="AG45" s="70">
        <v>0</v>
      </c>
      <c r="AH45" s="68"/>
      <c r="AI45" s="68"/>
      <c r="AJ45" s="68"/>
      <c r="AK45" s="69">
        <v>44754</v>
      </c>
      <c r="AL45" s="68"/>
      <c r="AM45" s="68">
        <v>2</v>
      </c>
      <c r="AN45" s="68"/>
      <c r="AO45" s="68" t="s">
        <v>95</v>
      </c>
      <c r="AP45" s="68">
        <v>1</v>
      </c>
      <c r="AQ45" s="68">
        <v>20220730</v>
      </c>
      <c r="AR45" s="68">
        <v>20220714</v>
      </c>
      <c r="AS45" s="70">
        <v>441450</v>
      </c>
      <c r="AT45" s="70">
        <v>0</v>
      </c>
      <c r="AU45" s="68"/>
      <c r="AV45" s="68" t="s">
        <v>92</v>
      </c>
    </row>
    <row r="46" spans="1:48">
      <c r="A46" s="68">
        <v>800186901</v>
      </c>
      <c r="B46" s="68" t="s">
        <v>13</v>
      </c>
      <c r="C46" s="68" t="s">
        <v>14</v>
      </c>
      <c r="D46" s="68">
        <v>6841</v>
      </c>
      <c r="E46" s="68" t="s">
        <v>143</v>
      </c>
      <c r="F46" s="68" t="s">
        <v>144</v>
      </c>
      <c r="G46" s="68" t="s">
        <v>14</v>
      </c>
      <c r="H46" s="68">
        <v>6841</v>
      </c>
      <c r="I46" s="68" t="s">
        <v>92</v>
      </c>
      <c r="J46" s="69">
        <v>44753</v>
      </c>
      <c r="K46" s="70">
        <v>8368750</v>
      </c>
      <c r="L46" s="70">
        <v>8295750</v>
      </c>
      <c r="M46" s="68" t="s">
        <v>138</v>
      </c>
      <c r="N46" s="68" t="s">
        <v>227</v>
      </c>
      <c r="O46" s="70">
        <v>8128375</v>
      </c>
      <c r="P46" s="68"/>
      <c r="Q46" s="70">
        <v>0</v>
      </c>
      <c r="R46" s="68"/>
      <c r="S46" s="68" t="s">
        <v>94</v>
      </c>
      <c r="T46" s="70">
        <v>8295750</v>
      </c>
      <c r="U46" s="70">
        <v>0</v>
      </c>
      <c r="V46" s="70">
        <v>0</v>
      </c>
      <c r="W46" s="70">
        <v>0</v>
      </c>
      <c r="X46" s="70">
        <v>8295750</v>
      </c>
      <c r="Y46" s="70">
        <v>0</v>
      </c>
      <c r="Z46" s="70">
        <v>0</v>
      </c>
      <c r="AA46" s="70">
        <v>0</v>
      </c>
      <c r="AB46" s="70">
        <v>0</v>
      </c>
      <c r="AC46" s="70">
        <v>0</v>
      </c>
      <c r="AD46" s="70">
        <v>0</v>
      </c>
      <c r="AE46" s="68"/>
      <c r="AF46" s="68"/>
      <c r="AG46" s="70">
        <v>0</v>
      </c>
      <c r="AH46" s="68"/>
      <c r="AI46" s="68"/>
      <c r="AJ46" s="68"/>
      <c r="AK46" s="69">
        <v>44754</v>
      </c>
      <c r="AL46" s="68"/>
      <c r="AM46" s="68">
        <v>2</v>
      </c>
      <c r="AN46" s="68"/>
      <c r="AO46" s="68" t="s">
        <v>95</v>
      </c>
      <c r="AP46" s="68">
        <v>1</v>
      </c>
      <c r="AQ46" s="68">
        <v>20220730</v>
      </c>
      <c r="AR46" s="68">
        <v>20220714</v>
      </c>
      <c r="AS46" s="70">
        <v>8295750</v>
      </c>
      <c r="AT46" s="70">
        <v>0</v>
      </c>
      <c r="AU46" s="68"/>
      <c r="AV46" s="68" t="s">
        <v>92</v>
      </c>
    </row>
    <row r="47" spans="1:48">
      <c r="A47" s="68">
        <v>800186901</v>
      </c>
      <c r="B47" s="68" t="s">
        <v>13</v>
      </c>
      <c r="C47" s="68" t="s">
        <v>14</v>
      </c>
      <c r="D47" s="68">
        <v>6844</v>
      </c>
      <c r="E47" s="68" t="s">
        <v>145</v>
      </c>
      <c r="F47" s="68" t="s">
        <v>146</v>
      </c>
      <c r="G47" s="68" t="s">
        <v>14</v>
      </c>
      <c r="H47" s="68">
        <v>6844</v>
      </c>
      <c r="I47" s="68" t="s">
        <v>92</v>
      </c>
      <c r="J47" s="69">
        <v>44753</v>
      </c>
      <c r="K47" s="70">
        <v>1133906</v>
      </c>
      <c r="L47" s="70">
        <v>1121106</v>
      </c>
      <c r="M47" s="68" t="s">
        <v>138</v>
      </c>
      <c r="N47" s="68" t="s">
        <v>227</v>
      </c>
      <c r="O47" s="70">
        <v>1098428</v>
      </c>
      <c r="P47" s="68"/>
      <c r="Q47" s="70">
        <v>0</v>
      </c>
      <c r="R47" s="68"/>
      <c r="S47" s="68" t="s">
        <v>94</v>
      </c>
      <c r="T47" s="70">
        <v>1121106</v>
      </c>
      <c r="U47" s="70">
        <v>0</v>
      </c>
      <c r="V47" s="70">
        <v>0</v>
      </c>
      <c r="W47" s="70">
        <v>0</v>
      </c>
      <c r="X47" s="70">
        <v>1121106</v>
      </c>
      <c r="Y47" s="70">
        <v>0</v>
      </c>
      <c r="Z47" s="70">
        <v>0</v>
      </c>
      <c r="AA47" s="70">
        <v>0</v>
      </c>
      <c r="AB47" s="70">
        <v>0</v>
      </c>
      <c r="AC47" s="70">
        <v>0</v>
      </c>
      <c r="AD47" s="70">
        <v>0</v>
      </c>
      <c r="AE47" s="68"/>
      <c r="AF47" s="68"/>
      <c r="AG47" s="70">
        <v>0</v>
      </c>
      <c r="AH47" s="68"/>
      <c r="AI47" s="68"/>
      <c r="AJ47" s="68"/>
      <c r="AK47" s="69">
        <v>44754</v>
      </c>
      <c r="AL47" s="68"/>
      <c r="AM47" s="68">
        <v>2</v>
      </c>
      <c r="AN47" s="68"/>
      <c r="AO47" s="68" t="s">
        <v>95</v>
      </c>
      <c r="AP47" s="68">
        <v>1</v>
      </c>
      <c r="AQ47" s="68">
        <v>20220730</v>
      </c>
      <c r="AR47" s="68">
        <v>20220714</v>
      </c>
      <c r="AS47" s="70">
        <v>1121106</v>
      </c>
      <c r="AT47" s="70">
        <v>0</v>
      </c>
      <c r="AU47" s="68"/>
      <c r="AV47" s="68" t="s">
        <v>92</v>
      </c>
    </row>
    <row r="48" spans="1:48">
      <c r="A48" s="68">
        <v>800186901</v>
      </c>
      <c r="B48" s="68" t="s">
        <v>13</v>
      </c>
      <c r="C48" s="68" t="s">
        <v>14</v>
      </c>
      <c r="D48" s="68">
        <v>6847</v>
      </c>
      <c r="E48" s="68" t="s">
        <v>147</v>
      </c>
      <c r="F48" s="68" t="s">
        <v>148</v>
      </c>
      <c r="G48" s="68" t="s">
        <v>14</v>
      </c>
      <c r="H48" s="68">
        <v>6847</v>
      </c>
      <c r="I48" s="68" t="s">
        <v>92</v>
      </c>
      <c r="J48" s="69">
        <v>44753</v>
      </c>
      <c r="K48" s="70">
        <v>26780</v>
      </c>
      <c r="L48" s="70">
        <v>20780</v>
      </c>
      <c r="M48" s="68" t="s">
        <v>138</v>
      </c>
      <c r="N48" s="68" t="s">
        <v>227</v>
      </c>
      <c r="O48" s="70">
        <v>20244</v>
      </c>
      <c r="P48" s="68"/>
      <c r="Q48" s="70">
        <v>0</v>
      </c>
      <c r="R48" s="68"/>
      <c r="S48" s="68" t="s">
        <v>94</v>
      </c>
      <c r="T48" s="70">
        <v>20780</v>
      </c>
      <c r="U48" s="70">
        <v>0</v>
      </c>
      <c r="V48" s="70">
        <v>0</v>
      </c>
      <c r="W48" s="70">
        <v>0</v>
      </c>
      <c r="X48" s="70">
        <v>20780</v>
      </c>
      <c r="Y48" s="70">
        <v>0</v>
      </c>
      <c r="Z48" s="70">
        <v>0</v>
      </c>
      <c r="AA48" s="70">
        <v>0</v>
      </c>
      <c r="AB48" s="70">
        <v>0</v>
      </c>
      <c r="AC48" s="70">
        <v>0</v>
      </c>
      <c r="AD48" s="70">
        <v>0</v>
      </c>
      <c r="AE48" s="68"/>
      <c r="AF48" s="68"/>
      <c r="AG48" s="70">
        <v>0</v>
      </c>
      <c r="AH48" s="68"/>
      <c r="AI48" s="68"/>
      <c r="AJ48" s="68"/>
      <c r="AK48" s="69">
        <v>44754</v>
      </c>
      <c r="AL48" s="68"/>
      <c r="AM48" s="68">
        <v>2</v>
      </c>
      <c r="AN48" s="68"/>
      <c r="AO48" s="68" t="s">
        <v>95</v>
      </c>
      <c r="AP48" s="68">
        <v>1</v>
      </c>
      <c r="AQ48" s="68">
        <v>20220730</v>
      </c>
      <c r="AR48" s="68">
        <v>20220714</v>
      </c>
      <c r="AS48" s="70">
        <v>20780</v>
      </c>
      <c r="AT48" s="70">
        <v>0</v>
      </c>
      <c r="AU48" s="68"/>
      <c r="AV48" s="68" t="s">
        <v>92</v>
      </c>
    </row>
    <row r="49" spans="1:48">
      <c r="A49" s="68">
        <v>800186901</v>
      </c>
      <c r="B49" s="68" t="s">
        <v>13</v>
      </c>
      <c r="C49" s="68" t="s">
        <v>14</v>
      </c>
      <c r="D49" s="68">
        <v>7099</v>
      </c>
      <c r="E49" s="68" t="s">
        <v>149</v>
      </c>
      <c r="F49" s="68" t="s">
        <v>150</v>
      </c>
      <c r="G49" s="68" t="s">
        <v>14</v>
      </c>
      <c r="H49" s="68">
        <v>7099</v>
      </c>
      <c r="I49" s="68" t="s">
        <v>92</v>
      </c>
      <c r="J49" s="69">
        <v>44784</v>
      </c>
      <c r="K49" s="70">
        <v>455260</v>
      </c>
      <c r="L49" s="70">
        <v>422260</v>
      </c>
      <c r="M49" s="68" t="s">
        <v>138</v>
      </c>
      <c r="N49" s="68" t="s">
        <v>227</v>
      </c>
      <c r="O49" s="70">
        <v>413155</v>
      </c>
      <c r="P49" s="68"/>
      <c r="Q49" s="70">
        <v>0</v>
      </c>
      <c r="R49" s="68"/>
      <c r="S49" s="68" t="s">
        <v>94</v>
      </c>
      <c r="T49" s="70">
        <v>422260</v>
      </c>
      <c r="U49" s="70">
        <v>0</v>
      </c>
      <c r="V49" s="70">
        <v>0</v>
      </c>
      <c r="W49" s="70">
        <v>0</v>
      </c>
      <c r="X49" s="70">
        <v>422260</v>
      </c>
      <c r="Y49" s="70">
        <v>0</v>
      </c>
      <c r="Z49" s="70">
        <v>0</v>
      </c>
      <c r="AA49" s="70">
        <v>0</v>
      </c>
      <c r="AB49" s="70">
        <v>0</v>
      </c>
      <c r="AC49" s="70">
        <v>0</v>
      </c>
      <c r="AD49" s="70">
        <v>0</v>
      </c>
      <c r="AE49" s="68"/>
      <c r="AF49" s="68"/>
      <c r="AG49" s="70">
        <v>0</v>
      </c>
      <c r="AH49" s="68"/>
      <c r="AI49" s="68"/>
      <c r="AJ49" s="68"/>
      <c r="AK49" s="69">
        <v>44785</v>
      </c>
      <c r="AL49" s="68"/>
      <c r="AM49" s="68">
        <v>2</v>
      </c>
      <c r="AN49" s="68"/>
      <c r="AO49" s="68" t="s">
        <v>95</v>
      </c>
      <c r="AP49" s="68">
        <v>1</v>
      </c>
      <c r="AQ49" s="68">
        <v>20220830</v>
      </c>
      <c r="AR49" s="68">
        <v>20220816</v>
      </c>
      <c r="AS49" s="70">
        <v>422260</v>
      </c>
      <c r="AT49" s="70">
        <v>0</v>
      </c>
      <c r="AU49" s="68"/>
      <c r="AV49" s="68" t="s">
        <v>92</v>
      </c>
    </row>
    <row r="50" spans="1:48">
      <c r="A50" s="68">
        <v>800186901</v>
      </c>
      <c r="B50" s="68" t="s">
        <v>13</v>
      </c>
      <c r="C50" s="68" t="s">
        <v>14</v>
      </c>
      <c r="D50" s="68">
        <v>7100</v>
      </c>
      <c r="E50" s="68" t="s">
        <v>151</v>
      </c>
      <c r="F50" s="68" t="s">
        <v>152</v>
      </c>
      <c r="G50" s="68" t="s">
        <v>14</v>
      </c>
      <c r="H50" s="68">
        <v>7100</v>
      </c>
      <c r="I50" s="68" t="s">
        <v>92</v>
      </c>
      <c r="J50" s="69">
        <v>44784</v>
      </c>
      <c r="K50" s="70">
        <v>309000</v>
      </c>
      <c r="L50" s="70">
        <v>282300</v>
      </c>
      <c r="M50" s="68" t="s">
        <v>138</v>
      </c>
      <c r="N50" s="68" t="s">
        <v>227</v>
      </c>
      <c r="O50" s="70">
        <v>276120</v>
      </c>
      <c r="P50" s="68"/>
      <c r="Q50" s="70">
        <v>0</v>
      </c>
      <c r="R50" s="68"/>
      <c r="S50" s="68" t="s">
        <v>94</v>
      </c>
      <c r="T50" s="70">
        <v>282300</v>
      </c>
      <c r="U50" s="70">
        <v>0</v>
      </c>
      <c r="V50" s="70">
        <v>0</v>
      </c>
      <c r="W50" s="70">
        <v>0</v>
      </c>
      <c r="X50" s="70">
        <v>282300</v>
      </c>
      <c r="Y50" s="70">
        <v>0</v>
      </c>
      <c r="Z50" s="70">
        <v>0</v>
      </c>
      <c r="AA50" s="70">
        <v>0</v>
      </c>
      <c r="AB50" s="70">
        <v>0</v>
      </c>
      <c r="AC50" s="70">
        <v>0</v>
      </c>
      <c r="AD50" s="70">
        <v>0</v>
      </c>
      <c r="AE50" s="68"/>
      <c r="AF50" s="68"/>
      <c r="AG50" s="70">
        <v>0</v>
      </c>
      <c r="AH50" s="68"/>
      <c r="AI50" s="68"/>
      <c r="AJ50" s="68"/>
      <c r="AK50" s="69">
        <v>44785</v>
      </c>
      <c r="AL50" s="68"/>
      <c r="AM50" s="68">
        <v>2</v>
      </c>
      <c r="AN50" s="68"/>
      <c r="AO50" s="68" t="s">
        <v>95</v>
      </c>
      <c r="AP50" s="68">
        <v>1</v>
      </c>
      <c r="AQ50" s="68">
        <v>20220830</v>
      </c>
      <c r="AR50" s="68">
        <v>20220816</v>
      </c>
      <c r="AS50" s="70">
        <v>282300</v>
      </c>
      <c r="AT50" s="70">
        <v>0</v>
      </c>
      <c r="AU50" s="68"/>
      <c r="AV50" s="68" t="s">
        <v>92</v>
      </c>
    </row>
    <row r="51" spans="1:48">
      <c r="A51" s="68">
        <v>800186901</v>
      </c>
      <c r="B51" s="68" t="s">
        <v>13</v>
      </c>
      <c r="C51" s="68" t="s">
        <v>14</v>
      </c>
      <c r="D51" s="68">
        <v>7101</v>
      </c>
      <c r="E51" s="68" t="s">
        <v>153</v>
      </c>
      <c r="F51" s="68" t="s">
        <v>154</v>
      </c>
      <c r="G51" s="68" t="s">
        <v>14</v>
      </c>
      <c r="H51" s="68">
        <v>7101</v>
      </c>
      <c r="I51" s="68" t="s">
        <v>92</v>
      </c>
      <c r="J51" s="69">
        <v>44784</v>
      </c>
      <c r="K51" s="70">
        <v>446497</v>
      </c>
      <c r="L51" s="70">
        <v>441297</v>
      </c>
      <c r="M51" s="68" t="s">
        <v>138</v>
      </c>
      <c r="N51" s="68" t="s">
        <v>227</v>
      </c>
      <c r="O51" s="70">
        <v>432367</v>
      </c>
      <c r="P51" s="68"/>
      <c r="Q51" s="70">
        <v>0</v>
      </c>
      <c r="R51" s="68"/>
      <c r="S51" s="68" t="s">
        <v>94</v>
      </c>
      <c r="T51" s="70">
        <v>441297</v>
      </c>
      <c r="U51" s="70">
        <v>0</v>
      </c>
      <c r="V51" s="70">
        <v>0</v>
      </c>
      <c r="W51" s="70">
        <v>0</v>
      </c>
      <c r="X51" s="70">
        <v>441297</v>
      </c>
      <c r="Y51" s="70">
        <v>0</v>
      </c>
      <c r="Z51" s="70">
        <v>0</v>
      </c>
      <c r="AA51" s="70">
        <v>0</v>
      </c>
      <c r="AB51" s="70">
        <v>0</v>
      </c>
      <c r="AC51" s="70">
        <v>0</v>
      </c>
      <c r="AD51" s="70">
        <v>0</v>
      </c>
      <c r="AE51" s="68"/>
      <c r="AF51" s="68"/>
      <c r="AG51" s="70">
        <v>0</v>
      </c>
      <c r="AH51" s="68"/>
      <c r="AI51" s="68"/>
      <c r="AJ51" s="68"/>
      <c r="AK51" s="69">
        <v>44785</v>
      </c>
      <c r="AL51" s="68"/>
      <c r="AM51" s="68">
        <v>2</v>
      </c>
      <c r="AN51" s="68"/>
      <c r="AO51" s="68" t="s">
        <v>95</v>
      </c>
      <c r="AP51" s="68">
        <v>1</v>
      </c>
      <c r="AQ51" s="68">
        <v>20220830</v>
      </c>
      <c r="AR51" s="68">
        <v>20220816</v>
      </c>
      <c r="AS51" s="70">
        <v>441297</v>
      </c>
      <c r="AT51" s="70">
        <v>0</v>
      </c>
      <c r="AU51" s="68"/>
      <c r="AV51" s="68" t="s">
        <v>92</v>
      </c>
    </row>
    <row r="52" spans="1:48">
      <c r="A52" s="68">
        <v>800186901</v>
      </c>
      <c r="B52" s="68" t="s">
        <v>13</v>
      </c>
      <c r="C52" s="68" t="s">
        <v>14</v>
      </c>
      <c r="D52" s="68">
        <v>7396</v>
      </c>
      <c r="E52" s="68" t="s">
        <v>155</v>
      </c>
      <c r="F52" s="68" t="s">
        <v>156</v>
      </c>
      <c r="G52" s="68" t="s">
        <v>14</v>
      </c>
      <c r="H52" s="68">
        <v>7396</v>
      </c>
      <c r="I52" s="68" t="s">
        <v>92</v>
      </c>
      <c r="J52" s="69">
        <v>44812</v>
      </c>
      <c r="K52" s="70">
        <v>187460</v>
      </c>
      <c r="L52" s="70">
        <v>175060</v>
      </c>
      <c r="M52" s="68" t="s">
        <v>138</v>
      </c>
      <c r="N52" s="68" t="s">
        <v>227</v>
      </c>
      <c r="O52" s="70">
        <v>171311</v>
      </c>
      <c r="P52" s="68"/>
      <c r="Q52" s="70">
        <v>0</v>
      </c>
      <c r="R52" s="68"/>
      <c r="S52" s="68" t="s">
        <v>94</v>
      </c>
      <c r="T52" s="70">
        <v>175060</v>
      </c>
      <c r="U52" s="70">
        <v>0</v>
      </c>
      <c r="V52" s="70">
        <v>0</v>
      </c>
      <c r="W52" s="70">
        <v>0</v>
      </c>
      <c r="X52" s="70">
        <v>175060</v>
      </c>
      <c r="Y52" s="70">
        <v>0</v>
      </c>
      <c r="Z52" s="70">
        <v>0</v>
      </c>
      <c r="AA52" s="70">
        <v>0</v>
      </c>
      <c r="AB52" s="70">
        <v>0</v>
      </c>
      <c r="AC52" s="70">
        <v>0</v>
      </c>
      <c r="AD52" s="70">
        <v>0</v>
      </c>
      <c r="AE52" s="68"/>
      <c r="AF52" s="68"/>
      <c r="AG52" s="70">
        <v>0</v>
      </c>
      <c r="AH52" s="68"/>
      <c r="AI52" s="68"/>
      <c r="AJ52" s="68"/>
      <c r="AK52" s="69">
        <v>44816</v>
      </c>
      <c r="AL52" s="68"/>
      <c r="AM52" s="68">
        <v>2</v>
      </c>
      <c r="AN52" s="68"/>
      <c r="AO52" s="68" t="s">
        <v>95</v>
      </c>
      <c r="AP52" s="68">
        <v>1</v>
      </c>
      <c r="AQ52" s="68">
        <v>20220930</v>
      </c>
      <c r="AR52" s="68">
        <v>20220919</v>
      </c>
      <c r="AS52" s="70">
        <v>175060</v>
      </c>
      <c r="AT52" s="70">
        <v>0</v>
      </c>
      <c r="AU52" s="68"/>
      <c r="AV52" s="68" t="s">
        <v>92</v>
      </c>
    </row>
    <row r="53" spans="1:48">
      <c r="A53" s="68">
        <v>800186901</v>
      </c>
      <c r="B53" s="68" t="s">
        <v>13</v>
      </c>
      <c r="C53" s="68" t="s">
        <v>14</v>
      </c>
      <c r="D53" s="68">
        <v>7399</v>
      </c>
      <c r="E53" s="68" t="s">
        <v>157</v>
      </c>
      <c r="F53" s="68" t="s">
        <v>158</v>
      </c>
      <c r="G53" s="68" t="s">
        <v>14</v>
      </c>
      <c r="H53" s="68">
        <v>7399</v>
      </c>
      <c r="I53" s="68" t="s">
        <v>92</v>
      </c>
      <c r="J53" s="69">
        <v>44812</v>
      </c>
      <c r="K53" s="70">
        <v>945540</v>
      </c>
      <c r="L53" s="70">
        <v>935940</v>
      </c>
      <c r="M53" s="68" t="s">
        <v>138</v>
      </c>
      <c r="N53" s="68" t="s">
        <v>227</v>
      </c>
      <c r="O53" s="70">
        <v>917029</v>
      </c>
      <c r="P53" s="68"/>
      <c r="Q53" s="70">
        <v>0</v>
      </c>
      <c r="R53" s="68"/>
      <c r="S53" s="68" t="s">
        <v>94</v>
      </c>
      <c r="T53" s="70">
        <v>935940</v>
      </c>
      <c r="U53" s="70">
        <v>0</v>
      </c>
      <c r="V53" s="70">
        <v>0</v>
      </c>
      <c r="W53" s="70">
        <v>0</v>
      </c>
      <c r="X53" s="70">
        <v>935940</v>
      </c>
      <c r="Y53" s="70">
        <v>0</v>
      </c>
      <c r="Z53" s="70">
        <v>0</v>
      </c>
      <c r="AA53" s="70">
        <v>0</v>
      </c>
      <c r="AB53" s="70">
        <v>0</v>
      </c>
      <c r="AC53" s="70">
        <v>0</v>
      </c>
      <c r="AD53" s="70">
        <v>0</v>
      </c>
      <c r="AE53" s="68"/>
      <c r="AF53" s="68"/>
      <c r="AG53" s="70">
        <v>0</v>
      </c>
      <c r="AH53" s="68"/>
      <c r="AI53" s="68"/>
      <c r="AJ53" s="68"/>
      <c r="AK53" s="69">
        <v>44816</v>
      </c>
      <c r="AL53" s="68"/>
      <c r="AM53" s="68">
        <v>2</v>
      </c>
      <c r="AN53" s="68"/>
      <c r="AO53" s="68" t="s">
        <v>95</v>
      </c>
      <c r="AP53" s="68">
        <v>1</v>
      </c>
      <c r="AQ53" s="68">
        <v>20220930</v>
      </c>
      <c r="AR53" s="68">
        <v>20220919</v>
      </c>
      <c r="AS53" s="70">
        <v>935940</v>
      </c>
      <c r="AT53" s="70">
        <v>0</v>
      </c>
      <c r="AU53" s="68"/>
      <c r="AV53" s="68" t="s">
        <v>92</v>
      </c>
    </row>
    <row r="54" spans="1:48">
      <c r="A54" s="68">
        <v>800186901</v>
      </c>
      <c r="B54" s="68" t="s">
        <v>13</v>
      </c>
      <c r="C54" s="68" t="s">
        <v>14</v>
      </c>
      <c r="D54" s="68">
        <v>7400</v>
      </c>
      <c r="E54" s="68" t="s">
        <v>159</v>
      </c>
      <c r="F54" s="68" t="s">
        <v>160</v>
      </c>
      <c r="G54" s="68" t="s">
        <v>14</v>
      </c>
      <c r="H54" s="68">
        <v>7400</v>
      </c>
      <c r="I54" s="68" t="s">
        <v>92</v>
      </c>
      <c r="J54" s="69">
        <v>44812</v>
      </c>
      <c r="K54" s="70">
        <v>53560</v>
      </c>
      <c r="L54" s="70">
        <v>47560</v>
      </c>
      <c r="M54" s="68" t="s">
        <v>138</v>
      </c>
      <c r="N54" s="68" t="s">
        <v>227</v>
      </c>
      <c r="O54" s="70">
        <v>46489</v>
      </c>
      <c r="P54" s="68"/>
      <c r="Q54" s="70">
        <v>0</v>
      </c>
      <c r="R54" s="68"/>
      <c r="S54" s="68" t="s">
        <v>94</v>
      </c>
      <c r="T54" s="70">
        <v>47560</v>
      </c>
      <c r="U54" s="70">
        <v>0</v>
      </c>
      <c r="V54" s="70">
        <v>0</v>
      </c>
      <c r="W54" s="70">
        <v>0</v>
      </c>
      <c r="X54" s="70">
        <v>47560</v>
      </c>
      <c r="Y54" s="70">
        <v>0</v>
      </c>
      <c r="Z54" s="70">
        <v>0</v>
      </c>
      <c r="AA54" s="70">
        <v>0</v>
      </c>
      <c r="AB54" s="70">
        <v>0</v>
      </c>
      <c r="AC54" s="70">
        <v>0</v>
      </c>
      <c r="AD54" s="70">
        <v>0</v>
      </c>
      <c r="AE54" s="68"/>
      <c r="AF54" s="68"/>
      <c r="AG54" s="70">
        <v>0</v>
      </c>
      <c r="AH54" s="68"/>
      <c r="AI54" s="68"/>
      <c r="AJ54" s="68"/>
      <c r="AK54" s="69">
        <v>44816</v>
      </c>
      <c r="AL54" s="68"/>
      <c r="AM54" s="68">
        <v>2</v>
      </c>
      <c r="AN54" s="68"/>
      <c r="AO54" s="68" t="s">
        <v>95</v>
      </c>
      <c r="AP54" s="68">
        <v>1</v>
      </c>
      <c r="AQ54" s="68">
        <v>20220930</v>
      </c>
      <c r="AR54" s="68">
        <v>20220919</v>
      </c>
      <c r="AS54" s="70">
        <v>47560</v>
      </c>
      <c r="AT54" s="70">
        <v>0</v>
      </c>
      <c r="AU54" s="68"/>
      <c r="AV54" s="68" t="s">
        <v>92</v>
      </c>
    </row>
    <row r="55" spans="1:48">
      <c r="A55" s="68">
        <v>800186901</v>
      </c>
      <c r="B55" s="68" t="s">
        <v>13</v>
      </c>
      <c r="C55" s="68" t="s">
        <v>14</v>
      </c>
      <c r="D55" s="68">
        <v>7402</v>
      </c>
      <c r="E55" s="68" t="s">
        <v>161</v>
      </c>
      <c r="F55" s="68" t="s">
        <v>162</v>
      </c>
      <c r="G55" s="68" t="s">
        <v>14</v>
      </c>
      <c r="H55" s="68">
        <v>7402</v>
      </c>
      <c r="I55" s="68" t="s">
        <v>92</v>
      </c>
      <c r="J55" s="69">
        <v>44812</v>
      </c>
      <c r="K55" s="70">
        <v>26780</v>
      </c>
      <c r="L55" s="70">
        <v>23780</v>
      </c>
      <c r="M55" s="68" t="s">
        <v>138</v>
      </c>
      <c r="N55" s="68" t="s">
        <v>227</v>
      </c>
      <c r="O55" s="70">
        <v>23244</v>
      </c>
      <c r="P55" s="68"/>
      <c r="Q55" s="70">
        <v>0</v>
      </c>
      <c r="R55" s="68"/>
      <c r="S55" s="68" t="s">
        <v>94</v>
      </c>
      <c r="T55" s="70">
        <v>23780</v>
      </c>
      <c r="U55" s="70">
        <v>0</v>
      </c>
      <c r="V55" s="70">
        <v>0</v>
      </c>
      <c r="W55" s="70">
        <v>0</v>
      </c>
      <c r="X55" s="70">
        <v>23780</v>
      </c>
      <c r="Y55" s="70">
        <v>0</v>
      </c>
      <c r="Z55" s="70">
        <v>0</v>
      </c>
      <c r="AA55" s="70">
        <v>0</v>
      </c>
      <c r="AB55" s="70">
        <v>0</v>
      </c>
      <c r="AC55" s="70">
        <v>0</v>
      </c>
      <c r="AD55" s="70">
        <v>0</v>
      </c>
      <c r="AE55" s="68"/>
      <c r="AF55" s="68"/>
      <c r="AG55" s="70">
        <v>0</v>
      </c>
      <c r="AH55" s="68"/>
      <c r="AI55" s="68"/>
      <c r="AJ55" s="68"/>
      <c r="AK55" s="69">
        <v>44816</v>
      </c>
      <c r="AL55" s="68"/>
      <c r="AM55" s="68">
        <v>2</v>
      </c>
      <c r="AN55" s="68"/>
      <c r="AO55" s="68" t="s">
        <v>95</v>
      </c>
      <c r="AP55" s="68">
        <v>1</v>
      </c>
      <c r="AQ55" s="68">
        <v>20220930</v>
      </c>
      <c r="AR55" s="68">
        <v>20220919</v>
      </c>
      <c r="AS55" s="70">
        <v>23780</v>
      </c>
      <c r="AT55" s="70">
        <v>0</v>
      </c>
      <c r="AU55" s="68"/>
      <c r="AV55" s="68" t="s">
        <v>92</v>
      </c>
    </row>
    <row r="56" spans="1:48">
      <c r="A56" s="68">
        <v>800186901</v>
      </c>
      <c r="B56" s="68" t="s">
        <v>13</v>
      </c>
      <c r="C56" s="68" t="s">
        <v>14</v>
      </c>
      <c r="D56" s="68">
        <v>7403</v>
      </c>
      <c r="E56" s="68" t="s">
        <v>163</v>
      </c>
      <c r="F56" s="68" t="s">
        <v>164</v>
      </c>
      <c r="G56" s="68" t="s">
        <v>14</v>
      </c>
      <c r="H56" s="68">
        <v>7403</v>
      </c>
      <c r="I56" s="68" t="s">
        <v>92</v>
      </c>
      <c r="J56" s="69">
        <v>44812</v>
      </c>
      <c r="K56" s="70">
        <v>444960</v>
      </c>
      <c r="L56" s="70">
        <v>435260</v>
      </c>
      <c r="M56" s="68" t="s">
        <v>138</v>
      </c>
      <c r="N56" s="68" t="s">
        <v>227</v>
      </c>
      <c r="O56" s="70">
        <v>426361</v>
      </c>
      <c r="P56" s="68"/>
      <c r="Q56" s="70">
        <v>0</v>
      </c>
      <c r="R56" s="68"/>
      <c r="S56" s="68" t="s">
        <v>94</v>
      </c>
      <c r="T56" s="70">
        <v>435260</v>
      </c>
      <c r="U56" s="70">
        <v>0</v>
      </c>
      <c r="V56" s="70">
        <v>0</v>
      </c>
      <c r="W56" s="70">
        <v>0</v>
      </c>
      <c r="X56" s="70">
        <v>435260</v>
      </c>
      <c r="Y56" s="70">
        <v>0</v>
      </c>
      <c r="Z56" s="70">
        <v>0</v>
      </c>
      <c r="AA56" s="70">
        <v>0</v>
      </c>
      <c r="AB56" s="70">
        <v>0</v>
      </c>
      <c r="AC56" s="70">
        <v>0</v>
      </c>
      <c r="AD56" s="70">
        <v>0</v>
      </c>
      <c r="AE56" s="68"/>
      <c r="AF56" s="68"/>
      <c r="AG56" s="70">
        <v>0</v>
      </c>
      <c r="AH56" s="68"/>
      <c r="AI56" s="68"/>
      <c r="AJ56" s="68"/>
      <c r="AK56" s="69">
        <v>44816</v>
      </c>
      <c r="AL56" s="68"/>
      <c r="AM56" s="68">
        <v>2</v>
      </c>
      <c r="AN56" s="68"/>
      <c r="AO56" s="68" t="s">
        <v>95</v>
      </c>
      <c r="AP56" s="68">
        <v>1</v>
      </c>
      <c r="AQ56" s="68">
        <v>20220930</v>
      </c>
      <c r="AR56" s="68">
        <v>20220919</v>
      </c>
      <c r="AS56" s="70">
        <v>435260</v>
      </c>
      <c r="AT56" s="70">
        <v>0</v>
      </c>
      <c r="AU56" s="68"/>
      <c r="AV56" s="68" t="s">
        <v>92</v>
      </c>
    </row>
    <row r="57" spans="1:48">
      <c r="A57" s="68">
        <v>800186901</v>
      </c>
      <c r="B57" s="68" t="s">
        <v>13</v>
      </c>
      <c r="C57" s="68" t="s">
        <v>14</v>
      </c>
      <c r="D57" s="68">
        <v>7104</v>
      </c>
      <c r="E57" s="68" t="s">
        <v>165</v>
      </c>
      <c r="F57" s="68" t="s">
        <v>166</v>
      </c>
      <c r="G57" s="68" t="s">
        <v>14</v>
      </c>
      <c r="H57" s="68">
        <v>7104</v>
      </c>
      <c r="I57" s="68" t="s">
        <v>92</v>
      </c>
      <c r="J57" s="69">
        <v>44784</v>
      </c>
      <c r="K57" s="70">
        <v>214240</v>
      </c>
      <c r="L57" s="70">
        <v>206490</v>
      </c>
      <c r="M57" s="68" t="s">
        <v>138</v>
      </c>
      <c r="N57" s="68" t="s">
        <v>227</v>
      </c>
      <c r="O57" s="70">
        <v>202205</v>
      </c>
      <c r="P57" s="68"/>
      <c r="Q57" s="70">
        <v>0</v>
      </c>
      <c r="R57" s="68"/>
      <c r="S57" s="68" t="s">
        <v>94</v>
      </c>
      <c r="T57" s="70">
        <v>206490</v>
      </c>
      <c r="U57" s="70">
        <v>0</v>
      </c>
      <c r="V57" s="70">
        <v>0</v>
      </c>
      <c r="W57" s="70">
        <v>0</v>
      </c>
      <c r="X57" s="70">
        <v>206490</v>
      </c>
      <c r="Y57" s="70">
        <v>0</v>
      </c>
      <c r="Z57" s="70">
        <v>0</v>
      </c>
      <c r="AA57" s="70">
        <v>0</v>
      </c>
      <c r="AB57" s="70">
        <v>0</v>
      </c>
      <c r="AC57" s="70">
        <v>0</v>
      </c>
      <c r="AD57" s="70">
        <v>0</v>
      </c>
      <c r="AE57" s="68"/>
      <c r="AF57" s="68"/>
      <c r="AG57" s="70">
        <v>0</v>
      </c>
      <c r="AH57" s="68"/>
      <c r="AI57" s="68"/>
      <c r="AJ57" s="68"/>
      <c r="AK57" s="69">
        <v>44785</v>
      </c>
      <c r="AL57" s="68"/>
      <c r="AM57" s="68">
        <v>2</v>
      </c>
      <c r="AN57" s="68"/>
      <c r="AO57" s="68" t="s">
        <v>95</v>
      </c>
      <c r="AP57" s="68">
        <v>1</v>
      </c>
      <c r="AQ57" s="68">
        <v>20220830</v>
      </c>
      <c r="AR57" s="68">
        <v>20220816</v>
      </c>
      <c r="AS57" s="70">
        <v>206490</v>
      </c>
      <c r="AT57" s="70">
        <v>0</v>
      </c>
      <c r="AU57" s="68"/>
      <c r="AV57" s="68" t="s">
        <v>92</v>
      </c>
    </row>
    <row r="58" spans="1:48">
      <c r="A58" s="68">
        <v>800186901</v>
      </c>
      <c r="B58" s="68" t="s">
        <v>13</v>
      </c>
      <c r="C58" s="68" t="s">
        <v>14</v>
      </c>
      <c r="D58" s="68">
        <v>7110</v>
      </c>
      <c r="E58" s="68" t="s">
        <v>167</v>
      </c>
      <c r="F58" s="68" t="s">
        <v>168</v>
      </c>
      <c r="G58" s="68" t="s">
        <v>14</v>
      </c>
      <c r="H58" s="68">
        <v>7110</v>
      </c>
      <c r="I58" s="68" t="s">
        <v>92</v>
      </c>
      <c r="J58" s="69">
        <v>44784</v>
      </c>
      <c r="K58" s="70">
        <v>945540</v>
      </c>
      <c r="L58" s="70">
        <v>940740</v>
      </c>
      <c r="M58" s="68" t="s">
        <v>138</v>
      </c>
      <c r="N58" s="68" t="s">
        <v>227</v>
      </c>
      <c r="O58" s="70">
        <v>921829</v>
      </c>
      <c r="P58" s="68"/>
      <c r="Q58" s="70">
        <v>0</v>
      </c>
      <c r="R58" s="68"/>
      <c r="S58" s="68" t="s">
        <v>94</v>
      </c>
      <c r="T58" s="70">
        <v>940740</v>
      </c>
      <c r="U58" s="70">
        <v>0</v>
      </c>
      <c r="V58" s="70">
        <v>0</v>
      </c>
      <c r="W58" s="70">
        <v>0</v>
      </c>
      <c r="X58" s="70">
        <v>940740</v>
      </c>
      <c r="Y58" s="70">
        <v>0</v>
      </c>
      <c r="Z58" s="70">
        <v>0</v>
      </c>
      <c r="AA58" s="70">
        <v>0</v>
      </c>
      <c r="AB58" s="70">
        <v>0</v>
      </c>
      <c r="AC58" s="70">
        <v>0</v>
      </c>
      <c r="AD58" s="70">
        <v>0</v>
      </c>
      <c r="AE58" s="68"/>
      <c r="AF58" s="68"/>
      <c r="AG58" s="70">
        <v>0</v>
      </c>
      <c r="AH58" s="68"/>
      <c r="AI58" s="68"/>
      <c r="AJ58" s="68"/>
      <c r="AK58" s="69">
        <v>44785</v>
      </c>
      <c r="AL58" s="68"/>
      <c r="AM58" s="68">
        <v>2</v>
      </c>
      <c r="AN58" s="68"/>
      <c r="AO58" s="68" t="s">
        <v>95</v>
      </c>
      <c r="AP58" s="68">
        <v>1</v>
      </c>
      <c r="AQ58" s="68">
        <v>20220830</v>
      </c>
      <c r="AR58" s="68">
        <v>20220816</v>
      </c>
      <c r="AS58" s="70">
        <v>940740</v>
      </c>
      <c r="AT58" s="70">
        <v>0</v>
      </c>
      <c r="AU58" s="68"/>
      <c r="AV58" s="68" t="s">
        <v>92</v>
      </c>
    </row>
    <row r="59" spans="1:48">
      <c r="A59" s="68">
        <v>800186901</v>
      </c>
      <c r="B59" s="68" t="s">
        <v>13</v>
      </c>
      <c r="C59" s="68" t="s">
        <v>14</v>
      </c>
      <c r="D59" s="68">
        <v>7113</v>
      </c>
      <c r="E59" s="68" t="s">
        <v>169</v>
      </c>
      <c r="F59" s="68" t="s">
        <v>170</v>
      </c>
      <c r="G59" s="68" t="s">
        <v>14</v>
      </c>
      <c r="H59" s="68">
        <v>7113</v>
      </c>
      <c r="I59" s="68" t="s">
        <v>92</v>
      </c>
      <c r="J59" s="69">
        <v>44784</v>
      </c>
      <c r="K59" s="70">
        <v>26780</v>
      </c>
      <c r="L59" s="70">
        <v>23680</v>
      </c>
      <c r="M59" s="68" t="s">
        <v>138</v>
      </c>
      <c r="N59" s="68" t="s">
        <v>227</v>
      </c>
      <c r="O59" s="70">
        <v>23144</v>
      </c>
      <c r="P59" s="68"/>
      <c r="Q59" s="70">
        <v>0</v>
      </c>
      <c r="R59" s="68"/>
      <c r="S59" s="68" t="s">
        <v>94</v>
      </c>
      <c r="T59" s="70">
        <v>23680</v>
      </c>
      <c r="U59" s="70">
        <v>0</v>
      </c>
      <c r="V59" s="70">
        <v>0</v>
      </c>
      <c r="W59" s="70">
        <v>0</v>
      </c>
      <c r="X59" s="70">
        <v>23680</v>
      </c>
      <c r="Y59" s="70">
        <v>0</v>
      </c>
      <c r="Z59" s="70">
        <v>0</v>
      </c>
      <c r="AA59" s="70">
        <v>0</v>
      </c>
      <c r="AB59" s="70">
        <v>0</v>
      </c>
      <c r="AC59" s="70">
        <v>0</v>
      </c>
      <c r="AD59" s="70">
        <v>0</v>
      </c>
      <c r="AE59" s="68"/>
      <c r="AF59" s="68"/>
      <c r="AG59" s="70">
        <v>0</v>
      </c>
      <c r="AH59" s="68"/>
      <c r="AI59" s="68"/>
      <c r="AJ59" s="68"/>
      <c r="AK59" s="69">
        <v>44785</v>
      </c>
      <c r="AL59" s="68"/>
      <c r="AM59" s="68">
        <v>2</v>
      </c>
      <c r="AN59" s="68"/>
      <c r="AO59" s="68" t="s">
        <v>95</v>
      </c>
      <c r="AP59" s="68">
        <v>1</v>
      </c>
      <c r="AQ59" s="68">
        <v>20220830</v>
      </c>
      <c r="AR59" s="68">
        <v>20220816</v>
      </c>
      <c r="AS59" s="70">
        <v>23680</v>
      </c>
      <c r="AT59" s="70">
        <v>0</v>
      </c>
      <c r="AU59" s="68"/>
      <c r="AV59" s="68" t="s">
        <v>92</v>
      </c>
    </row>
    <row r="60" spans="1:48">
      <c r="A60" s="68">
        <v>800186901</v>
      </c>
      <c r="B60" s="68" t="s">
        <v>13</v>
      </c>
      <c r="C60" s="68" t="s">
        <v>14</v>
      </c>
      <c r="D60" s="68">
        <v>7114</v>
      </c>
      <c r="E60" s="68" t="s">
        <v>171</v>
      </c>
      <c r="F60" s="68" t="s">
        <v>172</v>
      </c>
      <c r="G60" s="68" t="s">
        <v>14</v>
      </c>
      <c r="H60" s="68">
        <v>7114</v>
      </c>
      <c r="I60" s="68" t="s">
        <v>92</v>
      </c>
      <c r="J60" s="69">
        <v>44784</v>
      </c>
      <c r="K60" s="70">
        <v>26780</v>
      </c>
      <c r="L60" s="70">
        <v>20580</v>
      </c>
      <c r="M60" s="68" t="s">
        <v>138</v>
      </c>
      <c r="N60" s="68" t="s">
        <v>227</v>
      </c>
      <c r="O60" s="70">
        <v>20044</v>
      </c>
      <c r="P60" s="68"/>
      <c r="Q60" s="70">
        <v>0</v>
      </c>
      <c r="R60" s="68"/>
      <c r="S60" s="68" t="s">
        <v>94</v>
      </c>
      <c r="T60" s="70">
        <v>20580</v>
      </c>
      <c r="U60" s="70">
        <v>0</v>
      </c>
      <c r="V60" s="70">
        <v>0</v>
      </c>
      <c r="W60" s="70">
        <v>0</v>
      </c>
      <c r="X60" s="70">
        <v>20580</v>
      </c>
      <c r="Y60" s="70">
        <v>0</v>
      </c>
      <c r="Z60" s="70">
        <v>0</v>
      </c>
      <c r="AA60" s="70">
        <v>0</v>
      </c>
      <c r="AB60" s="70">
        <v>0</v>
      </c>
      <c r="AC60" s="70">
        <v>0</v>
      </c>
      <c r="AD60" s="70">
        <v>0</v>
      </c>
      <c r="AE60" s="68"/>
      <c r="AF60" s="68"/>
      <c r="AG60" s="70">
        <v>0</v>
      </c>
      <c r="AH60" s="68"/>
      <c r="AI60" s="68"/>
      <c r="AJ60" s="68"/>
      <c r="AK60" s="69">
        <v>44785</v>
      </c>
      <c r="AL60" s="68"/>
      <c r="AM60" s="68">
        <v>2</v>
      </c>
      <c r="AN60" s="68"/>
      <c r="AO60" s="68" t="s">
        <v>95</v>
      </c>
      <c r="AP60" s="68">
        <v>1</v>
      </c>
      <c r="AQ60" s="68">
        <v>20220830</v>
      </c>
      <c r="AR60" s="68">
        <v>20220816</v>
      </c>
      <c r="AS60" s="70">
        <v>20580</v>
      </c>
      <c r="AT60" s="70">
        <v>0</v>
      </c>
      <c r="AU60" s="68"/>
      <c r="AV60" s="68" t="s">
        <v>92</v>
      </c>
    </row>
    <row r="61" spans="1:48">
      <c r="A61" s="68">
        <v>800186901</v>
      </c>
      <c r="B61" s="68" t="s">
        <v>13</v>
      </c>
      <c r="C61" s="68" t="s">
        <v>14</v>
      </c>
      <c r="D61" s="68">
        <v>7122</v>
      </c>
      <c r="E61" s="68" t="s">
        <v>173</v>
      </c>
      <c r="F61" s="68" t="s">
        <v>174</v>
      </c>
      <c r="G61" s="68" t="s">
        <v>14</v>
      </c>
      <c r="H61" s="68">
        <v>7122</v>
      </c>
      <c r="I61" s="68" t="s">
        <v>92</v>
      </c>
      <c r="J61" s="69">
        <v>44785</v>
      </c>
      <c r="K61" s="70">
        <v>10578100</v>
      </c>
      <c r="L61" s="70">
        <v>10543600</v>
      </c>
      <c r="M61" s="68" t="s">
        <v>138</v>
      </c>
      <c r="N61" s="68" t="s">
        <v>227</v>
      </c>
      <c r="O61" s="70">
        <v>10332038</v>
      </c>
      <c r="P61" s="68"/>
      <c r="Q61" s="70">
        <v>0</v>
      </c>
      <c r="R61" s="68"/>
      <c r="S61" s="68" t="s">
        <v>94</v>
      </c>
      <c r="T61" s="70">
        <v>10543600</v>
      </c>
      <c r="U61" s="70">
        <v>0</v>
      </c>
      <c r="V61" s="70">
        <v>0</v>
      </c>
      <c r="W61" s="70">
        <v>0</v>
      </c>
      <c r="X61" s="70">
        <v>10543600</v>
      </c>
      <c r="Y61" s="70">
        <v>0</v>
      </c>
      <c r="Z61" s="70">
        <v>0</v>
      </c>
      <c r="AA61" s="70">
        <v>0</v>
      </c>
      <c r="AB61" s="70">
        <v>0</v>
      </c>
      <c r="AC61" s="70">
        <v>0</v>
      </c>
      <c r="AD61" s="70">
        <v>0</v>
      </c>
      <c r="AE61" s="68"/>
      <c r="AF61" s="68"/>
      <c r="AG61" s="70">
        <v>0</v>
      </c>
      <c r="AH61" s="68"/>
      <c r="AI61" s="68"/>
      <c r="AJ61" s="68"/>
      <c r="AK61" s="69">
        <v>44785</v>
      </c>
      <c r="AL61" s="68"/>
      <c r="AM61" s="68">
        <v>2</v>
      </c>
      <c r="AN61" s="68"/>
      <c r="AO61" s="68" t="s">
        <v>95</v>
      </c>
      <c r="AP61" s="68">
        <v>1</v>
      </c>
      <c r="AQ61" s="68">
        <v>20220830</v>
      </c>
      <c r="AR61" s="68">
        <v>20220816</v>
      </c>
      <c r="AS61" s="70">
        <v>10543600</v>
      </c>
      <c r="AT61" s="70">
        <v>0</v>
      </c>
      <c r="AU61" s="68"/>
      <c r="AV61" s="68" t="s">
        <v>92</v>
      </c>
    </row>
    <row r="62" spans="1:48">
      <c r="A62" s="68">
        <v>800186901</v>
      </c>
      <c r="B62" s="68" t="s">
        <v>13</v>
      </c>
      <c r="C62" s="68" t="s">
        <v>14</v>
      </c>
      <c r="D62" s="68">
        <v>7390</v>
      </c>
      <c r="E62" s="68" t="s">
        <v>175</v>
      </c>
      <c r="F62" s="68" t="s">
        <v>176</v>
      </c>
      <c r="G62" s="68" t="s">
        <v>14</v>
      </c>
      <c r="H62" s="68">
        <v>7390</v>
      </c>
      <c r="I62" s="68" t="s">
        <v>92</v>
      </c>
      <c r="J62" s="69">
        <v>44812</v>
      </c>
      <c r="K62" s="70">
        <v>12988300</v>
      </c>
      <c r="L62" s="70">
        <v>12949700</v>
      </c>
      <c r="M62" s="68" t="s">
        <v>138</v>
      </c>
      <c r="N62" s="68" t="s">
        <v>227</v>
      </c>
      <c r="O62" s="70">
        <v>12689934</v>
      </c>
      <c r="P62" s="68"/>
      <c r="Q62" s="70">
        <v>0</v>
      </c>
      <c r="R62" s="68"/>
      <c r="S62" s="68" t="s">
        <v>94</v>
      </c>
      <c r="T62" s="70">
        <v>12949700</v>
      </c>
      <c r="U62" s="70">
        <v>0</v>
      </c>
      <c r="V62" s="70">
        <v>0</v>
      </c>
      <c r="W62" s="70">
        <v>0</v>
      </c>
      <c r="X62" s="70">
        <v>12949700</v>
      </c>
      <c r="Y62" s="70">
        <v>0</v>
      </c>
      <c r="Z62" s="70">
        <v>0</v>
      </c>
      <c r="AA62" s="70">
        <v>0</v>
      </c>
      <c r="AB62" s="70">
        <v>0</v>
      </c>
      <c r="AC62" s="70">
        <v>0</v>
      </c>
      <c r="AD62" s="70">
        <v>0</v>
      </c>
      <c r="AE62" s="68"/>
      <c r="AF62" s="68"/>
      <c r="AG62" s="70">
        <v>0</v>
      </c>
      <c r="AH62" s="68"/>
      <c r="AI62" s="68"/>
      <c r="AJ62" s="68"/>
      <c r="AK62" s="69">
        <v>44816</v>
      </c>
      <c r="AL62" s="68"/>
      <c r="AM62" s="68">
        <v>2</v>
      </c>
      <c r="AN62" s="68"/>
      <c r="AO62" s="68" t="s">
        <v>95</v>
      </c>
      <c r="AP62" s="68">
        <v>1</v>
      </c>
      <c r="AQ62" s="68">
        <v>20220930</v>
      </c>
      <c r="AR62" s="68">
        <v>20220919</v>
      </c>
      <c r="AS62" s="70">
        <v>12949700</v>
      </c>
      <c r="AT62" s="70">
        <v>0</v>
      </c>
      <c r="AU62" s="68"/>
      <c r="AV62" s="68" t="s">
        <v>92</v>
      </c>
    </row>
    <row r="63" spans="1:48">
      <c r="A63" s="68">
        <v>800186901</v>
      </c>
      <c r="B63" s="68" t="s">
        <v>13</v>
      </c>
      <c r="C63" s="68" t="s">
        <v>14</v>
      </c>
      <c r="D63" s="68">
        <v>7393</v>
      </c>
      <c r="E63" s="68" t="s">
        <v>177</v>
      </c>
      <c r="F63" s="68" t="s">
        <v>178</v>
      </c>
      <c r="G63" s="68" t="s">
        <v>14</v>
      </c>
      <c r="H63" s="68">
        <v>7393</v>
      </c>
      <c r="I63" s="68" t="s">
        <v>92</v>
      </c>
      <c r="J63" s="69">
        <v>44812</v>
      </c>
      <c r="K63" s="70">
        <v>348140</v>
      </c>
      <c r="L63" s="70">
        <v>334640</v>
      </c>
      <c r="M63" s="68" t="s">
        <v>179</v>
      </c>
      <c r="N63" s="68" t="s">
        <v>228</v>
      </c>
      <c r="O63" s="70">
        <v>323238</v>
      </c>
      <c r="P63" s="68"/>
      <c r="Q63" s="70">
        <v>4500</v>
      </c>
      <c r="R63" s="68" t="s">
        <v>180</v>
      </c>
      <c r="S63" s="68" t="s">
        <v>94</v>
      </c>
      <c r="T63" s="70">
        <v>334610</v>
      </c>
      <c r="U63" s="70">
        <v>0</v>
      </c>
      <c r="V63" s="70">
        <v>0</v>
      </c>
      <c r="W63" s="70">
        <v>0</v>
      </c>
      <c r="X63" s="70">
        <v>330110</v>
      </c>
      <c r="Y63" s="70">
        <v>0</v>
      </c>
      <c r="Z63" s="70">
        <v>4500</v>
      </c>
      <c r="AA63" s="70">
        <v>4500</v>
      </c>
      <c r="AB63" s="70">
        <v>0</v>
      </c>
      <c r="AC63" s="70">
        <v>0</v>
      </c>
      <c r="AD63" s="70">
        <v>0</v>
      </c>
      <c r="AE63" s="68"/>
      <c r="AF63" s="68"/>
      <c r="AG63" s="70">
        <v>0</v>
      </c>
      <c r="AH63" s="68"/>
      <c r="AI63" s="68"/>
      <c r="AJ63" s="68" t="s">
        <v>181</v>
      </c>
      <c r="AK63" s="69">
        <v>44816</v>
      </c>
      <c r="AL63" s="68"/>
      <c r="AM63" s="68">
        <v>9</v>
      </c>
      <c r="AN63" s="68">
        <v>20220923</v>
      </c>
      <c r="AO63" s="68" t="s">
        <v>95</v>
      </c>
      <c r="AP63" s="68">
        <v>1</v>
      </c>
      <c r="AQ63" s="68">
        <v>21001231</v>
      </c>
      <c r="AR63" s="68">
        <v>20220919</v>
      </c>
      <c r="AS63" s="70">
        <v>334610</v>
      </c>
      <c r="AT63" s="70">
        <v>0</v>
      </c>
      <c r="AU63" s="68"/>
      <c r="AV63" s="68" t="s">
        <v>92</v>
      </c>
    </row>
    <row r="64" spans="1:48">
      <c r="A64" s="68">
        <v>800186901</v>
      </c>
      <c r="B64" s="68" t="s">
        <v>13</v>
      </c>
      <c r="C64" s="68" t="s">
        <v>14</v>
      </c>
      <c r="D64" s="68">
        <v>7387</v>
      </c>
      <c r="E64" s="68" t="s">
        <v>182</v>
      </c>
      <c r="F64" s="68" t="s">
        <v>183</v>
      </c>
      <c r="G64" s="68" t="s">
        <v>14</v>
      </c>
      <c r="H64" s="68">
        <v>7387</v>
      </c>
      <c r="I64" s="68" t="s">
        <v>92</v>
      </c>
      <c r="J64" s="69">
        <v>44812</v>
      </c>
      <c r="K64" s="70">
        <v>568008</v>
      </c>
      <c r="L64" s="70">
        <v>568008</v>
      </c>
      <c r="M64" s="68" t="s">
        <v>179</v>
      </c>
      <c r="N64" s="68" t="s">
        <v>228</v>
      </c>
      <c r="O64" s="70">
        <v>456908</v>
      </c>
      <c r="P64" s="68"/>
      <c r="Q64" s="70">
        <v>101775</v>
      </c>
      <c r="R64" s="68" t="s">
        <v>180</v>
      </c>
      <c r="S64" s="68" t="s">
        <v>94</v>
      </c>
      <c r="T64" s="70">
        <v>568008</v>
      </c>
      <c r="U64" s="70">
        <v>0</v>
      </c>
      <c r="V64" s="70">
        <v>0</v>
      </c>
      <c r="W64" s="70">
        <v>0</v>
      </c>
      <c r="X64" s="70">
        <v>466233</v>
      </c>
      <c r="Y64" s="70">
        <v>0</v>
      </c>
      <c r="Z64" s="70">
        <v>101775</v>
      </c>
      <c r="AA64" s="70">
        <v>101775</v>
      </c>
      <c r="AB64" s="70">
        <v>0</v>
      </c>
      <c r="AC64" s="70">
        <v>0</v>
      </c>
      <c r="AD64" s="70">
        <v>0</v>
      </c>
      <c r="AE64" s="68"/>
      <c r="AF64" s="68"/>
      <c r="AG64" s="70">
        <v>0</v>
      </c>
      <c r="AH64" s="68"/>
      <c r="AI64" s="68"/>
      <c r="AJ64" s="68" t="s">
        <v>184</v>
      </c>
      <c r="AK64" s="69">
        <v>44816</v>
      </c>
      <c r="AL64" s="68"/>
      <c r="AM64" s="68">
        <v>9</v>
      </c>
      <c r="AN64" s="68">
        <v>20220923</v>
      </c>
      <c r="AO64" s="68" t="s">
        <v>95</v>
      </c>
      <c r="AP64" s="68">
        <v>1</v>
      </c>
      <c r="AQ64" s="68">
        <v>21001231</v>
      </c>
      <c r="AR64" s="68">
        <v>20220919</v>
      </c>
      <c r="AS64" s="70">
        <v>568008</v>
      </c>
      <c r="AT64" s="70">
        <v>0</v>
      </c>
      <c r="AU64" s="68"/>
      <c r="AV64" s="68" t="s">
        <v>92</v>
      </c>
    </row>
  </sheetData>
  <autoFilter ref="A1:AV64">
    <sortState ref="A2:AV64">
      <sortCondition descending="1" ref="AB1:AB64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B10" zoomScaleNormal="100" zoomScaleSheetLayoutView="100" workbookViewId="0">
      <selection activeCell="I26" sqref="I26"/>
    </sheetView>
  </sheetViews>
  <sheetFormatPr baseColWidth="10" defaultRowHeight="12.75"/>
  <cols>
    <col min="1" max="1" width="4.42578125" style="20" customWidth="1"/>
    <col min="2" max="2" width="11.42578125" style="20"/>
    <col min="3" max="3" width="18.7109375" style="20" customWidth="1"/>
    <col min="4" max="4" width="24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223" width="11.42578125" style="20"/>
    <col min="224" max="224" width="4.42578125" style="20" customWidth="1"/>
    <col min="225" max="225" width="11.42578125" style="20"/>
    <col min="226" max="226" width="17.5703125" style="20" customWidth="1"/>
    <col min="227" max="227" width="11.5703125" style="20" customWidth="1"/>
    <col min="228" max="231" width="11.42578125" style="20"/>
    <col min="232" max="232" width="22.5703125" style="20" customWidth="1"/>
    <col min="233" max="233" width="14" style="20" customWidth="1"/>
    <col min="234" max="234" width="1.7109375" style="20" customWidth="1"/>
    <col min="235" max="479" width="11.42578125" style="20"/>
    <col min="480" max="480" width="4.42578125" style="20" customWidth="1"/>
    <col min="481" max="481" width="11.42578125" style="20"/>
    <col min="482" max="482" width="17.5703125" style="20" customWidth="1"/>
    <col min="483" max="483" width="11.5703125" style="20" customWidth="1"/>
    <col min="484" max="487" width="11.42578125" style="20"/>
    <col min="488" max="488" width="22.5703125" style="20" customWidth="1"/>
    <col min="489" max="489" width="14" style="20" customWidth="1"/>
    <col min="490" max="490" width="1.7109375" style="20" customWidth="1"/>
    <col min="491" max="735" width="11.42578125" style="20"/>
    <col min="736" max="736" width="4.42578125" style="20" customWidth="1"/>
    <col min="737" max="737" width="11.42578125" style="20"/>
    <col min="738" max="738" width="17.5703125" style="20" customWidth="1"/>
    <col min="739" max="739" width="11.5703125" style="20" customWidth="1"/>
    <col min="740" max="743" width="11.42578125" style="20"/>
    <col min="744" max="744" width="22.5703125" style="20" customWidth="1"/>
    <col min="745" max="745" width="14" style="20" customWidth="1"/>
    <col min="746" max="746" width="1.7109375" style="20" customWidth="1"/>
    <col min="747" max="991" width="11.42578125" style="20"/>
    <col min="992" max="992" width="4.42578125" style="20" customWidth="1"/>
    <col min="993" max="993" width="11.42578125" style="20"/>
    <col min="994" max="994" width="17.5703125" style="20" customWidth="1"/>
    <col min="995" max="995" width="11.5703125" style="20" customWidth="1"/>
    <col min="996" max="999" width="11.42578125" style="20"/>
    <col min="1000" max="1000" width="22.5703125" style="20" customWidth="1"/>
    <col min="1001" max="1001" width="14" style="20" customWidth="1"/>
    <col min="1002" max="1002" width="1.7109375" style="20" customWidth="1"/>
    <col min="1003" max="1247" width="11.42578125" style="20"/>
    <col min="1248" max="1248" width="4.42578125" style="20" customWidth="1"/>
    <col min="1249" max="1249" width="11.42578125" style="20"/>
    <col min="1250" max="1250" width="17.5703125" style="20" customWidth="1"/>
    <col min="1251" max="1251" width="11.5703125" style="20" customWidth="1"/>
    <col min="1252" max="1255" width="11.42578125" style="20"/>
    <col min="1256" max="1256" width="22.5703125" style="20" customWidth="1"/>
    <col min="1257" max="1257" width="14" style="20" customWidth="1"/>
    <col min="1258" max="1258" width="1.7109375" style="20" customWidth="1"/>
    <col min="1259" max="1503" width="11.42578125" style="20"/>
    <col min="1504" max="1504" width="4.42578125" style="20" customWidth="1"/>
    <col min="1505" max="1505" width="11.42578125" style="20"/>
    <col min="1506" max="1506" width="17.5703125" style="20" customWidth="1"/>
    <col min="1507" max="1507" width="11.5703125" style="20" customWidth="1"/>
    <col min="1508" max="1511" width="11.42578125" style="20"/>
    <col min="1512" max="1512" width="22.5703125" style="20" customWidth="1"/>
    <col min="1513" max="1513" width="14" style="20" customWidth="1"/>
    <col min="1514" max="1514" width="1.7109375" style="20" customWidth="1"/>
    <col min="1515" max="1759" width="11.42578125" style="20"/>
    <col min="1760" max="1760" width="4.42578125" style="20" customWidth="1"/>
    <col min="1761" max="1761" width="11.42578125" style="20"/>
    <col min="1762" max="1762" width="17.5703125" style="20" customWidth="1"/>
    <col min="1763" max="1763" width="11.5703125" style="20" customWidth="1"/>
    <col min="1764" max="1767" width="11.42578125" style="20"/>
    <col min="1768" max="1768" width="22.5703125" style="20" customWidth="1"/>
    <col min="1769" max="1769" width="14" style="20" customWidth="1"/>
    <col min="1770" max="1770" width="1.7109375" style="20" customWidth="1"/>
    <col min="1771" max="2015" width="11.42578125" style="20"/>
    <col min="2016" max="2016" width="4.42578125" style="20" customWidth="1"/>
    <col min="2017" max="2017" width="11.42578125" style="20"/>
    <col min="2018" max="2018" width="17.5703125" style="20" customWidth="1"/>
    <col min="2019" max="2019" width="11.5703125" style="20" customWidth="1"/>
    <col min="2020" max="2023" width="11.42578125" style="20"/>
    <col min="2024" max="2024" width="22.5703125" style="20" customWidth="1"/>
    <col min="2025" max="2025" width="14" style="20" customWidth="1"/>
    <col min="2026" max="2026" width="1.7109375" style="20" customWidth="1"/>
    <col min="2027" max="2271" width="11.42578125" style="20"/>
    <col min="2272" max="2272" width="4.42578125" style="20" customWidth="1"/>
    <col min="2273" max="2273" width="11.42578125" style="20"/>
    <col min="2274" max="2274" width="17.5703125" style="20" customWidth="1"/>
    <col min="2275" max="2275" width="11.5703125" style="20" customWidth="1"/>
    <col min="2276" max="2279" width="11.42578125" style="20"/>
    <col min="2280" max="2280" width="22.5703125" style="20" customWidth="1"/>
    <col min="2281" max="2281" width="14" style="20" customWidth="1"/>
    <col min="2282" max="2282" width="1.7109375" style="20" customWidth="1"/>
    <col min="2283" max="2527" width="11.42578125" style="20"/>
    <col min="2528" max="2528" width="4.42578125" style="20" customWidth="1"/>
    <col min="2529" max="2529" width="11.42578125" style="20"/>
    <col min="2530" max="2530" width="17.5703125" style="20" customWidth="1"/>
    <col min="2531" max="2531" width="11.5703125" style="20" customWidth="1"/>
    <col min="2532" max="2535" width="11.42578125" style="20"/>
    <col min="2536" max="2536" width="22.5703125" style="20" customWidth="1"/>
    <col min="2537" max="2537" width="14" style="20" customWidth="1"/>
    <col min="2538" max="2538" width="1.7109375" style="20" customWidth="1"/>
    <col min="2539" max="2783" width="11.42578125" style="20"/>
    <col min="2784" max="2784" width="4.42578125" style="20" customWidth="1"/>
    <col min="2785" max="2785" width="11.42578125" style="20"/>
    <col min="2786" max="2786" width="17.5703125" style="20" customWidth="1"/>
    <col min="2787" max="2787" width="11.5703125" style="20" customWidth="1"/>
    <col min="2788" max="2791" width="11.42578125" style="20"/>
    <col min="2792" max="2792" width="22.5703125" style="20" customWidth="1"/>
    <col min="2793" max="2793" width="14" style="20" customWidth="1"/>
    <col min="2794" max="2794" width="1.7109375" style="20" customWidth="1"/>
    <col min="2795" max="3039" width="11.42578125" style="20"/>
    <col min="3040" max="3040" width="4.42578125" style="20" customWidth="1"/>
    <col min="3041" max="3041" width="11.42578125" style="20"/>
    <col min="3042" max="3042" width="17.5703125" style="20" customWidth="1"/>
    <col min="3043" max="3043" width="11.5703125" style="20" customWidth="1"/>
    <col min="3044" max="3047" width="11.42578125" style="20"/>
    <col min="3048" max="3048" width="22.5703125" style="20" customWidth="1"/>
    <col min="3049" max="3049" width="14" style="20" customWidth="1"/>
    <col min="3050" max="3050" width="1.7109375" style="20" customWidth="1"/>
    <col min="3051" max="3295" width="11.42578125" style="20"/>
    <col min="3296" max="3296" width="4.42578125" style="20" customWidth="1"/>
    <col min="3297" max="3297" width="11.42578125" style="20"/>
    <col min="3298" max="3298" width="17.5703125" style="20" customWidth="1"/>
    <col min="3299" max="3299" width="11.5703125" style="20" customWidth="1"/>
    <col min="3300" max="3303" width="11.42578125" style="20"/>
    <col min="3304" max="3304" width="22.5703125" style="20" customWidth="1"/>
    <col min="3305" max="3305" width="14" style="20" customWidth="1"/>
    <col min="3306" max="3306" width="1.7109375" style="20" customWidth="1"/>
    <col min="3307" max="3551" width="11.42578125" style="20"/>
    <col min="3552" max="3552" width="4.42578125" style="20" customWidth="1"/>
    <col min="3553" max="3553" width="11.42578125" style="20"/>
    <col min="3554" max="3554" width="17.5703125" style="20" customWidth="1"/>
    <col min="3555" max="3555" width="11.5703125" style="20" customWidth="1"/>
    <col min="3556" max="3559" width="11.42578125" style="20"/>
    <col min="3560" max="3560" width="22.5703125" style="20" customWidth="1"/>
    <col min="3561" max="3561" width="14" style="20" customWidth="1"/>
    <col min="3562" max="3562" width="1.7109375" style="20" customWidth="1"/>
    <col min="3563" max="3807" width="11.42578125" style="20"/>
    <col min="3808" max="3808" width="4.42578125" style="20" customWidth="1"/>
    <col min="3809" max="3809" width="11.42578125" style="20"/>
    <col min="3810" max="3810" width="17.5703125" style="20" customWidth="1"/>
    <col min="3811" max="3811" width="11.5703125" style="20" customWidth="1"/>
    <col min="3812" max="3815" width="11.42578125" style="20"/>
    <col min="3816" max="3816" width="22.5703125" style="20" customWidth="1"/>
    <col min="3817" max="3817" width="14" style="20" customWidth="1"/>
    <col min="3818" max="3818" width="1.7109375" style="20" customWidth="1"/>
    <col min="3819" max="4063" width="11.42578125" style="20"/>
    <col min="4064" max="4064" width="4.42578125" style="20" customWidth="1"/>
    <col min="4065" max="4065" width="11.42578125" style="20"/>
    <col min="4066" max="4066" width="17.5703125" style="20" customWidth="1"/>
    <col min="4067" max="4067" width="11.5703125" style="20" customWidth="1"/>
    <col min="4068" max="4071" width="11.42578125" style="20"/>
    <col min="4072" max="4072" width="22.5703125" style="20" customWidth="1"/>
    <col min="4073" max="4073" width="14" style="20" customWidth="1"/>
    <col min="4074" max="4074" width="1.7109375" style="20" customWidth="1"/>
    <col min="4075" max="4319" width="11.42578125" style="20"/>
    <col min="4320" max="4320" width="4.42578125" style="20" customWidth="1"/>
    <col min="4321" max="4321" width="11.42578125" style="20"/>
    <col min="4322" max="4322" width="17.5703125" style="20" customWidth="1"/>
    <col min="4323" max="4323" width="11.5703125" style="20" customWidth="1"/>
    <col min="4324" max="4327" width="11.42578125" style="20"/>
    <col min="4328" max="4328" width="22.5703125" style="20" customWidth="1"/>
    <col min="4329" max="4329" width="14" style="20" customWidth="1"/>
    <col min="4330" max="4330" width="1.7109375" style="20" customWidth="1"/>
    <col min="4331" max="4575" width="11.42578125" style="20"/>
    <col min="4576" max="4576" width="4.42578125" style="20" customWidth="1"/>
    <col min="4577" max="4577" width="11.42578125" style="20"/>
    <col min="4578" max="4578" width="17.5703125" style="20" customWidth="1"/>
    <col min="4579" max="4579" width="11.5703125" style="20" customWidth="1"/>
    <col min="4580" max="4583" width="11.42578125" style="20"/>
    <col min="4584" max="4584" width="22.5703125" style="20" customWidth="1"/>
    <col min="4585" max="4585" width="14" style="20" customWidth="1"/>
    <col min="4586" max="4586" width="1.7109375" style="20" customWidth="1"/>
    <col min="4587" max="4831" width="11.42578125" style="20"/>
    <col min="4832" max="4832" width="4.42578125" style="20" customWidth="1"/>
    <col min="4833" max="4833" width="11.42578125" style="20"/>
    <col min="4834" max="4834" width="17.5703125" style="20" customWidth="1"/>
    <col min="4835" max="4835" width="11.5703125" style="20" customWidth="1"/>
    <col min="4836" max="4839" width="11.42578125" style="20"/>
    <col min="4840" max="4840" width="22.5703125" style="20" customWidth="1"/>
    <col min="4841" max="4841" width="14" style="20" customWidth="1"/>
    <col min="4842" max="4842" width="1.7109375" style="20" customWidth="1"/>
    <col min="4843" max="5087" width="11.42578125" style="20"/>
    <col min="5088" max="5088" width="4.42578125" style="20" customWidth="1"/>
    <col min="5089" max="5089" width="11.42578125" style="20"/>
    <col min="5090" max="5090" width="17.5703125" style="20" customWidth="1"/>
    <col min="5091" max="5091" width="11.5703125" style="20" customWidth="1"/>
    <col min="5092" max="5095" width="11.42578125" style="20"/>
    <col min="5096" max="5096" width="22.5703125" style="20" customWidth="1"/>
    <col min="5097" max="5097" width="14" style="20" customWidth="1"/>
    <col min="5098" max="5098" width="1.7109375" style="20" customWidth="1"/>
    <col min="5099" max="5343" width="11.42578125" style="20"/>
    <col min="5344" max="5344" width="4.42578125" style="20" customWidth="1"/>
    <col min="5345" max="5345" width="11.42578125" style="20"/>
    <col min="5346" max="5346" width="17.5703125" style="20" customWidth="1"/>
    <col min="5347" max="5347" width="11.5703125" style="20" customWidth="1"/>
    <col min="5348" max="5351" width="11.42578125" style="20"/>
    <col min="5352" max="5352" width="22.5703125" style="20" customWidth="1"/>
    <col min="5353" max="5353" width="14" style="20" customWidth="1"/>
    <col min="5354" max="5354" width="1.7109375" style="20" customWidth="1"/>
    <col min="5355" max="5599" width="11.42578125" style="20"/>
    <col min="5600" max="5600" width="4.42578125" style="20" customWidth="1"/>
    <col min="5601" max="5601" width="11.42578125" style="20"/>
    <col min="5602" max="5602" width="17.5703125" style="20" customWidth="1"/>
    <col min="5603" max="5603" width="11.5703125" style="20" customWidth="1"/>
    <col min="5604" max="5607" width="11.42578125" style="20"/>
    <col min="5608" max="5608" width="22.5703125" style="20" customWidth="1"/>
    <col min="5609" max="5609" width="14" style="20" customWidth="1"/>
    <col min="5610" max="5610" width="1.7109375" style="20" customWidth="1"/>
    <col min="5611" max="5855" width="11.42578125" style="20"/>
    <col min="5856" max="5856" width="4.42578125" style="20" customWidth="1"/>
    <col min="5857" max="5857" width="11.42578125" style="20"/>
    <col min="5858" max="5858" width="17.5703125" style="20" customWidth="1"/>
    <col min="5859" max="5859" width="11.5703125" style="20" customWidth="1"/>
    <col min="5860" max="5863" width="11.42578125" style="20"/>
    <col min="5864" max="5864" width="22.5703125" style="20" customWidth="1"/>
    <col min="5865" max="5865" width="14" style="20" customWidth="1"/>
    <col min="5866" max="5866" width="1.7109375" style="20" customWidth="1"/>
    <col min="5867" max="6111" width="11.42578125" style="20"/>
    <col min="6112" max="6112" width="4.42578125" style="20" customWidth="1"/>
    <col min="6113" max="6113" width="11.42578125" style="20"/>
    <col min="6114" max="6114" width="17.5703125" style="20" customWidth="1"/>
    <col min="6115" max="6115" width="11.5703125" style="20" customWidth="1"/>
    <col min="6116" max="6119" width="11.42578125" style="20"/>
    <col min="6120" max="6120" width="22.5703125" style="20" customWidth="1"/>
    <col min="6121" max="6121" width="14" style="20" customWidth="1"/>
    <col min="6122" max="6122" width="1.7109375" style="20" customWidth="1"/>
    <col min="6123" max="6367" width="11.42578125" style="20"/>
    <col min="6368" max="6368" width="4.42578125" style="20" customWidth="1"/>
    <col min="6369" max="6369" width="11.42578125" style="20"/>
    <col min="6370" max="6370" width="17.5703125" style="20" customWidth="1"/>
    <col min="6371" max="6371" width="11.5703125" style="20" customWidth="1"/>
    <col min="6372" max="6375" width="11.42578125" style="20"/>
    <col min="6376" max="6376" width="22.5703125" style="20" customWidth="1"/>
    <col min="6377" max="6377" width="14" style="20" customWidth="1"/>
    <col min="6378" max="6378" width="1.7109375" style="20" customWidth="1"/>
    <col min="6379" max="6623" width="11.42578125" style="20"/>
    <col min="6624" max="6624" width="4.42578125" style="20" customWidth="1"/>
    <col min="6625" max="6625" width="11.42578125" style="20"/>
    <col min="6626" max="6626" width="17.5703125" style="20" customWidth="1"/>
    <col min="6627" max="6627" width="11.5703125" style="20" customWidth="1"/>
    <col min="6628" max="6631" width="11.42578125" style="20"/>
    <col min="6632" max="6632" width="22.5703125" style="20" customWidth="1"/>
    <col min="6633" max="6633" width="14" style="20" customWidth="1"/>
    <col min="6634" max="6634" width="1.7109375" style="20" customWidth="1"/>
    <col min="6635" max="6879" width="11.42578125" style="20"/>
    <col min="6880" max="6880" width="4.42578125" style="20" customWidth="1"/>
    <col min="6881" max="6881" width="11.42578125" style="20"/>
    <col min="6882" max="6882" width="17.5703125" style="20" customWidth="1"/>
    <col min="6883" max="6883" width="11.5703125" style="20" customWidth="1"/>
    <col min="6884" max="6887" width="11.42578125" style="20"/>
    <col min="6888" max="6888" width="22.5703125" style="20" customWidth="1"/>
    <col min="6889" max="6889" width="14" style="20" customWidth="1"/>
    <col min="6890" max="6890" width="1.7109375" style="20" customWidth="1"/>
    <col min="6891" max="7135" width="11.42578125" style="20"/>
    <col min="7136" max="7136" width="4.42578125" style="20" customWidth="1"/>
    <col min="7137" max="7137" width="11.42578125" style="20"/>
    <col min="7138" max="7138" width="17.5703125" style="20" customWidth="1"/>
    <col min="7139" max="7139" width="11.5703125" style="20" customWidth="1"/>
    <col min="7140" max="7143" width="11.42578125" style="20"/>
    <col min="7144" max="7144" width="22.5703125" style="20" customWidth="1"/>
    <col min="7145" max="7145" width="14" style="20" customWidth="1"/>
    <col min="7146" max="7146" width="1.7109375" style="20" customWidth="1"/>
    <col min="7147" max="7391" width="11.42578125" style="20"/>
    <col min="7392" max="7392" width="4.42578125" style="20" customWidth="1"/>
    <col min="7393" max="7393" width="11.42578125" style="20"/>
    <col min="7394" max="7394" width="17.5703125" style="20" customWidth="1"/>
    <col min="7395" max="7395" width="11.5703125" style="20" customWidth="1"/>
    <col min="7396" max="7399" width="11.42578125" style="20"/>
    <col min="7400" max="7400" width="22.5703125" style="20" customWidth="1"/>
    <col min="7401" max="7401" width="14" style="20" customWidth="1"/>
    <col min="7402" max="7402" width="1.7109375" style="20" customWidth="1"/>
    <col min="7403" max="7647" width="11.42578125" style="20"/>
    <col min="7648" max="7648" width="4.42578125" style="20" customWidth="1"/>
    <col min="7649" max="7649" width="11.42578125" style="20"/>
    <col min="7650" max="7650" width="17.5703125" style="20" customWidth="1"/>
    <col min="7651" max="7651" width="11.5703125" style="20" customWidth="1"/>
    <col min="7652" max="7655" width="11.42578125" style="20"/>
    <col min="7656" max="7656" width="22.5703125" style="20" customWidth="1"/>
    <col min="7657" max="7657" width="14" style="20" customWidth="1"/>
    <col min="7658" max="7658" width="1.7109375" style="20" customWidth="1"/>
    <col min="7659" max="7903" width="11.42578125" style="20"/>
    <col min="7904" max="7904" width="4.42578125" style="20" customWidth="1"/>
    <col min="7905" max="7905" width="11.42578125" style="20"/>
    <col min="7906" max="7906" width="17.5703125" style="20" customWidth="1"/>
    <col min="7907" max="7907" width="11.5703125" style="20" customWidth="1"/>
    <col min="7908" max="7911" width="11.42578125" style="20"/>
    <col min="7912" max="7912" width="22.5703125" style="20" customWidth="1"/>
    <col min="7913" max="7913" width="14" style="20" customWidth="1"/>
    <col min="7914" max="7914" width="1.7109375" style="20" customWidth="1"/>
    <col min="7915" max="8159" width="11.42578125" style="20"/>
    <col min="8160" max="8160" width="4.42578125" style="20" customWidth="1"/>
    <col min="8161" max="8161" width="11.42578125" style="20"/>
    <col min="8162" max="8162" width="17.5703125" style="20" customWidth="1"/>
    <col min="8163" max="8163" width="11.5703125" style="20" customWidth="1"/>
    <col min="8164" max="8167" width="11.42578125" style="20"/>
    <col min="8168" max="8168" width="22.5703125" style="20" customWidth="1"/>
    <col min="8169" max="8169" width="14" style="20" customWidth="1"/>
    <col min="8170" max="8170" width="1.7109375" style="20" customWidth="1"/>
    <col min="8171" max="8415" width="11.42578125" style="20"/>
    <col min="8416" max="8416" width="4.42578125" style="20" customWidth="1"/>
    <col min="8417" max="8417" width="11.42578125" style="20"/>
    <col min="8418" max="8418" width="17.5703125" style="20" customWidth="1"/>
    <col min="8419" max="8419" width="11.5703125" style="20" customWidth="1"/>
    <col min="8420" max="8423" width="11.42578125" style="20"/>
    <col min="8424" max="8424" width="22.5703125" style="20" customWidth="1"/>
    <col min="8425" max="8425" width="14" style="20" customWidth="1"/>
    <col min="8426" max="8426" width="1.7109375" style="20" customWidth="1"/>
    <col min="8427" max="8671" width="11.42578125" style="20"/>
    <col min="8672" max="8672" width="4.42578125" style="20" customWidth="1"/>
    <col min="8673" max="8673" width="11.42578125" style="20"/>
    <col min="8674" max="8674" width="17.5703125" style="20" customWidth="1"/>
    <col min="8675" max="8675" width="11.5703125" style="20" customWidth="1"/>
    <col min="8676" max="8679" width="11.42578125" style="20"/>
    <col min="8680" max="8680" width="22.5703125" style="20" customWidth="1"/>
    <col min="8681" max="8681" width="14" style="20" customWidth="1"/>
    <col min="8682" max="8682" width="1.7109375" style="20" customWidth="1"/>
    <col min="8683" max="8927" width="11.42578125" style="20"/>
    <col min="8928" max="8928" width="4.42578125" style="20" customWidth="1"/>
    <col min="8929" max="8929" width="11.42578125" style="20"/>
    <col min="8930" max="8930" width="17.5703125" style="20" customWidth="1"/>
    <col min="8931" max="8931" width="11.5703125" style="20" customWidth="1"/>
    <col min="8932" max="8935" width="11.42578125" style="20"/>
    <col min="8936" max="8936" width="22.5703125" style="20" customWidth="1"/>
    <col min="8937" max="8937" width="14" style="20" customWidth="1"/>
    <col min="8938" max="8938" width="1.7109375" style="20" customWidth="1"/>
    <col min="8939" max="9183" width="11.42578125" style="20"/>
    <col min="9184" max="9184" width="4.42578125" style="20" customWidth="1"/>
    <col min="9185" max="9185" width="11.42578125" style="20"/>
    <col min="9186" max="9186" width="17.5703125" style="20" customWidth="1"/>
    <col min="9187" max="9187" width="11.5703125" style="20" customWidth="1"/>
    <col min="9188" max="9191" width="11.42578125" style="20"/>
    <col min="9192" max="9192" width="22.5703125" style="20" customWidth="1"/>
    <col min="9193" max="9193" width="14" style="20" customWidth="1"/>
    <col min="9194" max="9194" width="1.7109375" style="20" customWidth="1"/>
    <col min="9195" max="9439" width="11.42578125" style="20"/>
    <col min="9440" max="9440" width="4.42578125" style="20" customWidth="1"/>
    <col min="9441" max="9441" width="11.42578125" style="20"/>
    <col min="9442" max="9442" width="17.5703125" style="20" customWidth="1"/>
    <col min="9443" max="9443" width="11.5703125" style="20" customWidth="1"/>
    <col min="9444" max="9447" width="11.42578125" style="20"/>
    <col min="9448" max="9448" width="22.5703125" style="20" customWidth="1"/>
    <col min="9449" max="9449" width="14" style="20" customWidth="1"/>
    <col min="9450" max="9450" width="1.7109375" style="20" customWidth="1"/>
    <col min="9451" max="9695" width="11.42578125" style="20"/>
    <col min="9696" max="9696" width="4.42578125" style="20" customWidth="1"/>
    <col min="9697" max="9697" width="11.42578125" style="20"/>
    <col min="9698" max="9698" width="17.5703125" style="20" customWidth="1"/>
    <col min="9699" max="9699" width="11.5703125" style="20" customWidth="1"/>
    <col min="9700" max="9703" width="11.42578125" style="20"/>
    <col min="9704" max="9704" width="22.5703125" style="20" customWidth="1"/>
    <col min="9705" max="9705" width="14" style="20" customWidth="1"/>
    <col min="9706" max="9706" width="1.7109375" style="20" customWidth="1"/>
    <col min="9707" max="9951" width="11.42578125" style="20"/>
    <col min="9952" max="9952" width="4.42578125" style="20" customWidth="1"/>
    <col min="9953" max="9953" width="11.42578125" style="20"/>
    <col min="9954" max="9954" width="17.5703125" style="20" customWidth="1"/>
    <col min="9955" max="9955" width="11.5703125" style="20" customWidth="1"/>
    <col min="9956" max="9959" width="11.42578125" style="20"/>
    <col min="9960" max="9960" width="22.5703125" style="20" customWidth="1"/>
    <col min="9961" max="9961" width="14" style="20" customWidth="1"/>
    <col min="9962" max="9962" width="1.7109375" style="20" customWidth="1"/>
    <col min="9963" max="10207" width="11.42578125" style="20"/>
    <col min="10208" max="10208" width="4.42578125" style="20" customWidth="1"/>
    <col min="10209" max="10209" width="11.42578125" style="20"/>
    <col min="10210" max="10210" width="17.5703125" style="20" customWidth="1"/>
    <col min="10211" max="10211" width="11.5703125" style="20" customWidth="1"/>
    <col min="10212" max="10215" width="11.42578125" style="20"/>
    <col min="10216" max="10216" width="22.5703125" style="20" customWidth="1"/>
    <col min="10217" max="10217" width="14" style="20" customWidth="1"/>
    <col min="10218" max="10218" width="1.7109375" style="20" customWidth="1"/>
    <col min="10219" max="10463" width="11.42578125" style="20"/>
    <col min="10464" max="10464" width="4.42578125" style="20" customWidth="1"/>
    <col min="10465" max="10465" width="11.42578125" style="20"/>
    <col min="10466" max="10466" width="17.5703125" style="20" customWidth="1"/>
    <col min="10467" max="10467" width="11.5703125" style="20" customWidth="1"/>
    <col min="10468" max="10471" width="11.42578125" style="20"/>
    <col min="10472" max="10472" width="22.5703125" style="20" customWidth="1"/>
    <col min="10473" max="10473" width="14" style="20" customWidth="1"/>
    <col min="10474" max="10474" width="1.7109375" style="20" customWidth="1"/>
    <col min="10475" max="10719" width="11.42578125" style="20"/>
    <col min="10720" max="10720" width="4.42578125" style="20" customWidth="1"/>
    <col min="10721" max="10721" width="11.42578125" style="20"/>
    <col min="10722" max="10722" width="17.5703125" style="20" customWidth="1"/>
    <col min="10723" max="10723" width="11.5703125" style="20" customWidth="1"/>
    <col min="10724" max="10727" width="11.42578125" style="20"/>
    <col min="10728" max="10728" width="22.5703125" style="20" customWidth="1"/>
    <col min="10729" max="10729" width="14" style="20" customWidth="1"/>
    <col min="10730" max="10730" width="1.7109375" style="20" customWidth="1"/>
    <col min="10731" max="10975" width="11.42578125" style="20"/>
    <col min="10976" max="10976" width="4.42578125" style="20" customWidth="1"/>
    <col min="10977" max="10977" width="11.42578125" style="20"/>
    <col min="10978" max="10978" width="17.5703125" style="20" customWidth="1"/>
    <col min="10979" max="10979" width="11.5703125" style="20" customWidth="1"/>
    <col min="10980" max="10983" width="11.42578125" style="20"/>
    <col min="10984" max="10984" width="22.5703125" style="20" customWidth="1"/>
    <col min="10985" max="10985" width="14" style="20" customWidth="1"/>
    <col min="10986" max="10986" width="1.7109375" style="20" customWidth="1"/>
    <col min="10987" max="11231" width="11.42578125" style="20"/>
    <col min="11232" max="11232" width="4.42578125" style="20" customWidth="1"/>
    <col min="11233" max="11233" width="11.42578125" style="20"/>
    <col min="11234" max="11234" width="17.5703125" style="20" customWidth="1"/>
    <col min="11235" max="11235" width="11.5703125" style="20" customWidth="1"/>
    <col min="11236" max="11239" width="11.42578125" style="20"/>
    <col min="11240" max="11240" width="22.5703125" style="20" customWidth="1"/>
    <col min="11241" max="11241" width="14" style="20" customWidth="1"/>
    <col min="11242" max="11242" width="1.7109375" style="20" customWidth="1"/>
    <col min="11243" max="11487" width="11.42578125" style="20"/>
    <col min="11488" max="11488" width="4.42578125" style="20" customWidth="1"/>
    <col min="11489" max="11489" width="11.42578125" style="20"/>
    <col min="11490" max="11490" width="17.5703125" style="20" customWidth="1"/>
    <col min="11491" max="11491" width="11.5703125" style="20" customWidth="1"/>
    <col min="11492" max="11495" width="11.42578125" style="20"/>
    <col min="11496" max="11496" width="22.5703125" style="20" customWidth="1"/>
    <col min="11497" max="11497" width="14" style="20" customWidth="1"/>
    <col min="11498" max="11498" width="1.7109375" style="20" customWidth="1"/>
    <col min="11499" max="11743" width="11.42578125" style="20"/>
    <col min="11744" max="11744" width="4.42578125" style="20" customWidth="1"/>
    <col min="11745" max="11745" width="11.42578125" style="20"/>
    <col min="11746" max="11746" width="17.5703125" style="20" customWidth="1"/>
    <col min="11747" max="11747" width="11.5703125" style="20" customWidth="1"/>
    <col min="11748" max="11751" width="11.42578125" style="20"/>
    <col min="11752" max="11752" width="22.5703125" style="20" customWidth="1"/>
    <col min="11753" max="11753" width="14" style="20" customWidth="1"/>
    <col min="11754" max="11754" width="1.7109375" style="20" customWidth="1"/>
    <col min="11755" max="11999" width="11.42578125" style="20"/>
    <col min="12000" max="12000" width="4.42578125" style="20" customWidth="1"/>
    <col min="12001" max="12001" width="11.42578125" style="20"/>
    <col min="12002" max="12002" width="17.5703125" style="20" customWidth="1"/>
    <col min="12003" max="12003" width="11.5703125" style="20" customWidth="1"/>
    <col min="12004" max="12007" width="11.42578125" style="20"/>
    <col min="12008" max="12008" width="22.5703125" style="20" customWidth="1"/>
    <col min="12009" max="12009" width="14" style="20" customWidth="1"/>
    <col min="12010" max="12010" width="1.7109375" style="20" customWidth="1"/>
    <col min="12011" max="12255" width="11.42578125" style="20"/>
    <col min="12256" max="12256" width="4.42578125" style="20" customWidth="1"/>
    <col min="12257" max="12257" width="11.42578125" style="20"/>
    <col min="12258" max="12258" width="17.5703125" style="20" customWidth="1"/>
    <col min="12259" max="12259" width="11.5703125" style="20" customWidth="1"/>
    <col min="12260" max="12263" width="11.42578125" style="20"/>
    <col min="12264" max="12264" width="22.5703125" style="20" customWidth="1"/>
    <col min="12265" max="12265" width="14" style="20" customWidth="1"/>
    <col min="12266" max="12266" width="1.7109375" style="20" customWidth="1"/>
    <col min="12267" max="12511" width="11.42578125" style="20"/>
    <col min="12512" max="12512" width="4.42578125" style="20" customWidth="1"/>
    <col min="12513" max="12513" width="11.42578125" style="20"/>
    <col min="12514" max="12514" width="17.5703125" style="20" customWidth="1"/>
    <col min="12515" max="12515" width="11.5703125" style="20" customWidth="1"/>
    <col min="12516" max="12519" width="11.42578125" style="20"/>
    <col min="12520" max="12520" width="22.5703125" style="20" customWidth="1"/>
    <col min="12521" max="12521" width="14" style="20" customWidth="1"/>
    <col min="12522" max="12522" width="1.7109375" style="20" customWidth="1"/>
    <col min="12523" max="12767" width="11.42578125" style="20"/>
    <col min="12768" max="12768" width="4.42578125" style="20" customWidth="1"/>
    <col min="12769" max="12769" width="11.42578125" style="20"/>
    <col min="12770" max="12770" width="17.5703125" style="20" customWidth="1"/>
    <col min="12771" max="12771" width="11.5703125" style="20" customWidth="1"/>
    <col min="12772" max="12775" width="11.42578125" style="20"/>
    <col min="12776" max="12776" width="22.5703125" style="20" customWidth="1"/>
    <col min="12777" max="12777" width="14" style="20" customWidth="1"/>
    <col min="12778" max="12778" width="1.7109375" style="20" customWidth="1"/>
    <col min="12779" max="13023" width="11.42578125" style="20"/>
    <col min="13024" max="13024" width="4.42578125" style="20" customWidth="1"/>
    <col min="13025" max="13025" width="11.42578125" style="20"/>
    <col min="13026" max="13026" width="17.5703125" style="20" customWidth="1"/>
    <col min="13027" max="13027" width="11.5703125" style="20" customWidth="1"/>
    <col min="13028" max="13031" width="11.42578125" style="20"/>
    <col min="13032" max="13032" width="22.5703125" style="20" customWidth="1"/>
    <col min="13033" max="13033" width="14" style="20" customWidth="1"/>
    <col min="13034" max="13034" width="1.7109375" style="20" customWidth="1"/>
    <col min="13035" max="13279" width="11.42578125" style="20"/>
    <col min="13280" max="13280" width="4.42578125" style="20" customWidth="1"/>
    <col min="13281" max="13281" width="11.42578125" style="20"/>
    <col min="13282" max="13282" width="17.5703125" style="20" customWidth="1"/>
    <col min="13283" max="13283" width="11.5703125" style="20" customWidth="1"/>
    <col min="13284" max="13287" width="11.42578125" style="20"/>
    <col min="13288" max="13288" width="22.5703125" style="20" customWidth="1"/>
    <col min="13289" max="13289" width="14" style="20" customWidth="1"/>
    <col min="13290" max="13290" width="1.7109375" style="20" customWidth="1"/>
    <col min="13291" max="13535" width="11.42578125" style="20"/>
    <col min="13536" max="13536" width="4.42578125" style="20" customWidth="1"/>
    <col min="13537" max="13537" width="11.42578125" style="20"/>
    <col min="13538" max="13538" width="17.5703125" style="20" customWidth="1"/>
    <col min="13539" max="13539" width="11.5703125" style="20" customWidth="1"/>
    <col min="13540" max="13543" width="11.42578125" style="20"/>
    <col min="13544" max="13544" width="22.5703125" style="20" customWidth="1"/>
    <col min="13545" max="13545" width="14" style="20" customWidth="1"/>
    <col min="13546" max="13546" width="1.7109375" style="20" customWidth="1"/>
    <col min="13547" max="13791" width="11.42578125" style="20"/>
    <col min="13792" max="13792" width="4.42578125" style="20" customWidth="1"/>
    <col min="13793" max="13793" width="11.42578125" style="20"/>
    <col min="13794" max="13794" width="17.5703125" style="20" customWidth="1"/>
    <col min="13795" max="13795" width="11.5703125" style="20" customWidth="1"/>
    <col min="13796" max="13799" width="11.42578125" style="20"/>
    <col min="13800" max="13800" width="22.5703125" style="20" customWidth="1"/>
    <col min="13801" max="13801" width="14" style="20" customWidth="1"/>
    <col min="13802" max="13802" width="1.7109375" style="20" customWidth="1"/>
    <col min="13803" max="14047" width="11.42578125" style="20"/>
    <col min="14048" max="14048" width="4.42578125" style="20" customWidth="1"/>
    <col min="14049" max="14049" width="11.42578125" style="20"/>
    <col min="14050" max="14050" width="17.5703125" style="20" customWidth="1"/>
    <col min="14051" max="14051" width="11.5703125" style="20" customWidth="1"/>
    <col min="14052" max="14055" width="11.42578125" style="20"/>
    <col min="14056" max="14056" width="22.5703125" style="20" customWidth="1"/>
    <col min="14057" max="14057" width="14" style="20" customWidth="1"/>
    <col min="14058" max="14058" width="1.7109375" style="20" customWidth="1"/>
    <col min="14059" max="14303" width="11.42578125" style="20"/>
    <col min="14304" max="14304" width="4.42578125" style="20" customWidth="1"/>
    <col min="14305" max="14305" width="11.42578125" style="20"/>
    <col min="14306" max="14306" width="17.5703125" style="20" customWidth="1"/>
    <col min="14307" max="14307" width="11.5703125" style="20" customWidth="1"/>
    <col min="14308" max="14311" width="11.42578125" style="20"/>
    <col min="14312" max="14312" width="22.5703125" style="20" customWidth="1"/>
    <col min="14313" max="14313" width="14" style="20" customWidth="1"/>
    <col min="14314" max="14314" width="1.7109375" style="20" customWidth="1"/>
    <col min="14315" max="14559" width="11.42578125" style="20"/>
    <col min="14560" max="14560" width="4.42578125" style="20" customWidth="1"/>
    <col min="14561" max="14561" width="11.42578125" style="20"/>
    <col min="14562" max="14562" width="17.5703125" style="20" customWidth="1"/>
    <col min="14563" max="14563" width="11.5703125" style="20" customWidth="1"/>
    <col min="14564" max="14567" width="11.42578125" style="20"/>
    <col min="14568" max="14568" width="22.5703125" style="20" customWidth="1"/>
    <col min="14569" max="14569" width="14" style="20" customWidth="1"/>
    <col min="14570" max="14570" width="1.7109375" style="20" customWidth="1"/>
    <col min="14571" max="14815" width="11.42578125" style="20"/>
    <col min="14816" max="14816" width="4.42578125" style="20" customWidth="1"/>
    <col min="14817" max="14817" width="11.42578125" style="20"/>
    <col min="14818" max="14818" width="17.5703125" style="20" customWidth="1"/>
    <col min="14819" max="14819" width="11.5703125" style="20" customWidth="1"/>
    <col min="14820" max="14823" width="11.42578125" style="20"/>
    <col min="14824" max="14824" width="22.5703125" style="20" customWidth="1"/>
    <col min="14825" max="14825" width="14" style="20" customWidth="1"/>
    <col min="14826" max="14826" width="1.7109375" style="20" customWidth="1"/>
    <col min="14827" max="15071" width="11.42578125" style="20"/>
    <col min="15072" max="15072" width="4.42578125" style="20" customWidth="1"/>
    <col min="15073" max="15073" width="11.42578125" style="20"/>
    <col min="15074" max="15074" width="17.5703125" style="20" customWidth="1"/>
    <col min="15075" max="15075" width="11.5703125" style="20" customWidth="1"/>
    <col min="15076" max="15079" width="11.42578125" style="20"/>
    <col min="15080" max="15080" width="22.5703125" style="20" customWidth="1"/>
    <col min="15081" max="15081" width="14" style="20" customWidth="1"/>
    <col min="15082" max="15082" width="1.7109375" style="20" customWidth="1"/>
    <col min="15083" max="15327" width="11.42578125" style="20"/>
    <col min="15328" max="15328" width="4.42578125" style="20" customWidth="1"/>
    <col min="15329" max="15329" width="11.42578125" style="20"/>
    <col min="15330" max="15330" width="17.5703125" style="20" customWidth="1"/>
    <col min="15331" max="15331" width="11.5703125" style="20" customWidth="1"/>
    <col min="15332" max="15335" width="11.42578125" style="20"/>
    <col min="15336" max="15336" width="22.5703125" style="20" customWidth="1"/>
    <col min="15337" max="15337" width="14" style="20" customWidth="1"/>
    <col min="15338" max="15338" width="1.7109375" style="20" customWidth="1"/>
    <col min="15339" max="15583" width="11.42578125" style="20"/>
    <col min="15584" max="15584" width="4.42578125" style="20" customWidth="1"/>
    <col min="15585" max="15585" width="11.42578125" style="20"/>
    <col min="15586" max="15586" width="17.5703125" style="20" customWidth="1"/>
    <col min="15587" max="15587" width="11.5703125" style="20" customWidth="1"/>
    <col min="15588" max="15591" width="11.42578125" style="20"/>
    <col min="15592" max="15592" width="22.5703125" style="20" customWidth="1"/>
    <col min="15593" max="15593" width="14" style="20" customWidth="1"/>
    <col min="15594" max="15594" width="1.7109375" style="20" customWidth="1"/>
    <col min="15595" max="15839" width="11.42578125" style="20"/>
    <col min="15840" max="15840" width="4.42578125" style="20" customWidth="1"/>
    <col min="15841" max="15841" width="11.42578125" style="20"/>
    <col min="15842" max="15842" width="17.5703125" style="20" customWidth="1"/>
    <col min="15843" max="15843" width="11.5703125" style="20" customWidth="1"/>
    <col min="15844" max="15847" width="11.42578125" style="20"/>
    <col min="15848" max="15848" width="22.5703125" style="20" customWidth="1"/>
    <col min="15849" max="15849" width="14" style="20" customWidth="1"/>
    <col min="15850" max="15850" width="1.7109375" style="20" customWidth="1"/>
    <col min="15851" max="16095" width="11.42578125" style="20"/>
    <col min="16096" max="16096" width="4.42578125" style="20" customWidth="1"/>
    <col min="16097" max="16097" width="11.42578125" style="20"/>
    <col min="16098" max="16098" width="17.5703125" style="20" customWidth="1"/>
    <col min="16099" max="16099" width="11.5703125" style="20" customWidth="1"/>
    <col min="16100" max="16103" width="11.42578125" style="20"/>
    <col min="16104" max="16104" width="22.5703125" style="20" customWidth="1"/>
    <col min="16105" max="16105" width="21.5703125" style="20" bestFit="1" customWidth="1"/>
    <col min="16106" max="16106" width="1.7109375" style="20" customWidth="1"/>
    <col min="16107" max="16384" width="11.42578125" style="20"/>
  </cols>
  <sheetData>
    <row r="1" spans="2:10 16102:16105" ht="18" customHeight="1" thickBot="1"/>
    <row r="2" spans="2:10 16102:16105" ht="19.5" customHeight="1">
      <c r="B2" s="21"/>
      <c r="C2" s="22"/>
      <c r="D2" s="23" t="s">
        <v>15</v>
      </c>
      <c r="E2" s="24"/>
      <c r="F2" s="24"/>
      <c r="G2" s="24"/>
      <c r="H2" s="24"/>
      <c r="I2" s="25"/>
      <c r="J2" s="26" t="s">
        <v>16</v>
      </c>
    </row>
    <row r="3" spans="2:10 16102:16105" ht="13.5" thickBot="1">
      <c r="B3" s="27"/>
      <c r="C3" s="28"/>
      <c r="D3" s="29"/>
      <c r="E3" s="30"/>
      <c r="F3" s="30"/>
      <c r="G3" s="30"/>
      <c r="H3" s="30"/>
      <c r="I3" s="31"/>
      <c r="J3" s="32"/>
    </row>
    <row r="4" spans="2:10 16102:16105">
      <c r="B4" s="27"/>
      <c r="C4" s="28"/>
      <c r="D4" s="23" t="s">
        <v>17</v>
      </c>
      <c r="E4" s="24"/>
      <c r="F4" s="24"/>
      <c r="G4" s="24"/>
      <c r="H4" s="24"/>
      <c r="I4" s="25"/>
      <c r="J4" s="26" t="s">
        <v>18</v>
      </c>
    </row>
    <row r="5" spans="2:10 16102:16105">
      <c r="B5" s="27"/>
      <c r="C5" s="28"/>
      <c r="D5" s="33"/>
      <c r="E5" s="34"/>
      <c r="F5" s="34"/>
      <c r="G5" s="34"/>
      <c r="H5" s="34"/>
      <c r="I5" s="35"/>
      <c r="J5" s="36"/>
      <c r="WUH5" s="37"/>
    </row>
    <row r="6" spans="2:10 16102:16105" ht="13.5" thickBot="1">
      <c r="B6" s="38"/>
      <c r="C6" s="39"/>
      <c r="D6" s="29"/>
      <c r="E6" s="30"/>
      <c r="F6" s="30"/>
      <c r="G6" s="30"/>
      <c r="H6" s="30"/>
      <c r="I6" s="31"/>
      <c r="J6" s="32"/>
      <c r="WUI6" s="20" t="s">
        <v>19</v>
      </c>
      <c r="WUJ6" s="20" t="s">
        <v>20</v>
      </c>
      <c r="WUK6" s="40">
        <f ca="1">+TODAY()</f>
        <v>44859</v>
      </c>
    </row>
    <row r="7" spans="2:10 16102:16105">
      <c r="B7" s="41"/>
      <c r="J7" s="42"/>
    </row>
    <row r="8" spans="2:10 16102:16105">
      <c r="B8" s="41"/>
      <c r="J8" s="42"/>
    </row>
    <row r="9" spans="2:10 16102:16105">
      <c r="B9" s="41"/>
      <c r="J9" s="42"/>
    </row>
    <row r="10" spans="2:10 16102:16105">
      <c r="B10" s="41"/>
      <c r="C10" s="20" t="s">
        <v>21</v>
      </c>
      <c r="D10" s="40">
        <v>44859</v>
      </c>
      <c r="E10" s="37"/>
      <c r="J10" s="42"/>
    </row>
    <row r="11" spans="2:10 16102:16105">
      <c r="B11" s="41"/>
      <c r="J11" s="42"/>
    </row>
    <row r="12" spans="2:10 16102:16105">
      <c r="B12" s="41"/>
      <c r="C12" s="20" t="s">
        <v>41</v>
      </c>
      <c r="J12" s="42"/>
    </row>
    <row r="13" spans="2:10 16102:16105">
      <c r="B13" s="41"/>
      <c r="C13" s="20" t="s">
        <v>236</v>
      </c>
      <c r="J13" s="42"/>
    </row>
    <row r="14" spans="2:10 16102:16105">
      <c r="B14" s="41"/>
      <c r="J14" s="42"/>
    </row>
    <row r="15" spans="2:10 16102:16105">
      <c r="B15" s="41"/>
      <c r="C15" s="20" t="s">
        <v>42</v>
      </c>
      <c r="J15" s="42"/>
    </row>
    <row r="16" spans="2:10 16102:16105">
      <c r="B16" s="41"/>
      <c r="C16" s="43"/>
      <c r="J16" s="42"/>
    </row>
    <row r="17" spans="2:10">
      <c r="B17" s="41"/>
      <c r="C17" s="20" t="s">
        <v>22</v>
      </c>
      <c r="D17" s="37"/>
      <c r="H17" s="44" t="s">
        <v>23</v>
      </c>
      <c r="I17" s="44" t="s">
        <v>24</v>
      </c>
      <c r="J17" s="42"/>
    </row>
    <row r="18" spans="2:10">
      <c r="B18" s="41"/>
      <c r="C18" s="45" t="s">
        <v>25</v>
      </c>
      <c r="D18" s="45"/>
      <c r="E18" s="45"/>
      <c r="F18" s="45"/>
      <c r="H18" s="46"/>
      <c r="I18" s="47">
        <v>81245491</v>
      </c>
      <c r="J18" s="42"/>
    </row>
    <row r="19" spans="2:10">
      <c r="B19" s="41"/>
      <c r="C19" s="20" t="s">
        <v>26</v>
      </c>
      <c r="H19" s="48">
        <v>0</v>
      </c>
      <c r="I19" s="49">
        <v>0</v>
      </c>
      <c r="J19" s="42"/>
    </row>
    <row r="20" spans="2:10">
      <c r="B20" s="41"/>
      <c r="C20" s="20" t="s">
        <v>27</v>
      </c>
      <c r="H20" s="48">
        <v>0</v>
      </c>
      <c r="I20" s="49">
        <v>0</v>
      </c>
      <c r="J20" s="42"/>
    </row>
    <row r="21" spans="2:10">
      <c r="B21" s="41"/>
      <c r="C21" s="20" t="s">
        <v>28</v>
      </c>
      <c r="H21" s="48">
        <v>0</v>
      </c>
      <c r="I21" s="49">
        <v>0</v>
      </c>
      <c r="J21" s="42"/>
    </row>
    <row r="22" spans="2:10">
      <c r="B22" s="41"/>
      <c r="C22" s="20" t="s">
        <v>29</v>
      </c>
      <c r="H22" s="48">
        <v>0</v>
      </c>
      <c r="I22" s="49">
        <v>0</v>
      </c>
      <c r="J22" s="42"/>
    </row>
    <row r="23" spans="2:10">
      <c r="B23" s="41"/>
      <c r="C23" s="20" t="s">
        <v>30</v>
      </c>
      <c r="H23" s="48">
        <v>0</v>
      </c>
      <c r="I23" s="49">
        <v>0</v>
      </c>
      <c r="J23" s="42"/>
    </row>
    <row r="24" spans="2:10">
      <c r="B24" s="41"/>
      <c r="C24" s="20" t="s">
        <v>31</v>
      </c>
      <c r="H24" s="50">
        <v>2</v>
      </c>
      <c r="I24" s="51">
        <v>106275</v>
      </c>
      <c r="J24" s="42"/>
    </row>
    <row r="25" spans="2:10">
      <c r="B25" s="41"/>
      <c r="C25" s="45" t="s">
        <v>32</v>
      </c>
      <c r="D25" s="45"/>
      <c r="E25" s="45"/>
      <c r="F25" s="45"/>
      <c r="H25" s="52">
        <f>SUM(H19:H24)</f>
        <v>2</v>
      </c>
      <c r="I25" s="53">
        <f>(I19+I20+I21+I22+I23+I24)</f>
        <v>106275</v>
      </c>
      <c r="J25" s="42"/>
    </row>
    <row r="26" spans="2:10">
      <c r="B26" s="41"/>
      <c r="C26" s="20" t="s">
        <v>33</v>
      </c>
      <c r="H26" s="48">
        <v>41</v>
      </c>
      <c r="I26" s="49">
        <f>52939097+902648-106275</f>
        <v>53735470</v>
      </c>
      <c r="J26" s="42"/>
    </row>
    <row r="27" spans="2:10">
      <c r="B27" s="41"/>
      <c r="C27" s="20" t="s">
        <v>34</v>
      </c>
      <c r="H27" s="48">
        <v>20</v>
      </c>
      <c r="I27" s="49">
        <v>27403746</v>
      </c>
      <c r="J27" s="42"/>
    </row>
    <row r="28" spans="2:10" ht="12.75" customHeight="1" thickBot="1">
      <c r="B28" s="41"/>
      <c r="C28" s="20" t="s">
        <v>35</v>
      </c>
      <c r="H28" s="54">
        <v>0</v>
      </c>
      <c r="I28" s="51">
        <v>0</v>
      </c>
      <c r="J28" s="42"/>
    </row>
    <row r="29" spans="2:10">
      <c r="B29" s="41"/>
      <c r="C29" s="45" t="s">
        <v>36</v>
      </c>
      <c r="D29" s="45"/>
      <c r="E29" s="45"/>
      <c r="F29" s="45"/>
      <c r="H29" s="52">
        <f>SUM(H26:H28)</f>
        <v>61</v>
      </c>
      <c r="I29" s="53">
        <f>(I27+I28+I26)</f>
        <v>81139216</v>
      </c>
      <c r="J29" s="42"/>
    </row>
    <row r="30" spans="2:10" ht="13.5" thickBot="1">
      <c r="B30" s="41"/>
      <c r="C30" s="45" t="s">
        <v>37</v>
      </c>
      <c r="D30" s="45"/>
      <c r="H30" s="55">
        <f>(H25+H29)</f>
        <v>63</v>
      </c>
      <c r="I30" s="56">
        <f>(I25+I29)</f>
        <v>81245491</v>
      </c>
      <c r="J30" s="42"/>
    </row>
    <row r="31" spans="2:10" ht="13.5" thickTop="1">
      <c r="B31" s="41"/>
      <c r="C31" s="45"/>
      <c r="D31" s="45"/>
      <c r="H31" s="57"/>
      <c r="I31" s="49">
        <f>+I30-I18</f>
        <v>0</v>
      </c>
      <c r="J31" s="42"/>
    </row>
    <row r="32" spans="2:10">
      <c r="B32" s="41"/>
      <c r="G32" s="57"/>
      <c r="H32" s="57"/>
      <c r="I32" s="57"/>
      <c r="J32" s="42"/>
    </row>
    <row r="33" spans="2:10">
      <c r="B33" s="41"/>
      <c r="G33" s="57"/>
      <c r="H33" s="57"/>
      <c r="I33" s="57"/>
      <c r="J33" s="42"/>
    </row>
    <row r="34" spans="2:10">
      <c r="B34" s="41"/>
      <c r="G34" s="57"/>
      <c r="H34" s="57"/>
      <c r="I34" s="57"/>
      <c r="J34" s="42"/>
    </row>
    <row r="35" spans="2:10" ht="13.5" thickBot="1">
      <c r="B35" s="41"/>
      <c r="C35" s="58"/>
      <c r="D35" s="58"/>
      <c r="G35" s="58" t="s">
        <v>38</v>
      </c>
      <c r="H35" s="58"/>
      <c r="I35" s="57"/>
      <c r="J35" s="42"/>
    </row>
    <row r="36" spans="2:10">
      <c r="B36" s="41"/>
      <c r="C36" s="57" t="s">
        <v>39</v>
      </c>
      <c r="D36" s="57"/>
      <c r="G36" s="57" t="s">
        <v>40</v>
      </c>
      <c r="H36" s="57"/>
      <c r="I36" s="57"/>
      <c r="J36" s="42"/>
    </row>
    <row r="37" spans="2:10">
      <c r="B37" s="41"/>
      <c r="G37" s="57"/>
      <c r="H37" s="57"/>
      <c r="I37" s="57"/>
      <c r="J37" s="42"/>
    </row>
    <row r="38" spans="2:10">
      <c r="B38" s="41"/>
      <c r="G38" s="57"/>
      <c r="H38" s="57"/>
      <c r="I38" s="57"/>
      <c r="J38" s="42"/>
    </row>
    <row r="39" spans="2:10" ht="18.75" customHeight="1" thickBot="1">
      <c r="B39" s="59"/>
      <c r="C39" s="60"/>
      <c r="D39" s="60"/>
      <c r="E39" s="60"/>
      <c r="F39" s="60"/>
      <c r="G39" s="58"/>
      <c r="H39" s="58"/>
      <c r="I39" s="58"/>
      <c r="J39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CARTERA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NAVAS</dc:creator>
  <cp:lastModifiedBy>Juan Camilo Paez Ramirez</cp:lastModifiedBy>
  <dcterms:created xsi:type="dcterms:W3CDTF">2022-10-14T13:34:40Z</dcterms:created>
  <dcterms:modified xsi:type="dcterms:W3CDTF">2022-10-25T14:34:29Z</dcterms:modified>
</cp:coreProperties>
</file>