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cpaezr\Desktop\PENDIENTES\QUILISALUD\"/>
    </mc:Choice>
  </mc:AlternateContent>
  <bookViews>
    <workbookView xWindow="0" yWindow="0" windowWidth="20490" windowHeight="7155" activeTab="2"/>
  </bookViews>
  <sheets>
    <sheet name="TD" sheetId="2" r:id="rId1"/>
    <sheet name="INFO DE CADA FACTURA" sheetId="1" r:id="rId2"/>
    <sheet name="FOR-CSA-018" sheetId="3" r:id="rId3"/>
  </sheets>
  <definedNames>
    <definedName name="_xlnm._FilterDatabase" localSheetId="1" hidden="1">'INFO DE CADA FACTURA'!$A$1:$AZ$61</definedName>
  </definedNames>
  <calcPr calcId="152511"/>
  <pivotCaches>
    <pivotCache cacheId="16" r:id="rId4"/>
  </pivotCaches>
  <fileRecoveryPr repairLoad="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3" l="1"/>
  <c r="H29" i="3"/>
  <c r="I25" i="3"/>
  <c r="H25" i="3"/>
  <c r="WUF6" i="3"/>
  <c r="I30" i="3" l="1"/>
  <c r="H30" i="3"/>
  <c r="E61" i="1" l="1"/>
  <c r="F61" i="1" s="1"/>
  <c r="E60" i="1"/>
  <c r="F60" i="1" s="1"/>
  <c r="E59" i="1"/>
  <c r="F59" i="1" s="1"/>
  <c r="E58" i="1"/>
  <c r="F58" i="1" s="1"/>
  <c r="E57" i="1"/>
  <c r="F57" i="1" s="1"/>
  <c r="E56" i="1"/>
  <c r="F56" i="1" s="1"/>
  <c r="E55" i="1"/>
  <c r="F55" i="1" s="1"/>
  <c r="E54" i="1"/>
  <c r="F54" i="1" s="1"/>
  <c r="E53" i="1"/>
  <c r="F53" i="1" s="1"/>
  <c r="E52" i="1"/>
  <c r="F52" i="1" s="1"/>
  <c r="E51" i="1"/>
  <c r="F51" i="1" s="1"/>
  <c r="E50" i="1"/>
  <c r="F50" i="1" s="1"/>
  <c r="E49" i="1"/>
  <c r="F49" i="1" s="1"/>
  <c r="E48" i="1"/>
  <c r="F48" i="1" s="1"/>
  <c r="E47" i="1"/>
  <c r="F47" i="1" s="1"/>
  <c r="E46" i="1"/>
  <c r="F46" i="1" s="1"/>
  <c r="E45" i="1"/>
  <c r="F45" i="1" s="1"/>
  <c r="E44" i="1"/>
  <c r="F44" i="1" s="1"/>
  <c r="E43" i="1"/>
  <c r="F43" i="1" s="1"/>
  <c r="E42" i="1"/>
  <c r="F42" i="1" s="1"/>
  <c r="E41" i="1"/>
  <c r="F41" i="1" s="1"/>
  <c r="E40" i="1"/>
  <c r="F40" i="1" s="1"/>
  <c r="E39" i="1"/>
  <c r="F39" i="1" s="1"/>
  <c r="E38" i="1"/>
  <c r="F38" i="1" s="1"/>
  <c r="E37" i="1"/>
  <c r="F37" i="1" s="1"/>
  <c r="E36" i="1"/>
  <c r="F36" i="1" s="1"/>
  <c r="E35" i="1"/>
  <c r="F35" i="1" s="1"/>
  <c r="E34" i="1"/>
  <c r="F34" i="1" s="1"/>
  <c r="E33" i="1"/>
  <c r="F33" i="1" s="1"/>
  <c r="E32" i="1"/>
  <c r="F32" i="1" s="1"/>
  <c r="E31" i="1"/>
  <c r="F31" i="1" s="1"/>
  <c r="E30" i="1"/>
  <c r="F30" i="1" s="1"/>
  <c r="E29" i="1"/>
  <c r="F29" i="1" s="1"/>
  <c r="E28" i="1"/>
  <c r="F28" i="1" s="1"/>
  <c r="E27" i="1"/>
  <c r="F27" i="1" s="1"/>
  <c r="E26" i="1"/>
  <c r="F26" i="1" s="1"/>
  <c r="E25" i="1"/>
  <c r="F25" i="1" s="1"/>
  <c r="E24" i="1"/>
  <c r="F24" i="1" s="1"/>
  <c r="E23" i="1"/>
  <c r="F23" i="1" s="1"/>
  <c r="E22" i="1"/>
  <c r="F22" i="1" s="1"/>
  <c r="E21" i="1"/>
  <c r="F21" i="1" s="1"/>
  <c r="E20" i="1"/>
  <c r="F20" i="1" s="1"/>
  <c r="E19" i="1"/>
  <c r="F19" i="1" s="1"/>
  <c r="E18" i="1"/>
  <c r="F18" i="1" s="1"/>
  <c r="E17" i="1"/>
  <c r="F17" i="1" s="1"/>
  <c r="E16" i="1"/>
  <c r="F16" i="1" s="1"/>
  <c r="E15" i="1"/>
  <c r="F15" i="1" s="1"/>
  <c r="E14" i="1"/>
  <c r="F14" i="1" s="1"/>
  <c r="E13" i="1"/>
  <c r="F13" i="1" s="1"/>
  <c r="E12" i="1"/>
  <c r="F12" i="1" s="1"/>
  <c r="E11" i="1"/>
  <c r="F11" i="1" s="1"/>
  <c r="E10" i="1"/>
  <c r="F10" i="1" s="1"/>
  <c r="E9" i="1"/>
  <c r="F9" i="1" s="1"/>
  <c r="E8" i="1"/>
  <c r="F8" i="1" s="1"/>
  <c r="E7" i="1"/>
  <c r="F7" i="1" s="1"/>
  <c r="E6" i="1"/>
  <c r="F6" i="1" s="1"/>
  <c r="E5" i="1"/>
  <c r="F5" i="1" s="1"/>
  <c r="E4" i="1"/>
  <c r="F4" i="1" s="1"/>
  <c r="E3" i="1"/>
  <c r="F3" i="1" s="1"/>
  <c r="E2" i="1"/>
  <c r="F2" i="1" s="1"/>
</calcChain>
</file>

<file path=xl/sharedStrings.xml><?xml version="1.0" encoding="utf-8"?>
<sst xmlns="http://schemas.openxmlformats.org/spreadsheetml/2006/main" count="537" uniqueCount="108">
  <si>
    <t>NIT IPS</t>
  </si>
  <si>
    <t xml:space="preserve"> ENTIDAD</t>
  </si>
  <si>
    <t>RETENCION</t>
  </si>
  <si>
    <t>AUTORIZACION</t>
  </si>
  <si>
    <t>QUILISALUD E.S.E.</t>
  </si>
  <si>
    <t>FEV</t>
  </si>
  <si>
    <t>FEXV</t>
  </si>
  <si>
    <t>B)Factura sin saldo ERP</t>
  </si>
  <si>
    <t>Diferente_Alfa</t>
  </si>
  <si>
    <t>SI</t>
  </si>
  <si>
    <t>OK</t>
  </si>
  <si>
    <t>FV</t>
  </si>
  <si>
    <t>EX</t>
  </si>
  <si>
    <t>B)Factura sin saldo ERP/conciliar diferencia glosa aceptada</t>
  </si>
  <si>
    <t>B)Factura sin saldo ERP/conciliar diferencia valor de factura</t>
  </si>
  <si>
    <t>C)Glosas total pendiente por respuesta de IPS</t>
  </si>
  <si>
    <t>SE HACE DEVOLUCION DE FACTURA CON SOPORTES ORIGINALES,YA QUE EL USUARIO NO SE ENCUENTRA REGISTRADO EN PAI WEB.ELIZABETH F.</t>
  </si>
  <si>
    <t>se devuelve factura con soportes originales, estan cobrandodoble la vacuna 993130 PENTAVALENTE, favor validar para procproceder a realizar pago.NANCY</t>
  </si>
  <si>
    <t>SE DEVUELVE FACTURA, LA VACUNA 993130 PENTAVALENTE ESTACOBRANDO DOBLE,LA VACUNA 993512 LA ESTAN COBRANDO DOBLE YNO COINCIDE LA FECHA DE LA PRESTACION CON LA PAI WEB, LAVACUNA 993501 NO COINCIDE LA FECHA DE LA PRESTACION. NANCY</t>
  </si>
  <si>
    <t>Se devuelve factura, la vacuna 993122 la estan cobrandodoble, por favor validar para realizar tramite de pago.NANCY</t>
  </si>
  <si>
    <t>Se hace dev de fact con soportes completos y originales,ya que no se evidencia registro del usuario en elPAI WEB. Favor verificar para tramite de pago.</t>
  </si>
  <si>
    <t>SE REALIZA DEVOLUCION DE FACTURA CON SOPORTES ORIGINALESVACUNA NO REGISTRADA EN PAIWEBFAVOR VALIDAR PARA DAR TRAMITE DE PAGONANCY CADAVID</t>
  </si>
  <si>
    <t>SE REALIZA DEVOLUCION DE FACTURA CON SOPORTES ORIGINALESVACUNA NO REGISTRADA EN ESTA FECHAFAVOR VALIDAR PARA DAR TRAMITE DE PAGONANCY CADAVID</t>
  </si>
  <si>
    <t>SE REALIZA DEVOLUCION DE FACTURA CON SOPORTES ORIGINALESVACUNA NO REGISTRADA EN PAIWEB EN ESTA FECHAFAVOR VALIDAR PARA DAR TRAMITE DE PAGONANCY CADAVID</t>
  </si>
  <si>
    <t>SE DEVUELVE FACTURA POR QUE NO SE EVIDENCIA EL SOPORTE DELSIS MUESTRA Y RESULTADO DE LABORATORIO, FAVOR TENER ENCUENTA QUE DEBEN ANEXAR TODOS LOS SOPORTES PARA LASPRUEBAS COVIC DE LO CONTRARIO SERÁ MOTIVO DE DEVOLUCION - NC</t>
  </si>
  <si>
    <t>Se hace dev de fact con soportes completos y originales,ya que no se evidencia registro del usuario en elPAIWEB. Favor verificar para tramite de pago.NC</t>
  </si>
  <si>
    <t>NUMERO FACTURA</t>
  </si>
  <si>
    <t>PREFIJO SASS</t>
  </si>
  <si>
    <t>NUMERO FACT SASSS</t>
  </si>
  <si>
    <t>DOC CONTABLE</t>
  </si>
  <si>
    <t>FECHA FACT IPS</t>
  </si>
  <si>
    <t>VALOR FACT IPS</t>
  </si>
  <si>
    <t>SALDO FACT IPS</t>
  </si>
  <si>
    <t>OBSERVACION SASS</t>
  </si>
  <si>
    <t>VALIDACION ALFA FACT</t>
  </si>
  <si>
    <t>VALOR RADICADO FACT</t>
  </si>
  <si>
    <t>VALOR NOTA CREDITO</t>
  </si>
  <si>
    <t>VALOR NOTA DEBITO</t>
  </si>
  <si>
    <t>VALOR DESCCOMERCIAL</t>
  </si>
  <si>
    <t>VALOR GLOSA ACEPTDA</t>
  </si>
  <si>
    <t>VALOR GLOSA DV</t>
  </si>
  <si>
    <t>VALOR CRUZADO SASS</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</si>
  <si>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</si>
  <si>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</si>
  <si>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</si>
  <si>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</si>
  <si>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</si>
  <si>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</si>
  <si>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</si>
  <si>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</si>
  <si>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</si>
  <si>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</si>
  <si>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</si>
  <si>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</si>
  <si>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</si>
  <si>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</si>
  <si>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</si>
  <si>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</si>
  <si>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</si>
  <si>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</si>
  <si>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</si>
  <si>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</si>
  <si>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FACTURA</t>
  </si>
  <si>
    <t>LLAVE</t>
  </si>
  <si>
    <t>POR PAGAR SAP</t>
  </si>
  <si>
    <t>FUERA DE CIERRE</t>
  </si>
  <si>
    <t>VALOR VAGLO</t>
  </si>
  <si>
    <t>ESTADO VAGLO</t>
  </si>
  <si>
    <t>ESTADO EPS 16/02/2022</t>
  </si>
  <si>
    <t>factura sin radicar</t>
  </si>
  <si>
    <t>DEVOLUCION</t>
  </si>
  <si>
    <t>Factura devuelta</t>
  </si>
  <si>
    <t>Factura cancelada</t>
  </si>
  <si>
    <t>Factura pendiente en programacion de pago</t>
  </si>
  <si>
    <t>Total general</t>
  </si>
  <si>
    <t>CANT FACT</t>
  </si>
  <si>
    <t xml:space="preserve"> SALDO FACT IPS</t>
  </si>
  <si>
    <t xml:space="preserve"> POR PAGAR SAP</t>
  </si>
  <si>
    <t xml:space="preserve"> VALOR GLOSA DV</t>
  </si>
  <si>
    <t>FOR-CSA-018</t>
  </si>
  <si>
    <t>HOJA 1 DE 2</t>
  </si>
  <si>
    <t>RESUMEN DE CARTERA REVISADA POR LA EPS</t>
  </si>
  <si>
    <t>VERSION 1</t>
  </si>
  <si>
    <t>SANTIAGO DE CALI</t>
  </si>
  <si>
    <t>,</t>
  </si>
  <si>
    <t>SANTIAGO DE CALI,</t>
  </si>
  <si>
    <t>A continuacion me permito remitir   nuestra respuesta al estado de cartera presentado en la fecha: 21/01/2022</t>
  </si>
  <si>
    <t>Con Corte al dia: 31/12/2021</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</si>
  <si>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</si>
  <si>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</si>
  <si>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</si>
  <si>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</si>
  <si>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</si>
  <si>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</si>
  <si>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</si>
  <si>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</si>
  <si>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</si>
  <si>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</si>
  <si>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</si>
  <si>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</si>
  <si>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</si>
  <si>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</si>
  <si>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</si>
  <si>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</si>
  <si>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</si>
  <si>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</si>
  <si>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Señores: QUILISALUD E.S.E.</t>
  </si>
  <si>
    <t>NIT: 817003532</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</si>
</sst>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0_-;\-* #,##0_-;_-* &quot;-&quot;??_-;_-@_-"/>
    <numFmt numFmtId="166" formatCode="_-* #,##0\ _€_-;\-* #,##0\ _€_-;_-* &quot;-&quot;??\ _€_-;_-@_-"/>
    <numFmt numFmtId="168" formatCode="[$-240A]d&quot; de &quot;mmmm&quot; de &quot;yyyy;@"/>
    <numFmt numFmtId="169" formatCode="&quot;$&quot;\ #,##0;[Red]&quot;$&quot;\ #,##0"/>
    <numFmt numFmtId="170" formatCode="_-&quot;$&quot;\ * #,##0_-;\-&quot;$&quot;\ * #,##0_-;_-&quot;$&quot;\ * &quot;-&quot;_-;_-@_-"/>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64">
    <xf numFmtId="0" fontId="0" fillId="0" borderId="0" xfId="0"/>
    <xf numFmtId="0" fontId="2" fillId="0" borderId="1" xfId="0" applyFont="1" applyBorder="1" applyAlignment="1">
      <alignment horizontal="center" vertical="center" wrapText="1"/>
    </xf>
    <xf numFmtId="0" fontId="3" fillId="0" borderId="1" xfId="0" applyFont="1" applyBorder="1" applyAlignment="1">
      <alignment vertical="center"/>
    </xf>
    <xf numFmtId="14" fontId="3" fillId="0" borderId="1" xfId="0" applyNumberFormat="1" applyFont="1" applyBorder="1" applyAlignment="1">
      <alignment vertical="center"/>
    </xf>
    <xf numFmtId="0" fontId="3" fillId="0" borderId="0" xfId="0" applyFont="1"/>
    <xf numFmtId="0" fontId="2" fillId="2"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2" fillId="3" borderId="1" xfId="0" applyFont="1" applyFill="1" applyBorder="1" applyAlignment="1">
      <alignment horizontal="center" vertical="center" wrapText="1"/>
    </xf>
    <xf numFmtId="166" fontId="2" fillId="0" borderId="1" xfId="1" applyNumberFormat="1" applyFont="1" applyBorder="1" applyAlignment="1">
      <alignment horizontal="center" vertical="center" wrapText="1"/>
    </xf>
    <xf numFmtId="166" fontId="3" fillId="0" borderId="1" xfId="1" applyNumberFormat="1" applyFont="1" applyBorder="1" applyAlignment="1">
      <alignment vertical="center"/>
    </xf>
    <xf numFmtId="166" fontId="3" fillId="0" borderId="0" xfId="1" applyNumberFormat="1" applyFont="1"/>
    <xf numFmtId="166" fontId="2" fillId="3" borderId="1" xfId="1" applyNumberFormat="1" applyFont="1" applyFill="1" applyBorder="1" applyAlignment="1">
      <alignment horizontal="center" vertical="center" wrapText="1"/>
    </xf>
    <xf numFmtId="166" fontId="2" fillId="4" borderId="1" xfId="1" applyNumberFormat="1" applyFont="1" applyFill="1" applyBorder="1" applyAlignment="1">
      <alignment horizontal="center" vertical="center" wrapText="1"/>
    </xf>
    <xf numFmtId="1" fontId="2" fillId="4" borderId="1" xfId="0" applyNumberFormat="1" applyFont="1" applyFill="1" applyBorder="1" applyAlignment="1">
      <alignment horizontal="center" vertical="center" wrapText="1"/>
    </xf>
    <xf numFmtId="1" fontId="3" fillId="0" borderId="1" xfId="1" applyNumberFormat="1" applyFont="1" applyBorder="1" applyAlignment="1">
      <alignment vertical="center"/>
    </xf>
    <xf numFmtId="1" fontId="3" fillId="0" borderId="0" xfId="0" applyNumberFormat="1" applyFont="1"/>
    <xf numFmtId="14" fontId="2" fillId="4" borderId="1" xfId="0" applyNumberFormat="1" applyFont="1" applyFill="1" applyBorder="1" applyAlignment="1">
      <alignment horizontal="center" vertical="center" wrapText="1"/>
    </xf>
    <xf numFmtId="14" fontId="3" fillId="0" borderId="1" xfId="1" applyNumberFormat="1" applyFont="1" applyBorder="1" applyAlignment="1">
      <alignment vertical="center"/>
    </xf>
    <xf numFmtId="14" fontId="3" fillId="0" borderId="0" xfId="0" applyNumberFormat="1" applyFont="1"/>
    <xf numFmtId="0" fontId="3" fillId="0" borderId="0" xfId="0" pivotButton="1" applyFont="1"/>
    <xf numFmtId="0" fontId="3" fillId="0" borderId="0" xfId="0" applyNumberFormat="1" applyFont="1"/>
    <xf numFmtId="166" fontId="3" fillId="0" borderId="0" xfId="0" applyNumberFormat="1" applyFont="1" applyAlignment="1">
      <alignment vertical="center"/>
    </xf>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8"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9" fontId="6" fillId="0" borderId="0" xfId="2" applyNumberFormat="1" applyFont="1"/>
    <xf numFmtId="170" fontId="6" fillId="0" borderId="0" xfId="2" applyNumberFormat="1" applyFont="1" applyAlignment="1">
      <alignment horizontal="right"/>
    </xf>
    <xf numFmtId="1" fontId="5" fillId="0" borderId="0" xfId="2" applyNumberFormat="1" applyFont="1" applyAlignment="1">
      <alignment horizontal="center"/>
    </xf>
    <xf numFmtId="169" fontId="5" fillId="0" borderId="0" xfId="2" applyNumberFormat="1" applyFont="1" applyAlignment="1">
      <alignment horizontal="right"/>
    </xf>
    <xf numFmtId="1" fontId="5" fillId="0" borderId="13" xfId="2" applyNumberFormat="1" applyFont="1" applyBorder="1" applyAlignment="1">
      <alignment horizontal="center"/>
    </xf>
    <xf numFmtId="169" fontId="5" fillId="0" borderId="13" xfId="2" applyNumberFormat="1" applyFont="1" applyBorder="1" applyAlignment="1">
      <alignment horizontal="right"/>
    </xf>
    <xf numFmtId="0" fontId="5" fillId="0" borderId="0" xfId="2" applyFont="1" applyAlignment="1">
      <alignment horizontal="center"/>
    </xf>
    <xf numFmtId="169"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9" fontId="5" fillId="0" borderId="14" xfId="2" applyNumberFormat="1" applyFont="1" applyBorder="1" applyAlignment="1">
      <alignment horizontal="right"/>
    </xf>
    <xf numFmtId="169" fontId="5" fillId="0" borderId="0" xfId="2" applyNumberFormat="1" applyFont="1"/>
    <xf numFmtId="169"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cellXfs>
  <cellStyles count="3">
    <cellStyle name="Millares" xfId="1" builtinId="3"/>
    <cellStyle name="Normal" xfId="0" builtinId="0"/>
    <cellStyle name="Normal 2" xfId="2"/>
  </cellStyles>
  <dxfs count="54">
    <dxf>
      <alignment vertical="center" readingOrder="0"/>
    </dxf>
    <dxf>
      <numFmt numFmtId="165" formatCode="_-* #,##0.0\ _€_-;\-* #,##0.0\ _€_-;_-* &quot;-&quot;??\ _€_-;_-@_-"/>
    </dxf>
    <dxf>
      <numFmt numFmtId="166" formatCode="_-* #,##0\ _€_-;\-* #,##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165" formatCode="_-* #,##0.0\ _€_-;\-* #,##0.0\ _€_-;_-* &quot;-&quot;??\ _€_-;_-@_-"/>
    </dxf>
    <dxf>
      <numFmt numFmtId="35" formatCode="_-* #,##0.00\ _€_-;\-* #,##0.0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numFmt numFmtId="35" formatCode="_-* #,##0.00\ _€_-;\-* #,##0.00\ _€_-;_-* &quot;-&quot;??\ _€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09.354369560184" createdVersion="5" refreshedVersion="5" minRefreshableVersion="3" recordCount="60">
  <cacheSource type="worksheet">
    <worksheetSource ref="A1:AZ61" sheet="INFO DE CADA FACTURA"/>
  </cacheSource>
  <cacheFields count="52">
    <cacheField name="NIT IPS" numFmtId="0">
      <sharedItems containsSemiMixedTypes="0" containsString="0" containsNumber="1" containsInteger="1" minValue="817003532" maxValue="817003532"/>
    </cacheField>
    <cacheField name=" ENTIDAD" numFmtId="0">
      <sharedItems/>
    </cacheField>
    <cacheField name="Prefijo Factura" numFmtId="0">
      <sharedItems/>
    </cacheField>
    <cacheField name="NUMERO FACTURA" numFmtId="0">
      <sharedItems containsSemiMixedTypes="0" containsString="0" containsNumber="1" containsInteger="1" minValue="2672" maxValue="1546019"/>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2672" maxValue="1546019"/>
    </cacheField>
    <cacheField name="DOC CONTABLE" numFmtId="0">
      <sharedItems containsNonDate="0" containsString="0" containsBlank="1"/>
    </cacheField>
    <cacheField name="FECHA FACT IPS" numFmtId="14">
      <sharedItems containsSemiMixedTypes="0" containsNonDate="0" containsDate="1" containsString="0" minDate="2016-12-12T00:00:00" maxDate="2021-12-16T00:00:00"/>
    </cacheField>
    <cacheField name="VALOR FACT IPS" numFmtId="166">
      <sharedItems containsSemiMixedTypes="0" containsString="0" containsNumber="1" containsInteger="1" minValue="4140" maxValue="84047"/>
    </cacheField>
    <cacheField name="SALDO FACT IPS" numFmtId="166">
      <sharedItems containsSemiMixedTypes="0" containsString="0" containsNumber="1" containsInteger="1" minValue="4140" maxValue="84047"/>
    </cacheField>
    <cacheField name="OBSERVACION SASS" numFmtId="0">
      <sharedItems/>
    </cacheField>
    <cacheField name="ESTADO EPS 16/02/2022" numFmtId="0">
      <sharedItems count="4">
        <s v="Factura cancelada"/>
        <s v="factura sin radicar"/>
        <s v="Factura pendiente en programacion de pago"/>
        <s v="Factura devuelta"/>
      </sharedItems>
    </cacheField>
    <cacheField name="POR PAGAR SAP" numFmtId="0">
      <sharedItems containsSemiMixedTypes="0" containsString="0" containsNumber="1" containsInteger="1" minValue="0" maxValue="0"/>
    </cacheField>
    <cacheField name="DOC CONTABLE2" numFmtId="0">
      <sharedItems containsNonDate="0" containsString="0" containsBlank="1"/>
    </cacheField>
    <cacheField name="FUERA DE CIERRE" numFmtId="0">
      <sharedItems containsNonDate="0" containsString="0" containsBlank="1"/>
    </cacheField>
    <cacheField name="VALOR VAGLO" numFmtId="0">
      <sharedItems containsSemiMixedTypes="0" containsString="0" containsNumber="1" containsInteger="1" minValue="0" maxValue="50700"/>
    </cacheField>
    <cacheField name="ESTADO VAGLO" numFmtId="0">
      <sharedItems containsBlank="1"/>
    </cacheField>
    <cacheField name="VALIDACION ALFA FACT" numFmtId="0">
      <sharedItems/>
    </cacheField>
    <cacheField name="VALOR RADICADO FACT" numFmtId="166">
      <sharedItems containsSemiMixedTypes="0" containsString="0" containsNumber="1" containsInteger="1" minValue="4140" maxValue="84047"/>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84047"/>
    </cacheField>
    <cacheField name="SALDO SASS" numFmtId="166">
      <sharedItems containsSemiMixedTypes="0" containsString="0" containsNumber="1" containsInteger="1" minValue="0" maxValue="50700"/>
    </cacheField>
    <cacheField name="VALO CANCELADO SAP" numFmtId="166">
      <sharedItems containsSemiMixedTypes="0" containsString="0" containsNumber="1" containsInteger="1" minValue="0" maxValue="4693"/>
    </cacheField>
    <cacheField name="DOC COMPENSACION SAP" numFmtId="1">
      <sharedItems containsString="0" containsBlank="1" containsNumber="1" containsInteger="1" minValue="2201165157" maxValue="2201165157"/>
    </cacheField>
    <cacheField name="FECHA COMPENSACION SAP" numFmtId="14">
      <sharedItems containsNonDate="0" containsDate="1" containsString="0" containsBlank="1" minDate="2021-12-29T00:00:00" maxDate="2021-12-30T00:00:00"/>
    </cacheField>
    <cacheField name="VALOR TRANFERENCIA" numFmtId="166">
      <sharedItems containsSemiMixedTypes="0" containsString="0" containsNumber="1" containsInteger="1" minValue="0" maxValue="93430"/>
    </cacheField>
    <cacheField name="VALO CANCELADO SAP2"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2" numFmtId="0">
      <sharedItems containsNonDate="0" containsString="0" containsBlank="1"/>
    </cacheField>
    <cacheField name="FECHA COMPENSACION SAP2" numFmtId="0">
      <sharedItems containsNonDate="0" containsString="0" containsBlank="1"/>
    </cacheField>
    <cacheField name="VALOR TRANFERENCIA2" numFmtId="166">
      <sharedItems containsSemiMixedTypes="0" containsString="0" containsNumber="1" containsInteger="1" minValue="0" maxValue="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6">
      <sharedItems containsSemiMixedTypes="0" containsString="0" containsNumber="1" containsInteger="1" minValue="0" maxValue="29510"/>
    </cacheField>
    <cacheField name="VALOR GLOSA DV" numFmtId="166">
      <sharedItems containsSemiMixedTypes="0" containsString="0" containsNumber="1" containsInteger="1" minValue="0" maxValue="50700"/>
    </cacheField>
    <cacheField name="OBSERVACION GLOSA DV" numFmtId="0">
      <sharedItems containsBlank="1"/>
    </cacheField>
    <cacheField name="FECHA RAD IPS" numFmtId="14">
      <sharedItems containsSemiMixedTypes="0" containsNonDate="0" containsDate="1" containsString="0" minDate="2016-12-12T00:00:00" maxDate="2021-12-16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3"/>
    </cacheField>
    <cacheField name="F PROBABLE PAGO SASS" numFmtId="0">
      <sharedItems containsSemiMixedTypes="0" containsString="0" containsNumber="1" containsInteger="1" minValue="20210831" maxValue="21001231"/>
    </cacheField>
    <cacheField name="F RAD SASS" numFmtId="0">
      <sharedItems containsSemiMixedTypes="0" containsString="0" containsNumber="1" containsInteger="1" minValue="20180117" maxValue="20220106"/>
    </cacheField>
    <cacheField name="VALOR REPORTADO CRICULAR 030" numFmtId="166">
      <sharedItems containsSemiMixedTypes="0" containsString="0" containsNumber="1" containsInteger="1" minValue="4140" maxValue="84047"/>
    </cacheField>
    <cacheField name="VALOR GLOSA ACEPTADA REPORTADO CIRCULAR 030" numFmtId="166">
      <sharedItems containsSemiMixedTypes="0" containsString="0" containsNumber="1" containsInteger="1" minValue="0" maxValue="29510"/>
    </cacheField>
    <cacheField name="OBSERVACION GLOSA ACEPTADA" numFmtId="0">
      <sharedItems containsNonDate="0" containsString="0" containsBlank="1"/>
    </cacheField>
    <cacheField name="F CORTE" numFmtId="14">
      <sharedItems containsSemiMixedTypes="0" containsNonDate="0" containsDate="1" containsString="0" minDate="2022-02-17T00:00:00" maxDate="2022-02-18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0">
  <r>
    <n v="817003532"/>
    <s v="QUILISALUD E.S.E."/>
    <s v="FEV"/>
    <n v="77486"/>
    <s v="FEV_77486"/>
    <s v="817003532_FEV_77486"/>
    <s v="FEV"/>
    <n v="91873"/>
    <m/>
    <d v="2021-09-18T00:00:00"/>
    <n v="4693"/>
    <n v="4693"/>
    <s v="B)Factura sin saldo ERP"/>
    <x v="0"/>
    <n v="0"/>
    <m/>
    <m/>
    <n v="0"/>
    <m/>
    <s v="OK"/>
    <n v="4693"/>
    <n v="0"/>
    <n v="0"/>
    <n v="0"/>
    <n v="4693"/>
    <n v="0"/>
    <n v="4693"/>
    <n v="2201165157"/>
    <d v="2021-12-29T00:00:00"/>
    <n v="93430"/>
    <n v="0"/>
    <n v="0"/>
    <m/>
    <m/>
    <n v="0"/>
    <m/>
    <m/>
    <n v="0"/>
    <n v="0"/>
    <m/>
    <d v="2021-09-18T00:00:00"/>
    <m/>
    <n v="2"/>
    <m/>
    <s v="SI"/>
    <n v="1"/>
    <n v="20211030"/>
    <n v="20211006"/>
    <n v="4693"/>
    <n v="0"/>
    <m/>
    <d v="2022-02-17T00:00:00"/>
  </r>
  <r>
    <n v="817003532"/>
    <s v="QUILISALUD E.S.E."/>
    <s v="FEV"/>
    <n v="101975"/>
    <s v="FEV_101975"/>
    <s v="817003532_FEV_101975"/>
    <s v="FEXV"/>
    <n v="31035"/>
    <m/>
    <d v="2021-08-19T00:00:00"/>
    <n v="4690"/>
    <n v="4690"/>
    <s v="B)Factura sin saldo ERP"/>
    <x v="0"/>
    <n v="0"/>
    <m/>
    <m/>
    <n v="0"/>
    <m/>
    <s v="OK"/>
    <n v="4690"/>
    <n v="0"/>
    <n v="0"/>
    <n v="0"/>
    <n v="4690"/>
    <n v="0"/>
    <n v="4690"/>
    <n v="2201165157"/>
    <d v="2021-12-29T00:00:00"/>
    <n v="93430"/>
    <n v="0"/>
    <n v="0"/>
    <m/>
    <m/>
    <n v="0"/>
    <m/>
    <m/>
    <n v="0"/>
    <n v="0"/>
    <m/>
    <d v="2021-08-19T00:00:00"/>
    <m/>
    <n v="2"/>
    <m/>
    <s v="SI"/>
    <n v="1"/>
    <n v="20210930"/>
    <n v="20210907"/>
    <n v="4690"/>
    <n v="0"/>
    <m/>
    <d v="2022-02-17T00:00:00"/>
  </r>
  <r>
    <n v="817003532"/>
    <s v="QUILISALUD E.S.E."/>
    <s v="FV"/>
    <n v="1530768"/>
    <s v="FV_1530768"/>
    <s v="817003532_FV_1530768"/>
    <s v="FEXV"/>
    <n v="77486"/>
    <m/>
    <d v="2021-07-19T00:00:00"/>
    <n v="84047"/>
    <n v="84047"/>
    <s v="B)Factura sin saldo ERP"/>
    <x v="1"/>
    <n v="0"/>
    <m/>
    <m/>
    <n v="0"/>
    <m/>
    <s v="Diferente_Alfa"/>
    <n v="84047"/>
    <n v="0"/>
    <n v="0"/>
    <n v="0"/>
    <n v="84047"/>
    <n v="0"/>
    <n v="0"/>
    <m/>
    <m/>
    <n v="0"/>
    <n v="0"/>
    <n v="0"/>
    <m/>
    <m/>
    <n v="0"/>
    <m/>
    <m/>
    <n v="0"/>
    <n v="0"/>
    <m/>
    <d v="2021-07-19T00:00:00"/>
    <m/>
    <n v="2"/>
    <m/>
    <s v="SI"/>
    <n v="1"/>
    <n v="20210831"/>
    <n v="20210825"/>
    <n v="84047"/>
    <n v="0"/>
    <m/>
    <d v="2022-02-17T00:00:00"/>
  </r>
  <r>
    <n v="817003532"/>
    <s v="QUILISALUD E.S.E."/>
    <s v="FV"/>
    <n v="1531118"/>
    <s v="FV_1531118"/>
    <s v="817003532_FV_1531118"/>
    <s v="FEV"/>
    <n v="101975"/>
    <m/>
    <d v="2021-11-17T00:00:00"/>
    <n v="4690"/>
    <n v="4690"/>
    <s v="B)Factura sin saldo ERP"/>
    <x v="2"/>
    <n v="0"/>
    <m/>
    <m/>
    <n v="0"/>
    <m/>
    <s v="OK"/>
    <n v="4690"/>
    <n v="0"/>
    <n v="0"/>
    <n v="0"/>
    <n v="4690"/>
    <n v="0"/>
    <n v="0"/>
    <m/>
    <m/>
    <n v="0"/>
    <n v="0"/>
    <n v="0"/>
    <m/>
    <m/>
    <n v="0"/>
    <m/>
    <m/>
    <n v="0"/>
    <n v="0"/>
    <m/>
    <d v="2021-11-17T00:00:00"/>
    <m/>
    <n v="2"/>
    <m/>
    <s v="SI"/>
    <n v="1"/>
    <n v="20211230"/>
    <n v="20211216"/>
    <n v="4690"/>
    <n v="0"/>
    <m/>
    <d v="2022-02-17T00:00:00"/>
  </r>
  <r>
    <n v="817003532"/>
    <s v="QUILISALUD E.S.E."/>
    <s v="FV"/>
    <n v="1534919"/>
    <s v="FV_1534919"/>
    <s v="817003532_FV_1534919"/>
    <s v="FV"/>
    <n v="1530768"/>
    <m/>
    <d v="2020-05-12T00:00:00"/>
    <n v="4690"/>
    <n v="4690"/>
    <s v="B)Factura sin saldo ERP"/>
    <x v="2"/>
    <n v="0"/>
    <m/>
    <m/>
    <n v="0"/>
    <m/>
    <s v="OK"/>
    <n v="4690"/>
    <n v="0"/>
    <n v="0"/>
    <n v="0"/>
    <n v="4690"/>
    <n v="0"/>
    <n v="0"/>
    <m/>
    <m/>
    <n v="0"/>
    <n v="0"/>
    <n v="0"/>
    <m/>
    <m/>
    <n v="0"/>
    <m/>
    <m/>
    <n v="0"/>
    <n v="0"/>
    <m/>
    <d v="2020-05-12T00:00:00"/>
    <m/>
    <n v="2"/>
    <m/>
    <s v="SI"/>
    <n v="1"/>
    <n v="20211230"/>
    <n v="20211215"/>
    <n v="4690"/>
    <n v="0"/>
    <m/>
    <d v="2022-02-17T00:00:00"/>
  </r>
  <r>
    <n v="817003532"/>
    <s v="QUILISALUD E.S.E."/>
    <s v="FEV"/>
    <n v="17801"/>
    <s v="FEV_17801"/>
    <s v="817003532_FEV_17801"/>
    <s v="FV"/>
    <n v="1531118"/>
    <m/>
    <d v="2020-05-13T00:00:00"/>
    <n v="4690"/>
    <n v="4690"/>
    <s v="B)Factura sin saldo ERP"/>
    <x v="2"/>
    <n v="0"/>
    <m/>
    <m/>
    <n v="0"/>
    <m/>
    <s v="OK"/>
    <n v="4690"/>
    <n v="0"/>
    <n v="0"/>
    <n v="0"/>
    <n v="4690"/>
    <n v="0"/>
    <n v="0"/>
    <m/>
    <m/>
    <n v="0"/>
    <n v="0"/>
    <n v="0"/>
    <m/>
    <m/>
    <n v="0"/>
    <m/>
    <m/>
    <n v="0"/>
    <n v="0"/>
    <m/>
    <d v="2020-05-13T00:00:00"/>
    <m/>
    <n v="2"/>
    <m/>
    <s v="SI"/>
    <n v="1"/>
    <n v="20211230"/>
    <n v="20211215"/>
    <n v="4690"/>
    <n v="0"/>
    <m/>
    <d v="2022-02-17T00:00:00"/>
  </r>
  <r>
    <n v="817003532"/>
    <s v="QUILISALUD E.S.E."/>
    <s v="FEV"/>
    <n v="20271"/>
    <s v="FEV_20271"/>
    <s v="817003532_FEV_20271"/>
    <s v="FV"/>
    <n v="1534919"/>
    <m/>
    <d v="2020-05-29T00:00:00"/>
    <n v="4693"/>
    <n v="4693"/>
    <s v="B)Factura sin saldo ERP"/>
    <x v="2"/>
    <n v="0"/>
    <m/>
    <m/>
    <n v="0"/>
    <m/>
    <s v="OK"/>
    <n v="4693"/>
    <n v="0"/>
    <n v="0"/>
    <n v="0"/>
    <n v="4693"/>
    <n v="0"/>
    <n v="0"/>
    <m/>
    <m/>
    <n v="0"/>
    <n v="0"/>
    <n v="0"/>
    <m/>
    <m/>
    <n v="0"/>
    <m/>
    <m/>
    <n v="0"/>
    <n v="0"/>
    <m/>
    <d v="2020-05-29T00:00:00"/>
    <m/>
    <n v="2"/>
    <m/>
    <s v="SI"/>
    <n v="1"/>
    <n v="20211230"/>
    <n v="20211215"/>
    <n v="4693"/>
    <n v="0"/>
    <m/>
    <d v="2022-02-17T00:00:00"/>
  </r>
  <r>
    <n v="817003532"/>
    <s v="QUILISALUD E.S.E."/>
    <s v="FEV"/>
    <n v="24172"/>
    <s v="FEV_24172"/>
    <s v="817003532_FEV_24172"/>
    <s v="FEV"/>
    <n v="17801"/>
    <m/>
    <d v="2020-12-26T00:00:00"/>
    <n v="13886"/>
    <n v="13886"/>
    <s v="B)Factura sin saldo ERP"/>
    <x v="2"/>
    <n v="0"/>
    <m/>
    <m/>
    <n v="0"/>
    <m/>
    <s v="OK"/>
    <n v="13886"/>
    <n v="0"/>
    <n v="0"/>
    <n v="0"/>
    <n v="13886"/>
    <n v="0"/>
    <n v="0"/>
    <m/>
    <m/>
    <n v="0"/>
    <n v="0"/>
    <n v="0"/>
    <m/>
    <m/>
    <n v="0"/>
    <m/>
    <m/>
    <n v="0"/>
    <n v="0"/>
    <m/>
    <d v="2020-12-26T00:00:00"/>
    <m/>
    <n v="2"/>
    <m/>
    <s v="SI"/>
    <n v="1"/>
    <n v="20211230"/>
    <n v="20211216"/>
    <n v="13886"/>
    <n v="0"/>
    <m/>
    <d v="2022-02-17T00:00:00"/>
  </r>
  <r>
    <n v="817003532"/>
    <s v="QUILISALUD E.S.E."/>
    <s v="FEV"/>
    <n v="25023"/>
    <s v="FEV_25023"/>
    <s v="817003532_FEV_25023"/>
    <s v="FEV"/>
    <n v="20271"/>
    <m/>
    <d v="2021-01-09T00:00:00"/>
    <n v="35800"/>
    <n v="35800"/>
    <s v="B)Factura sin saldo ERP"/>
    <x v="2"/>
    <n v="0"/>
    <m/>
    <m/>
    <n v="0"/>
    <m/>
    <s v="OK"/>
    <n v="35800"/>
    <n v="0"/>
    <n v="0"/>
    <n v="0"/>
    <n v="35800"/>
    <n v="0"/>
    <n v="0"/>
    <m/>
    <m/>
    <n v="0"/>
    <n v="0"/>
    <n v="0"/>
    <m/>
    <m/>
    <n v="0"/>
    <m/>
    <m/>
    <n v="0"/>
    <n v="0"/>
    <m/>
    <d v="2021-01-09T00:00:00"/>
    <m/>
    <n v="2"/>
    <m/>
    <s v="SI"/>
    <n v="1"/>
    <n v="20211230"/>
    <n v="20211216"/>
    <n v="35800"/>
    <n v="0"/>
    <m/>
    <d v="2022-02-17T00:00:00"/>
  </r>
  <r>
    <n v="817003532"/>
    <s v="QUILISALUD E.S.E."/>
    <s v="FEV"/>
    <n v="29760"/>
    <s v="FEV_29760"/>
    <s v="817003532_FEV_29760"/>
    <s v="FEV"/>
    <n v="24172"/>
    <m/>
    <d v="2021-01-26T00:00:00"/>
    <n v="18771"/>
    <n v="18771"/>
    <s v="B)Factura sin saldo ERP"/>
    <x v="2"/>
    <n v="0"/>
    <m/>
    <m/>
    <n v="0"/>
    <m/>
    <s v="OK"/>
    <n v="18771"/>
    <n v="0"/>
    <n v="0"/>
    <n v="0"/>
    <n v="18771"/>
    <n v="0"/>
    <n v="0"/>
    <m/>
    <m/>
    <n v="0"/>
    <n v="0"/>
    <n v="0"/>
    <m/>
    <m/>
    <n v="0"/>
    <m/>
    <m/>
    <n v="0"/>
    <n v="0"/>
    <m/>
    <d v="2021-01-26T00:00:00"/>
    <m/>
    <n v="2"/>
    <m/>
    <s v="SI"/>
    <n v="1"/>
    <n v="20211230"/>
    <n v="20211216"/>
    <n v="18771"/>
    <n v="0"/>
    <m/>
    <d v="2022-02-17T00:00:00"/>
  </r>
  <r>
    <n v="817003532"/>
    <s v="QUILISALUD E.S.E."/>
    <s v="FEV"/>
    <n v="31372"/>
    <s v="FEV_31372"/>
    <s v="817003532_FEV_31372"/>
    <s v="FEV"/>
    <n v="25023"/>
    <m/>
    <d v="2021-01-28T00:00:00"/>
    <n v="4693"/>
    <n v="4693"/>
    <s v="B)Factura sin saldo ERP"/>
    <x v="2"/>
    <n v="0"/>
    <m/>
    <m/>
    <n v="0"/>
    <m/>
    <s v="OK"/>
    <n v="4693"/>
    <n v="0"/>
    <n v="0"/>
    <n v="0"/>
    <n v="4693"/>
    <n v="0"/>
    <n v="0"/>
    <m/>
    <m/>
    <n v="0"/>
    <n v="0"/>
    <n v="0"/>
    <m/>
    <m/>
    <n v="0"/>
    <m/>
    <m/>
    <n v="0"/>
    <n v="0"/>
    <m/>
    <d v="2021-01-28T00:00:00"/>
    <m/>
    <n v="2"/>
    <m/>
    <s v="SI"/>
    <n v="1"/>
    <n v="20211230"/>
    <n v="20211216"/>
    <n v="4693"/>
    <n v="0"/>
    <m/>
    <d v="2022-02-17T00:00:00"/>
  </r>
  <r>
    <n v="817003532"/>
    <s v="QUILISALUD E.S.E."/>
    <s v="FEV"/>
    <n v="33263"/>
    <s v="FEV_33263"/>
    <s v="817003532_FEV_33263"/>
    <s v="FEV"/>
    <n v="29760"/>
    <m/>
    <d v="2021-02-15T00:00:00"/>
    <n v="4690"/>
    <n v="4690"/>
    <s v="B)Factura sin saldo ERP"/>
    <x v="2"/>
    <n v="0"/>
    <m/>
    <m/>
    <n v="0"/>
    <m/>
    <s v="OK"/>
    <n v="4690"/>
    <n v="0"/>
    <n v="0"/>
    <n v="0"/>
    <n v="4690"/>
    <n v="0"/>
    <n v="0"/>
    <m/>
    <m/>
    <n v="0"/>
    <n v="0"/>
    <n v="0"/>
    <m/>
    <m/>
    <n v="0"/>
    <m/>
    <m/>
    <n v="0"/>
    <n v="0"/>
    <m/>
    <d v="2021-02-15T00:00:00"/>
    <m/>
    <n v="2"/>
    <m/>
    <s v="SI"/>
    <n v="1"/>
    <n v="20211230"/>
    <n v="20211216"/>
    <n v="4690"/>
    <n v="0"/>
    <m/>
    <d v="2022-02-17T00:00:00"/>
  </r>
  <r>
    <n v="817003532"/>
    <s v="QUILISALUD E.S.E."/>
    <s v="FEV"/>
    <n v="33264"/>
    <s v="FEV_33264"/>
    <s v="817003532_FEV_33264"/>
    <s v="FEV"/>
    <n v="31372"/>
    <m/>
    <d v="2021-02-19T00:00:00"/>
    <n v="4690"/>
    <n v="4690"/>
    <s v="B)Factura sin saldo ERP"/>
    <x v="2"/>
    <n v="0"/>
    <m/>
    <m/>
    <n v="0"/>
    <m/>
    <s v="OK"/>
    <n v="4690"/>
    <n v="0"/>
    <n v="0"/>
    <n v="0"/>
    <n v="4690"/>
    <n v="0"/>
    <n v="0"/>
    <m/>
    <m/>
    <n v="0"/>
    <n v="0"/>
    <n v="0"/>
    <m/>
    <m/>
    <n v="0"/>
    <m/>
    <m/>
    <n v="0"/>
    <n v="0"/>
    <m/>
    <d v="2021-02-19T00:00:00"/>
    <m/>
    <n v="2"/>
    <m/>
    <s v="SI"/>
    <n v="1"/>
    <n v="20211230"/>
    <n v="20211216"/>
    <n v="4690"/>
    <n v="0"/>
    <m/>
    <d v="2022-02-17T00:00:00"/>
  </r>
  <r>
    <n v="817003532"/>
    <s v="QUILISALUD E.S.E."/>
    <s v="FEV"/>
    <n v="36040"/>
    <s v="FEV_36040"/>
    <s v="817003532_FEV_36040"/>
    <s v="FEV"/>
    <n v="33263"/>
    <m/>
    <d v="2021-02-26T00:00:00"/>
    <n v="4693"/>
    <n v="4693"/>
    <s v="B)Factura sin saldo ERP"/>
    <x v="2"/>
    <n v="0"/>
    <m/>
    <m/>
    <n v="0"/>
    <m/>
    <s v="OK"/>
    <n v="4693"/>
    <n v="0"/>
    <n v="0"/>
    <n v="0"/>
    <n v="4693"/>
    <n v="0"/>
    <n v="0"/>
    <m/>
    <m/>
    <n v="0"/>
    <n v="0"/>
    <n v="0"/>
    <m/>
    <m/>
    <n v="0"/>
    <m/>
    <m/>
    <n v="0"/>
    <n v="0"/>
    <m/>
    <d v="2021-02-26T00:00:00"/>
    <m/>
    <n v="2"/>
    <m/>
    <s v="SI"/>
    <n v="1"/>
    <n v="20211230"/>
    <n v="20211216"/>
    <n v="4693"/>
    <n v="0"/>
    <m/>
    <d v="2022-02-17T00:00:00"/>
  </r>
  <r>
    <n v="817003532"/>
    <s v="QUILISALUD E.S.E."/>
    <s v="FEV"/>
    <n v="91873"/>
    <s v="FEV_91873"/>
    <s v="817003532_FEV_91873"/>
    <s v="FEV"/>
    <n v="33264"/>
    <m/>
    <d v="2021-02-26T00:00:00"/>
    <n v="4690"/>
    <n v="4690"/>
    <s v="B)Factura sin saldo ERP"/>
    <x v="2"/>
    <n v="0"/>
    <m/>
    <m/>
    <n v="0"/>
    <m/>
    <s v="OK"/>
    <n v="4690"/>
    <n v="0"/>
    <n v="0"/>
    <n v="0"/>
    <n v="4690"/>
    <n v="0"/>
    <n v="0"/>
    <m/>
    <m/>
    <n v="0"/>
    <n v="0"/>
    <n v="0"/>
    <m/>
    <m/>
    <n v="0"/>
    <m/>
    <m/>
    <n v="0"/>
    <n v="0"/>
    <m/>
    <d v="2021-02-26T00:00:00"/>
    <m/>
    <n v="2"/>
    <m/>
    <s v="SI"/>
    <n v="1"/>
    <n v="20211230"/>
    <n v="20211216"/>
    <n v="4690"/>
    <n v="0"/>
    <m/>
    <d v="2022-02-17T00:00:00"/>
  </r>
  <r>
    <n v="817003532"/>
    <s v="QUILISALUD E.S.E."/>
    <s v="FEV"/>
    <n v="96483"/>
    <s v="FEV_96483"/>
    <s v="817003532_FEV_96483"/>
    <s v="FEV"/>
    <n v="36040"/>
    <m/>
    <d v="2021-03-08T00:00:00"/>
    <n v="4690"/>
    <n v="4690"/>
    <s v="B)Factura sin saldo ERP"/>
    <x v="2"/>
    <n v="0"/>
    <m/>
    <m/>
    <n v="0"/>
    <m/>
    <s v="OK"/>
    <n v="4690"/>
    <n v="0"/>
    <n v="0"/>
    <n v="0"/>
    <n v="4690"/>
    <n v="0"/>
    <n v="0"/>
    <m/>
    <m/>
    <n v="0"/>
    <n v="0"/>
    <n v="0"/>
    <m/>
    <m/>
    <n v="0"/>
    <m/>
    <m/>
    <n v="0"/>
    <n v="0"/>
    <m/>
    <d v="2021-03-08T00:00:00"/>
    <m/>
    <n v="2"/>
    <m/>
    <s v="SI"/>
    <n v="1"/>
    <n v="20211230"/>
    <n v="20211216"/>
    <n v="4690"/>
    <n v="0"/>
    <m/>
    <d v="2022-02-17T00:00:00"/>
  </r>
  <r>
    <n v="817003532"/>
    <s v="QUILISALUD E.S.E."/>
    <s v="FEXV"/>
    <n v="31035"/>
    <s v="FEXV_31035"/>
    <s v="817003532_FEXV_31035"/>
    <s v="FEV"/>
    <n v="96483"/>
    <m/>
    <d v="2021-10-13T00:00:00"/>
    <n v="14079"/>
    <n v="14079"/>
    <s v="B)Factura sin saldo ERP"/>
    <x v="2"/>
    <n v="0"/>
    <m/>
    <m/>
    <n v="0"/>
    <m/>
    <s v="OK"/>
    <n v="14079"/>
    <n v="0"/>
    <n v="0"/>
    <n v="0"/>
    <n v="14079"/>
    <n v="0"/>
    <n v="0"/>
    <m/>
    <m/>
    <n v="0"/>
    <n v="0"/>
    <n v="0"/>
    <m/>
    <m/>
    <n v="0"/>
    <m/>
    <m/>
    <n v="0"/>
    <n v="0"/>
    <m/>
    <d v="2021-10-13T00:00:00"/>
    <m/>
    <n v="2"/>
    <m/>
    <s v="SI"/>
    <n v="1"/>
    <n v="20211130"/>
    <n v="20211113"/>
    <n v="14079"/>
    <n v="0"/>
    <m/>
    <d v="2022-02-17T00:00:00"/>
  </r>
  <r>
    <n v="817003532"/>
    <s v="QUILISALUD E.S.E."/>
    <s v="FEXV"/>
    <n v="34986"/>
    <s v="FEXV_34986"/>
    <s v="817003532_FEXV_34986"/>
    <s v="FEXV"/>
    <n v="34986"/>
    <m/>
    <d v="2021-10-04T00:00:00"/>
    <n v="4693"/>
    <n v="4693"/>
    <s v="B)Factura sin saldo ERP"/>
    <x v="2"/>
    <n v="0"/>
    <m/>
    <m/>
    <n v="0"/>
    <m/>
    <s v="OK"/>
    <n v="4693"/>
    <n v="0"/>
    <n v="0"/>
    <n v="0"/>
    <n v="4693"/>
    <n v="0"/>
    <n v="0"/>
    <m/>
    <m/>
    <n v="0"/>
    <n v="0"/>
    <n v="0"/>
    <m/>
    <m/>
    <n v="0"/>
    <m/>
    <m/>
    <n v="0"/>
    <n v="0"/>
    <m/>
    <d v="2021-10-04T00:00:00"/>
    <m/>
    <n v="2"/>
    <m/>
    <s v="SI"/>
    <n v="1"/>
    <n v="20211130"/>
    <n v="20211113"/>
    <n v="4693"/>
    <n v="0"/>
    <m/>
    <d v="2022-02-17T00:00:00"/>
  </r>
  <r>
    <n v="817003532"/>
    <s v="QUILISALUD E.S.E."/>
    <s v="FEXV"/>
    <n v="35669"/>
    <s v="FEXV_35669"/>
    <s v="817003532_FEXV_35669"/>
    <s v="FEXV"/>
    <n v="35669"/>
    <m/>
    <d v="2021-10-12T00:00:00"/>
    <n v="4693"/>
    <n v="4693"/>
    <s v="B)Factura sin saldo ERP"/>
    <x v="2"/>
    <n v="0"/>
    <m/>
    <m/>
    <n v="0"/>
    <m/>
    <s v="OK"/>
    <n v="4693"/>
    <n v="0"/>
    <n v="0"/>
    <n v="0"/>
    <n v="4693"/>
    <n v="0"/>
    <n v="0"/>
    <m/>
    <m/>
    <n v="0"/>
    <n v="0"/>
    <n v="0"/>
    <m/>
    <m/>
    <n v="0"/>
    <m/>
    <m/>
    <n v="0"/>
    <n v="0"/>
    <m/>
    <d v="2021-10-12T00:00:00"/>
    <m/>
    <n v="2"/>
    <m/>
    <s v="SI"/>
    <n v="1"/>
    <n v="20211130"/>
    <n v="20211113"/>
    <n v="4693"/>
    <n v="0"/>
    <m/>
    <d v="2022-02-17T00:00:00"/>
  </r>
  <r>
    <n v="817003532"/>
    <s v="QUILISALUD E.S.E."/>
    <s v="FEXV"/>
    <n v="35811"/>
    <s v="FEXV_35811"/>
    <s v="817003532_FEXV_35811"/>
    <s v="FEXV"/>
    <n v="35811"/>
    <m/>
    <d v="2021-10-13T00:00:00"/>
    <n v="4693"/>
    <n v="4693"/>
    <s v="B)Factura sin saldo ERP"/>
    <x v="2"/>
    <n v="0"/>
    <m/>
    <m/>
    <n v="0"/>
    <m/>
    <s v="OK"/>
    <n v="4693"/>
    <n v="0"/>
    <n v="0"/>
    <n v="0"/>
    <n v="4693"/>
    <n v="0"/>
    <n v="0"/>
    <m/>
    <m/>
    <n v="0"/>
    <n v="0"/>
    <n v="0"/>
    <m/>
    <m/>
    <n v="0"/>
    <m/>
    <m/>
    <n v="0"/>
    <n v="0"/>
    <m/>
    <d v="2021-10-13T00:00:00"/>
    <m/>
    <n v="2"/>
    <m/>
    <s v="SI"/>
    <n v="1"/>
    <n v="20211130"/>
    <n v="20211113"/>
    <n v="4693"/>
    <n v="0"/>
    <m/>
    <d v="2022-02-17T00:00:00"/>
  </r>
  <r>
    <n v="817003532"/>
    <s v="QUILISALUD E.S.E."/>
    <s v="FEXV"/>
    <n v="37844"/>
    <s v="FEXV_37844"/>
    <s v="817003532_FEXV_37844"/>
    <s v="FEXV"/>
    <n v="37844"/>
    <m/>
    <d v="2021-11-17T00:00:00"/>
    <n v="4690"/>
    <n v="4690"/>
    <s v="B)Factura sin saldo ERP"/>
    <x v="2"/>
    <n v="0"/>
    <m/>
    <m/>
    <n v="0"/>
    <m/>
    <s v="OK"/>
    <n v="4690"/>
    <n v="0"/>
    <n v="0"/>
    <n v="0"/>
    <n v="4690"/>
    <n v="0"/>
    <n v="0"/>
    <m/>
    <m/>
    <n v="0"/>
    <n v="0"/>
    <n v="0"/>
    <m/>
    <m/>
    <n v="0"/>
    <m/>
    <m/>
    <n v="0"/>
    <n v="0"/>
    <m/>
    <d v="2021-11-17T00:00:00"/>
    <m/>
    <n v="2"/>
    <m/>
    <s v="SI"/>
    <n v="1"/>
    <n v="20211230"/>
    <n v="20211216"/>
    <n v="4690"/>
    <n v="0"/>
    <m/>
    <d v="2022-02-17T00:00:00"/>
  </r>
  <r>
    <n v="817003532"/>
    <s v="QUILISALUD E.S.E."/>
    <s v="FEXV"/>
    <n v="38031"/>
    <s v="FEXV_38031"/>
    <s v="817003532_FEXV_38031"/>
    <s v="FEXV"/>
    <n v="38031"/>
    <m/>
    <d v="2021-11-20T00:00:00"/>
    <n v="4690"/>
    <n v="4690"/>
    <s v="B)Factura sin saldo ERP"/>
    <x v="2"/>
    <n v="0"/>
    <m/>
    <m/>
    <n v="0"/>
    <m/>
    <s v="OK"/>
    <n v="4690"/>
    <n v="0"/>
    <n v="0"/>
    <n v="0"/>
    <n v="4690"/>
    <n v="0"/>
    <n v="0"/>
    <m/>
    <m/>
    <n v="0"/>
    <n v="0"/>
    <n v="0"/>
    <m/>
    <m/>
    <n v="0"/>
    <m/>
    <m/>
    <n v="0"/>
    <n v="0"/>
    <m/>
    <d v="2021-11-20T00:00:00"/>
    <m/>
    <n v="2"/>
    <m/>
    <s v="SI"/>
    <n v="1"/>
    <n v="20211230"/>
    <n v="20211216"/>
    <n v="4690"/>
    <n v="0"/>
    <m/>
    <d v="2022-02-17T00:00:00"/>
  </r>
  <r>
    <n v="817003532"/>
    <s v="QUILISALUD E.S.E."/>
    <s v="FEXV"/>
    <n v="39065"/>
    <s v="FEXV_39065"/>
    <s v="817003532_FEXV_39065"/>
    <s v="FEXV"/>
    <n v="39065"/>
    <m/>
    <d v="2021-12-07T00:00:00"/>
    <n v="4690"/>
    <n v="4690"/>
    <s v="B)Factura sin saldo ERP"/>
    <x v="2"/>
    <n v="0"/>
    <m/>
    <m/>
    <n v="0"/>
    <m/>
    <s v="OK"/>
    <n v="4690"/>
    <n v="0"/>
    <n v="0"/>
    <n v="0"/>
    <n v="4690"/>
    <n v="0"/>
    <n v="0"/>
    <m/>
    <m/>
    <n v="0"/>
    <n v="0"/>
    <n v="0"/>
    <m/>
    <m/>
    <n v="0"/>
    <m/>
    <m/>
    <n v="0"/>
    <n v="0"/>
    <m/>
    <d v="2021-12-07T00:00:00"/>
    <m/>
    <n v="2"/>
    <m/>
    <s v="SI"/>
    <n v="1"/>
    <n v="20220130"/>
    <n v="20220106"/>
    <n v="4690"/>
    <n v="0"/>
    <m/>
    <d v="2022-02-17T00:00:00"/>
  </r>
  <r>
    <n v="817003532"/>
    <s v="QUILISALUD E.S.E."/>
    <s v="FEXV"/>
    <n v="39147"/>
    <s v="FEXV_39147"/>
    <s v="817003532_FEXV_39147"/>
    <s v="FEXV"/>
    <n v="39147"/>
    <m/>
    <d v="2021-12-09T00:00:00"/>
    <n v="4690"/>
    <n v="4690"/>
    <s v="B)Factura sin saldo ERP"/>
    <x v="2"/>
    <n v="0"/>
    <m/>
    <m/>
    <n v="0"/>
    <m/>
    <s v="OK"/>
    <n v="4690"/>
    <n v="0"/>
    <n v="0"/>
    <n v="0"/>
    <n v="4690"/>
    <n v="0"/>
    <n v="0"/>
    <m/>
    <m/>
    <n v="0"/>
    <n v="0"/>
    <n v="0"/>
    <m/>
    <m/>
    <n v="0"/>
    <m/>
    <m/>
    <n v="0"/>
    <n v="0"/>
    <m/>
    <d v="2021-12-09T00:00:00"/>
    <m/>
    <n v="2"/>
    <m/>
    <s v="SI"/>
    <n v="1"/>
    <n v="20220130"/>
    <n v="20220106"/>
    <n v="4690"/>
    <n v="0"/>
    <m/>
    <d v="2022-02-17T00:00:00"/>
  </r>
  <r>
    <n v="817003532"/>
    <s v="QUILISALUD E.S.E."/>
    <s v="FEXV"/>
    <n v="39483"/>
    <s v="FEXV_39483"/>
    <s v="817003532_FEXV_39483"/>
    <s v="FEXV"/>
    <n v="39483"/>
    <m/>
    <d v="2021-12-14T00:00:00"/>
    <n v="4693"/>
    <n v="4693"/>
    <s v="B)Factura sin saldo ERP"/>
    <x v="2"/>
    <n v="0"/>
    <m/>
    <m/>
    <n v="0"/>
    <m/>
    <s v="OK"/>
    <n v="4693"/>
    <n v="0"/>
    <n v="0"/>
    <n v="0"/>
    <n v="4693"/>
    <n v="0"/>
    <n v="0"/>
    <m/>
    <m/>
    <n v="0"/>
    <n v="0"/>
    <n v="0"/>
    <m/>
    <m/>
    <n v="0"/>
    <m/>
    <m/>
    <n v="0"/>
    <n v="0"/>
    <m/>
    <d v="2021-12-14T00:00:00"/>
    <m/>
    <n v="2"/>
    <m/>
    <s v="SI"/>
    <n v="1"/>
    <n v="20220130"/>
    <n v="20220106"/>
    <n v="4693"/>
    <n v="0"/>
    <m/>
    <d v="2022-02-17T00:00:00"/>
  </r>
  <r>
    <n v="817003532"/>
    <s v="QUILISALUD E.S.E."/>
    <s v="FEXV"/>
    <n v="39585"/>
    <s v="FEXV_39585"/>
    <s v="817003532_FEXV_39585"/>
    <s v="FEXV"/>
    <n v="39585"/>
    <m/>
    <d v="2021-12-15T00:00:00"/>
    <n v="4690"/>
    <n v="4690"/>
    <s v="B)Factura sin saldo ERP"/>
    <x v="2"/>
    <n v="0"/>
    <m/>
    <m/>
    <n v="0"/>
    <m/>
    <s v="OK"/>
    <n v="4690"/>
    <n v="0"/>
    <n v="0"/>
    <n v="0"/>
    <n v="4690"/>
    <n v="0"/>
    <n v="0"/>
    <m/>
    <m/>
    <n v="0"/>
    <n v="0"/>
    <n v="0"/>
    <m/>
    <m/>
    <n v="0"/>
    <m/>
    <m/>
    <n v="0"/>
    <n v="0"/>
    <m/>
    <d v="2021-12-15T00:00:00"/>
    <m/>
    <n v="2"/>
    <m/>
    <s v="SI"/>
    <n v="1"/>
    <n v="20220130"/>
    <n v="20220106"/>
    <n v="4690"/>
    <n v="0"/>
    <m/>
    <d v="2022-02-17T00:00:00"/>
  </r>
  <r>
    <n v="817003532"/>
    <s v="QUILISALUD E.S.E."/>
    <s v="EX"/>
    <n v="203573"/>
    <s v="EX_203573"/>
    <s v="817003532_EX_203573"/>
    <s v="EX"/>
    <n v="203573"/>
    <m/>
    <d v="2020-05-06T00:00:00"/>
    <n v="18578"/>
    <n v="18578"/>
    <s v="B)Factura sin saldo ERP"/>
    <x v="2"/>
    <n v="0"/>
    <m/>
    <m/>
    <n v="0"/>
    <m/>
    <s v="OK"/>
    <n v="18578"/>
    <n v="0"/>
    <n v="0"/>
    <n v="0"/>
    <n v="18578"/>
    <n v="0"/>
    <n v="0"/>
    <m/>
    <m/>
    <n v="0"/>
    <n v="0"/>
    <n v="0"/>
    <m/>
    <m/>
    <n v="0"/>
    <m/>
    <m/>
    <n v="0"/>
    <n v="0"/>
    <m/>
    <d v="2020-05-06T00:00:00"/>
    <m/>
    <n v="2"/>
    <m/>
    <s v="SI"/>
    <n v="1"/>
    <n v="20211230"/>
    <n v="20211215"/>
    <n v="18578"/>
    <n v="0"/>
    <m/>
    <d v="2022-02-17T00:00:00"/>
  </r>
  <r>
    <n v="817003532"/>
    <s v="QUILISALUD E.S.E."/>
    <s v="EX"/>
    <n v="204204"/>
    <s v="EX_204204"/>
    <s v="817003532_EX_204204"/>
    <s v="EX"/>
    <n v="204204"/>
    <m/>
    <d v="2020-05-06T00:00:00"/>
    <n v="4693"/>
    <n v="4693"/>
    <s v="B)Factura sin saldo ERP"/>
    <x v="2"/>
    <n v="0"/>
    <m/>
    <m/>
    <n v="0"/>
    <m/>
    <s v="OK"/>
    <n v="4693"/>
    <n v="0"/>
    <n v="0"/>
    <n v="0"/>
    <n v="4693"/>
    <n v="0"/>
    <n v="0"/>
    <m/>
    <m/>
    <n v="0"/>
    <n v="0"/>
    <n v="0"/>
    <m/>
    <m/>
    <n v="0"/>
    <m/>
    <m/>
    <n v="0"/>
    <n v="0"/>
    <m/>
    <d v="2020-05-06T00:00:00"/>
    <m/>
    <n v="2"/>
    <m/>
    <s v="SI"/>
    <n v="1"/>
    <n v="20211230"/>
    <n v="20211215"/>
    <n v="4693"/>
    <n v="0"/>
    <m/>
    <d v="2022-02-17T00:00:00"/>
  </r>
  <r>
    <n v="817003532"/>
    <s v="QUILISALUD E.S.E."/>
    <s v="EX"/>
    <n v="206100"/>
    <s v="EX_206100"/>
    <s v="817003532_EX_206100"/>
    <s v="EX"/>
    <n v="206100"/>
    <m/>
    <d v="2020-05-21T00:00:00"/>
    <n v="18771"/>
    <n v="18771"/>
    <s v="B)Factura sin saldo ERP"/>
    <x v="2"/>
    <n v="0"/>
    <m/>
    <m/>
    <n v="0"/>
    <m/>
    <s v="OK"/>
    <n v="18771"/>
    <n v="0"/>
    <n v="0"/>
    <n v="0"/>
    <n v="18771"/>
    <n v="0"/>
    <n v="0"/>
    <m/>
    <m/>
    <n v="0"/>
    <n v="0"/>
    <n v="0"/>
    <m/>
    <m/>
    <n v="0"/>
    <m/>
    <m/>
    <n v="0"/>
    <n v="0"/>
    <m/>
    <d v="2020-05-21T00:00:00"/>
    <m/>
    <n v="2"/>
    <m/>
    <s v="SI"/>
    <n v="1"/>
    <n v="20211230"/>
    <n v="20211215"/>
    <n v="18771"/>
    <n v="0"/>
    <m/>
    <d v="2022-02-17T00:00:00"/>
  </r>
  <r>
    <n v="817003532"/>
    <s v="QUILISALUD E.S.E."/>
    <s v="FEXV"/>
    <n v="8062"/>
    <s v="FEXV_8062"/>
    <s v="817003532_FEXV_8062"/>
    <s v="FEXV"/>
    <n v="8062"/>
    <m/>
    <d v="2020-12-26T00:00:00"/>
    <n v="4693"/>
    <n v="4693"/>
    <s v="B)Factura sin saldo ERP"/>
    <x v="2"/>
    <n v="0"/>
    <m/>
    <m/>
    <n v="0"/>
    <m/>
    <s v="OK"/>
    <n v="4693"/>
    <n v="0"/>
    <n v="0"/>
    <n v="0"/>
    <n v="4693"/>
    <n v="0"/>
    <n v="0"/>
    <m/>
    <m/>
    <n v="0"/>
    <n v="0"/>
    <n v="0"/>
    <m/>
    <m/>
    <n v="0"/>
    <m/>
    <m/>
    <n v="0"/>
    <n v="0"/>
    <m/>
    <d v="2020-12-26T00:00:00"/>
    <m/>
    <n v="2"/>
    <m/>
    <s v="SI"/>
    <n v="1"/>
    <n v="20211230"/>
    <n v="20211216"/>
    <n v="4693"/>
    <n v="0"/>
    <m/>
    <d v="2022-02-17T00:00:00"/>
  </r>
  <r>
    <n v="817003532"/>
    <s v="QUILISALUD E.S.E."/>
    <s v="FEXV"/>
    <n v="8172"/>
    <s v="FEXV_8172"/>
    <s v="817003532_FEXV_8172"/>
    <s v="FEXV"/>
    <n v="8172"/>
    <m/>
    <d v="2020-12-29T00:00:00"/>
    <n v="13886"/>
    <n v="13886"/>
    <s v="B)Factura sin saldo ERP"/>
    <x v="2"/>
    <n v="0"/>
    <m/>
    <m/>
    <n v="0"/>
    <m/>
    <s v="OK"/>
    <n v="13886"/>
    <n v="0"/>
    <n v="0"/>
    <n v="0"/>
    <n v="13886"/>
    <n v="0"/>
    <n v="0"/>
    <m/>
    <m/>
    <n v="0"/>
    <n v="0"/>
    <n v="0"/>
    <m/>
    <m/>
    <n v="0"/>
    <m/>
    <m/>
    <n v="0"/>
    <n v="0"/>
    <m/>
    <d v="2020-12-29T00:00:00"/>
    <m/>
    <n v="2"/>
    <m/>
    <s v="SI"/>
    <n v="1"/>
    <n v="20211230"/>
    <n v="20211216"/>
    <n v="13886"/>
    <n v="0"/>
    <m/>
    <d v="2022-02-17T00:00:00"/>
  </r>
  <r>
    <n v="817003532"/>
    <s v="QUILISALUD E.S.E."/>
    <s v="FEXV"/>
    <n v="19082"/>
    <s v="FEXV_19082"/>
    <s v="817003532_FEXV_19082"/>
    <s v="FEXV"/>
    <n v="19082"/>
    <m/>
    <d v="2021-05-12T00:00:00"/>
    <n v="4693"/>
    <n v="4693"/>
    <s v="B)Factura sin saldo ERP"/>
    <x v="2"/>
    <n v="0"/>
    <m/>
    <m/>
    <n v="0"/>
    <m/>
    <s v="OK"/>
    <n v="4693"/>
    <n v="0"/>
    <n v="0"/>
    <n v="0"/>
    <n v="4693"/>
    <n v="0"/>
    <n v="0"/>
    <m/>
    <m/>
    <n v="0"/>
    <n v="0"/>
    <n v="0"/>
    <m/>
    <m/>
    <n v="0"/>
    <m/>
    <m/>
    <n v="0"/>
    <n v="0"/>
    <m/>
    <d v="2021-05-12T00:00:00"/>
    <m/>
    <n v="2"/>
    <m/>
    <s v="SI"/>
    <n v="1"/>
    <n v="20211230"/>
    <n v="20211216"/>
    <n v="4693"/>
    <n v="0"/>
    <m/>
    <d v="2022-02-17T00:00:00"/>
  </r>
  <r>
    <n v="817003532"/>
    <s v="QUILISALUD E.S.E."/>
    <s v="FEXV"/>
    <n v="19616"/>
    <s v="FEXV_19616"/>
    <s v="817003532_FEXV_19616"/>
    <s v="FEXV"/>
    <n v="19616"/>
    <m/>
    <d v="2021-05-14T00:00:00"/>
    <n v="4693"/>
    <n v="4693"/>
    <s v="B)Factura sin saldo ERP"/>
    <x v="2"/>
    <n v="0"/>
    <m/>
    <m/>
    <n v="0"/>
    <m/>
    <s v="OK"/>
    <n v="4693"/>
    <n v="0"/>
    <n v="0"/>
    <n v="0"/>
    <n v="4693"/>
    <n v="0"/>
    <n v="0"/>
    <m/>
    <m/>
    <n v="0"/>
    <n v="0"/>
    <n v="0"/>
    <m/>
    <m/>
    <n v="0"/>
    <m/>
    <m/>
    <n v="0"/>
    <n v="0"/>
    <m/>
    <d v="2021-05-14T00:00:00"/>
    <m/>
    <n v="2"/>
    <m/>
    <s v="SI"/>
    <n v="1"/>
    <n v="20211230"/>
    <n v="20211216"/>
    <n v="4693"/>
    <n v="0"/>
    <m/>
    <d v="2022-02-17T00:00:00"/>
  </r>
  <r>
    <n v="817003532"/>
    <s v="QUILISALUD E.S.E."/>
    <s v="FEXV"/>
    <n v="21622"/>
    <s v="FEXV_21622"/>
    <s v="817003532_FEXV_21622"/>
    <s v="FEXV"/>
    <n v="21622"/>
    <m/>
    <d v="2021-05-25T00:00:00"/>
    <n v="18771"/>
    <n v="18771"/>
    <s v="B)Factura sin saldo ERP"/>
    <x v="2"/>
    <n v="0"/>
    <m/>
    <m/>
    <n v="0"/>
    <m/>
    <s v="OK"/>
    <n v="18771"/>
    <n v="0"/>
    <n v="0"/>
    <n v="0"/>
    <n v="18771"/>
    <n v="0"/>
    <n v="0"/>
    <m/>
    <m/>
    <n v="0"/>
    <n v="0"/>
    <n v="0"/>
    <m/>
    <m/>
    <n v="0"/>
    <m/>
    <m/>
    <n v="0"/>
    <n v="0"/>
    <m/>
    <d v="2021-05-25T00:00:00"/>
    <m/>
    <n v="2"/>
    <m/>
    <s v="SI"/>
    <n v="1"/>
    <n v="20211230"/>
    <n v="20211216"/>
    <n v="18771"/>
    <n v="0"/>
    <m/>
    <d v="2022-02-17T00:00:00"/>
  </r>
  <r>
    <n v="817003532"/>
    <s v="QUILISALUD E.S.E."/>
    <s v="FEXV"/>
    <n v="21827"/>
    <s v="FEXV_21827"/>
    <s v="817003532_FEXV_21827"/>
    <s v="FEXV"/>
    <n v="21827"/>
    <m/>
    <d v="2021-05-26T00:00:00"/>
    <n v="4693"/>
    <n v="4693"/>
    <s v="B)Factura sin saldo ERP"/>
    <x v="2"/>
    <n v="0"/>
    <m/>
    <m/>
    <n v="0"/>
    <m/>
    <s v="OK"/>
    <n v="4693"/>
    <n v="0"/>
    <n v="0"/>
    <n v="0"/>
    <n v="4693"/>
    <n v="0"/>
    <n v="0"/>
    <m/>
    <m/>
    <n v="0"/>
    <n v="0"/>
    <n v="0"/>
    <m/>
    <m/>
    <n v="0"/>
    <m/>
    <m/>
    <n v="0"/>
    <n v="0"/>
    <m/>
    <d v="2021-05-26T00:00:00"/>
    <m/>
    <n v="2"/>
    <m/>
    <s v="SI"/>
    <n v="1"/>
    <n v="20211230"/>
    <n v="20211216"/>
    <n v="4693"/>
    <n v="0"/>
    <m/>
    <d v="2022-02-17T00:00:00"/>
  </r>
  <r>
    <n v="817003532"/>
    <s v="QUILISALUD E.S.E."/>
    <s v="EX"/>
    <n v="103374"/>
    <s v="EX_103374"/>
    <s v="817003532_EX_103374"/>
    <s v="EX"/>
    <n v="103374"/>
    <m/>
    <d v="2017-02-15T00:00:00"/>
    <n v="4430"/>
    <n v="4430"/>
    <s v="B)Factura sin saldo ERP/conciliar diferencia glosa aceptada"/>
    <x v="2"/>
    <n v="0"/>
    <m/>
    <m/>
    <n v="0"/>
    <m/>
    <s v="OK"/>
    <n v="4430"/>
    <n v="0"/>
    <n v="0"/>
    <n v="0"/>
    <n v="0"/>
    <n v="0"/>
    <n v="0"/>
    <m/>
    <m/>
    <n v="0"/>
    <n v="0"/>
    <n v="0"/>
    <m/>
    <m/>
    <n v="0"/>
    <m/>
    <m/>
    <n v="4430"/>
    <n v="0"/>
    <m/>
    <d v="2017-02-15T00:00:00"/>
    <m/>
    <n v="2"/>
    <m/>
    <s v="SI"/>
    <n v="2"/>
    <n v="20211130"/>
    <n v="20211103"/>
    <n v="4430"/>
    <n v="4430"/>
    <m/>
    <d v="2022-02-17T00:00:00"/>
  </r>
  <r>
    <n v="817003532"/>
    <s v="QUILISALUD E.S.E."/>
    <s v="EX"/>
    <n v="114627"/>
    <s v="EX_114627"/>
    <s v="817003532_EX_114627"/>
    <s v="EX"/>
    <n v="114627"/>
    <m/>
    <d v="2017-07-18T00:00:00"/>
    <n v="13140"/>
    <n v="13140"/>
    <s v="B)Factura sin saldo ERP/conciliar diferencia glosa aceptada"/>
    <x v="2"/>
    <n v="0"/>
    <m/>
    <m/>
    <n v="0"/>
    <m/>
    <s v="OK"/>
    <n v="13140"/>
    <n v="0"/>
    <n v="0"/>
    <n v="0"/>
    <n v="0"/>
    <n v="0"/>
    <n v="0"/>
    <m/>
    <m/>
    <n v="0"/>
    <n v="0"/>
    <n v="0"/>
    <m/>
    <m/>
    <n v="0"/>
    <m/>
    <m/>
    <n v="13140"/>
    <n v="0"/>
    <m/>
    <d v="2017-07-18T00:00:00"/>
    <m/>
    <n v="2"/>
    <m/>
    <s v="SI"/>
    <n v="2"/>
    <n v="20211130"/>
    <n v="20211103"/>
    <n v="13140"/>
    <n v="13140"/>
    <m/>
    <d v="2022-02-17T00:00:00"/>
  </r>
  <r>
    <n v="817003532"/>
    <s v="QUILISALUD E.S.E."/>
    <s v="EX"/>
    <n v="125258"/>
    <s v="EX_125258"/>
    <s v="817003532_EX_125258"/>
    <s v="EX"/>
    <n v="125258"/>
    <m/>
    <d v="2017-11-01T00:00:00"/>
    <n v="4430"/>
    <n v="4430"/>
    <s v="B)Factura sin saldo ERP/conciliar diferencia glosa aceptada"/>
    <x v="2"/>
    <n v="0"/>
    <m/>
    <m/>
    <n v="0"/>
    <m/>
    <s v="OK"/>
    <n v="4430"/>
    <n v="0"/>
    <n v="0"/>
    <n v="0"/>
    <n v="0"/>
    <n v="0"/>
    <n v="0"/>
    <m/>
    <m/>
    <n v="0"/>
    <n v="0"/>
    <n v="0"/>
    <m/>
    <m/>
    <n v="0"/>
    <m/>
    <m/>
    <n v="4430"/>
    <n v="0"/>
    <m/>
    <d v="2017-11-01T00:00:00"/>
    <m/>
    <n v="2"/>
    <m/>
    <s v="SI"/>
    <n v="2"/>
    <n v="20211130"/>
    <n v="20211103"/>
    <n v="4430"/>
    <n v="4430"/>
    <m/>
    <d v="2022-02-17T00:00:00"/>
  </r>
  <r>
    <n v="817003532"/>
    <s v="QUILISALUD E.S.E."/>
    <s v="EX"/>
    <n v="125265"/>
    <s v="EX_125265"/>
    <s v="817003532_EX_125265"/>
    <s v="EX"/>
    <n v="125265"/>
    <m/>
    <d v="2017-11-01T00:00:00"/>
    <n v="4430"/>
    <n v="4430"/>
    <s v="B)Factura sin saldo ERP/conciliar diferencia glosa aceptada"/>
    <x v="2"/>
    <n v="0"/>
    <m/>
    <m/>
    <n v="0"/>
    <m/>
    <s v="OK"/>
    <n v="4430"/>
    <n v="0"/>
    <n v="0"/>
    <n v="0"/>
    <n v="0"/>
    <n v="0"/>
    <n v="0"/>
    <m/>
    <m/>
    <n v="0"/>
    <n v="0"/>
    <n v="0"/>
    <m/>
    <m/>
    <n v="0"/>
    <m/>
    <m/>
    <n v="4430"/>
    <n v="0"/>
    <m/>
    <d v="2017-11-01T00:00:00"/>
    <m/>
    <n v="2"/>
    <m/>
    <s v="SI"/>
    <n v="2"/>
    <n v="20211130"/>
    <n v="20211103"/>
    <n v="4430"/>
    <n v="4430"/>
    <m/>
    <d v="2022-02-17T00:00:00"/>
  </r>
  <r>
    <n v="817003532"/>
    <s v="QUILISALUD E.S.E."/>
    <s v="FV"/>
    <n v="824868"/>
    <s v="FV_824868"/>
    <s v="817003532_FV_824868"/>
    <s v="FV"/>
    <n v="824868"/>
    <m/>
    <d v="2016-12-12T00:00:00"/>
    <n v="4140"/>
    <n v="4140"/>
    <s v="B)Factura sin saldo ERP/conciliar diferencia glosa aceptada"/>
    <x v="2"/>
    <n v="0"/>
    <m/>
    <m/>
    <n v="0"/>
    <m/>
    <s v="OK"/>
    <n v="4140"/>
    <n v="0"/>
    <n v="0"/>
    <n v="0"/>
    <n v="0"/>
    <n v="0"/>
    <n v="0"/>
    <m/>
    <m/>
    <n v="0"/>
    <n v="0"/>
    <n v="0"/>
    <m/>
    <m/>
    <n v="0"/>
    <m/>
    <m/>
    <n v="4140"/>
    <n v="0"/>
    <m/>
    <d v="2016-12-12T00:00:00"/>
    <m/>
    <n v="2"/>
    <m/>
    <s v="SI"/>
    <n v="3"/>
    <n v="20211130"/>
    <n v="20211103"/>
    <n v="4140"/>
    <n v="4140"/>
    <m/>
    <d v="2022-02-17T00:00:00"/>
  </r>
  <r>
    <n v="817003532"/>
    <s v="QUILISALUD E.S.E."/>
    <s v="FV"/>
    <n v="827597"/>
    <s v="FV_827597"/>
    <s v="817003532_FV_827597"/>
    <s v="FV"/>
    <n v="827597"/>
    <m/>
    <d v="2016-12-16T00:00:00"/>
    <n v="4140"/>
    <n v="4140"/>
    <s v="B)Factura sin saldo ERP/conciliar diferencia glosa aceptada"/>
    <x v="2"/>
    <n v="0"/>
    <m/>
    <m/>
    <n v="0"/>
    <m/>
    <s v="OK"/>
    <n v="4140"/>
    <n v="0"/>
    <n v="0"/>
    <n v="0"/>
    <n v="0"/>
    <n v="0"/>
    <n v="0"/>
    <m/>
    <m/>
    <n v="0"/>
    <n v="0"/>
    <n v="0"/>
    <m/>
    <m/>
    <n v="0"/>
    <m/>
    <m/>
    <n v="4140"/>
    <n v="0"/>
    <m/>
    <d v="2016-12-16T00:00:00"/>
    <m/>
    <n v="2"/>
    <m/>
    <s v="SI"/>
    <n v="3"/>
    <n v="20211130"/>
    <n v="20211103"/>
    <n v="4140"/>
    <n v="4140"/>
    <m/>
    <d v="2022-02-17T00:00:00"/>
  </r>
  <r>
    <n v="817003532"/>
    <s v="QUILISALUD E.S.E."/>
    <s v="FV"/>
    <n v="832202"/>
    <s v="FV_832202"/>
    <s v="817003532_FV_832202"/>
    <s v="FV"/>
    <n v="832202"/>
    <m/>
    <d v="2016-12-23T00:00:00"/>
    <n v="4140"/>
    <n v="4140"/>
    <s v="B)Factura sin saldo ERP/conciliar diferencia glosa aceptada"/>
    <x v="2"/>
    <n v="0"/>
    <m/>
    <m/>
    <n v="0"/>
    <m/>
    <s v="OK"/>
    <n v="4140"/>
    <n v="0"/>
    <n v="0"/>
    <n v="0"/>
    <n v="0"/>
    <n v="0"/>
    <n v="0"/>
    <m/>
    <m/>
    <n v="0"/>
    <n v="0"/>
    <n v="0"/>
    <m/>
    <m/>
    <n v="0"/>
    <m/>
    <m/>
    <n v="4140"/>
    <n v="0"/>
    <m/>
    <d v="2016-12-23T00:00:00"/>
    <m/>
    <n v="2"/>
    <m/>
    <s v="SI"/>
    <n v="3"/>
    <n v="20211130"/>
    <n v="20211103"/>
    <n v="4140"/>
    <n v="4140"/>
    <m/>
    <d v="2022-02-17T00:00:00"/>
  </r>
  <r>
    <n v="817003532"/>
    <s v="QUILISALUD E.S.E."/>
    <s v="FV"/>
    <n v="874749"/>
    <s v="FV_874749"/>
    <s v="817003532_FV_874749"/>
    <s v="FV"/>
    <n v="874749"/>
    <m/>
    <d v="2017-03-04T00:00:00"/>
    <n v="13290"/>
    <n v="13290"/>
    <s v="B)Factura sin saldo ERP/conciliar diferencia glosa aceptada"/>
    <x v="2"/>
    <n v="0"/>
    <m/>
    <m/>
    <n v="0"/>
    <m/>
    <s v="OK"/>
    <n v="13290"/>
    <n v="0"/>
    <n v="0"/>
    <n v="0"/>
    <n v="0"/>
    <n v="0"/>
    <n v="0"/>
    <m/>
    <m/>
    <n v="0"/>
    <n v="0"/>
    <n v="0"/>
    <m/>
    <m/>
    <n v="0"/>
    <m/>
    <m/>
    <n v="13290"/>
    <n v="0"/>
    <m/>
    <d v="2017-03-04T00:00:00"/>
    <m/>
    <n v="2"/>
    <m/>
    <s v="SI"/>
    <n v="3"/>
    <n v="20211130"/>
    <n v="20211103"/>
    <n v="13290"/>
    <n v="13290"/>
    <m/>
    <d v="2022-02-17T00:00:00"/>
  </r>
  <r>
    <n v="817003532"/>
    <s v="QUILISALUD E.S.E."/>
    <s v="FV"/>
    <n v="953683"/>
    <s v="FV_953683"/>
    <s v="817003532_FV_953683"/>
    <s v="FV"/>
    <n v="953683"/>
    <m/>
    <d v="2017-07-19T00:00:00"/>
    <n v="4430"/>
    <n v="4430"/>
    <s v="B)Factura sin saldo ERP/conciliar diferencia glosa aceptada"/>
    <x v="2"/>
    <n v="0"/>
    <m/>
    <m/>
    <n v="0"/>
    <m/>
    <s v="OK"/>
    <n v="4430"/>
    <n v="0"/>
    <n v="0"/>
    <n v="0"/>
    <n v="0"/>
    <n v="0"/>
    <n v="0"/>
    <m/>
    <m/>
    <n v="0"/>
    <n v="0"/>
    <n v="0"/>
    <m/>
    <m/>
    <n v="0"/>
    <m/>
    <m/>
    <n v="4430"/>
    <n v="0"/>
    <m/>
    <d v="2017-07-19T00:00:00"/>
    <m/>
    <n v="2"/>
    <m/>
    <s v="SI"/>
    <n v="2"/>
    <n v="20211130"/>
    <n v="20211103"/>
    <n v="4430"/>
    <n v="4430"/>
    <m/>
    <d v="2022-02-17T00:00:00"/>
  </r>
  <r>
    <n v="817003532"/>
    <s v="QUILISALUD E.S.E."/>
    <s v="FV"/>
    <n v="960972"/>
    <s v="FV_960972"/>
    <s v="817003532_FV_960972"/>
    <s v="FV"/>
    <n v="960972"/>
    <m/>
    <d v="2017-08-01T00:00:00"/>
    <n v="4430"/>
    <n v="4430"/>
    <s v="B)Factura sin saldo ERP/conciliar diferencia glosa aceptada"/>
    <x v="2"/>
    <n v="0"/>
    <m/>
    <m/>
    <n v="0"/>
    <m/>
    <s v="OK"/>
    <n v="4430"/>
    <n v="0"/>
    <n v="0"/>
    <n v="0"/>
    <n v="0"/>
    <n v="0"/>
    <n v="0"/>
    <m/>
    <m/>
    <n v="0"/>
    <n v="0"/>
    <n v="0"/>
    <m/>
    <m/>
    <n v="0"/>
    <m/>
    <m/>
    <n v="4430"/>
    <n v="0"/>
    <m/>
    <d v="2017-08-01T00:00:00"/>
    <m/>
    <n v="2"/>
    <m/>
    <s v="SI"/>
    <n v="2"/>
    <n v="20211130"/>
    <n v="20211103"/>
    <n v="4430"/>
    <n v="4430"/>
    <m/>
    <d v="2022-02-17T00:00:00"/>
  </r>
  <r>
    <n v="817003532"/>
    <s v="QUILISALUD E.S.E."/>
    <s v="FV"/>
    <n v="977869"/>
    <s v="FV_977869"/>
    <s v="817003532_FV_977869"/>
    <s v="FV"/>
    <n v="977869"/>
    <m/>
    <d v="2017-08-30T00:00:00"/>
    <n v="29510"/>
    <n v="29510"/>
    <s v="B)Factura sin saldo ERP/conciliar diferencia glosa aceptada"/>
    <x v="2"/>
    <n v="0"/>
    <m/>
    <m/>
    <n v="0"/>
    <m/>
    <s v="OK"/>
    <n v="29510"/>
    <n v="0"/>
    <n v="0"/>
    <n v="0"/>
    <n v="0"/>
    <n v="0"/>
    <n v="0"/>
    <m/>
    <m/>
    <n v="0"/>
    <n v="0"/>
    <n v="0"/>
    <m/>
    <m/>
    <n v="0"/>
    <m/>
    <m/>
    <n v="29510"/>
    <n v="0"/>
    <m/>
    <d v="2017-08-30T00:00:00"/>
    <m/>
    <n v="2"/>
    <m/>
    <s v="SI"/>
    <n v="2"/>
    <n v="20211130"/>
    <n v="20211103"/>
    <n v="29510"/>
    <n v="29510"/>
    <m/>
    <d v="2022-02-17T00:00:00"/>
  </r>
  <r>
    <n v="817003532"/>
    <s v="QUILISALUD E.S.E."/>
    <s v="FEV"/>
    <n v="96956"/>
    <s v="FEV_96956"/>
    <s v="817003532_FEV_96956"/>
    <s v="FEV"/>
    <n v="96956"/>
    <m/>
    <d v="2021-10-15T00:00:00"/>
    <n v="4693"/>
    <n v="4693"/>
    <s v="B)Factura sin saldo ERP/conciliar diferencia valor de factura"/>
    <x v="2"/>
    <n v="0"/>
    <m/>
    <m/>
    <n v="0"/>
    <m/>
    <s v="OK"/>
    <n v="4593"/>
    <n v="0"/>
    <n v="0"/>
    <n v="0"/>
    <n v="4593"/>
    <n v="0"/>
    <n v="0"/>
    <m/>
    <m/>
    <n v="0"/>
    <n v="0"/>
    <n v="0"/>
    <m/>
    <m/>
    <n v="0"/>
    <m/>
    <m/>
    <n v="0"/>
    <n v="0"/>
    <m/>
    <d v="2021-10-15T00:00:00"/>
    <m/>
    <n v="2"/>
    <m/>
    <s v="SI"/>
    <n v="1"/>
    <n v="20211130"/>
    <n v="20211113"/>
    <n v="4593"/>
    <n v="0"/>
    <m/>
    <d v="2022-02-17T00:00:00"/>
  </r>
  <r>
    <n v="817003532"/>
    <s v="QUILISALUD E.S.E."/>
    <s v="FV"/>
    <n v="1041142"/>
    <s v="FV_1041142"/>
    <s v="817003532_FV_1041142"/>
    <s v="FV"/>
    <n v="1041142"/>
    <m/>
    <d v="2017-12-15T00:00:00"/>
    <n v="4430"/>
    <n v="4430"/>
    <s v="C)Glosas total pendiente por respuesta de IPS"/>
    <x v="3"/>
    <n v="0"/>
    <m/>
    <m/>
    <n v="4430"/>
    <s v="DEVOLUCION"/>
    <s v="OK"/>
    <n v="4430"/>
    <n v="0"/>
    <n v="0"/>
    <n v="0"/>
    <n v="0"/>
    <n v="4430"/>
    <n v="0"/>
    <m/>
    <m/>
    <n v="0"/>
    <n v="0"/>
    <n v="0"/>
    <m/>
    <m/>
    <n v="0"/>
    <m/>
    <m/>
    <n v="0"/>
    <n v="4430"/>
    <s v="SE HACE DEVOLUCION DE FACTURA CON SOPORTES ORIGINALES,YA QUE EL USUARIO NO SE ENCUENTRA REGISTRADO EN PAI WEB.ELIZABETH F."/>
    <d v="2017-12-15T00:00:00"/>
    <m/>
    <n v="9"/>
    <m/>
    <s v="SI"/>
    <n v="1"/>
    <n v="21001231"/>
    <n v="20180117"/>
    <n v="4430"/>
    <n v="0"/>
    <m/>
    <d v="2022-02-17T00:00:00"/>
  </r>
  <r>
    <n v="817003532"/>
    <s v="QUILISALUD E.S.E."/>
    <s v="FV"/>
    <n v="1477814"/>
    <s v="FV_1477814"/>
    <s v="817003532_FV_1477814"/>
    <s v="FV"/>
    <n v="1477814"/>
    <m/>
    <d v="2020-01-04T00:00:00"/>
    <n v="13886"/>
    <n v="13886"/>
    <s v="C)Glosas total pendiente por respuesta de IPS"/>
    <x v="3"/>
    <n v="0"/>
    <m/>
    <m/>
    <n v="13886"/>
    <s v="DEVOLUCION"/>
    <s v="OK"/>
    <n v="13886"/>
    <n v="0"/>
    <n v="0"/>
    <n v="0"/>
    <n v="0"/>
    <n v="13886"/>
    <n v="0"/>
    <m/>
    <m/>
    <n v="0"/>
    <n v="0"/>
    <n v="0"/>
    <m/>
    <m/>
    <n v="0"/>
    <m/>
    <m/>
    <n v="0"/>
    <n v="13886"/>
    <s v="se devuelve factura con soportes originales, estan cobrandodoble la vacuna 993130 PENTAVALENTE, favor validar para procproceder a realizar pago.NANCY"/>
    <d v="2020-01-04T00:00:00"/>
    <m/>
    <n v="9"/>
    <m/>
    <s v="SI"/>
    <n v="1"/>
    <n v="21001231"/>
    <n v="20200410"/>
    <n v="13886"/>
    <n v="0"/>
    <m/>
    <d v="2022-02-17T00:00:00"/>
  </r>
  <r>
    <n v="817003532"/>
    <s v="QUILISALUD E.S.E."/>
    <s v="FV"/>
    <n v="1493975"/>
    <s v="FV_1493975"/>
    <s v="817003532_FV_1493975"/>
    <s v="FV"/>
    <n v="1493975"/>
    <m/>
    <d v="2020-01-31T00:00:00"/>
    <n v="18579"/>
    <n v="18579"/>
    <s v="C)Glosas total pendiente por respuesta de IPS"/>
    <x v="3"/>
    <n v="0"/>
    <m/>
    <m/>
    <n v="18579"/>
    <s v="DEVOLUCION"/>
    <s v="OK"/>
    <n v="18579"/>
    <n v="0"/>
    <n v="0"/>
    <n v="0"/>
    <n v="0"/>
    <n v="18579"/>
    <n v="0"/>
    <m/>
    <m/>
    <n v="0"/>
    <n v="0"/>
    <n v="0"/>
    <m/>
    <m/>
    <n v="0"/>
    <m/>
    <m/>
    <n v="0"/>
    <n v="18579"/>
    <s v="SE DEVUELVE FACTURA, LA VACUNA 993130 PENTAVALENTE ESTACOBRANDO DOBLE,LA VACUNA 993512 LA ESTAN COBRANDO DOBLE YNO COINCIDE LA FECHA DE LA PRESTACION CON LA PAI WEB, LAVACUNA 993501 NO COINCIDE LA FECHA DE LA PRESTACION. NANCY"/>
    <d v="2020-01-31T00:00:00"/>
    <m/>
    <n v="9"/>
    <m/>
    <s v="SI"/>
    <n v="1"/>
    <n v="21001231"/>
    <n v="20200410"/>
    <n v="18579"/>
    <n v="0"/>
    <m/>
    <d v="2022-02-17T00:00:00"/>
  </r>
  <r>
    <n v="817003532"/>
    <s v="QUILISALUD E.S.E."/>
    <s v="FV"/>
    <n v="1497780"/>
    <s v="FV_1497780"/>
    <s v="817003532_FV_1497780"/>
    <s v="FV"/>
    <n v="1497780"/>
    <m/>
    <d v="2020-02-07T00:00:00"/>
    <n v="13500"/>
    <n v="13500"/>
    <s v="C)Glosas total pendiente por respuesta de IPS"/>
    <x v="3"/>
    <n v="0"/>
    <m/>
    <m/>
    <n v="13500"/>
    <s v="DEVOLUCION"/>
    <s v="OK"/>
    <n v="13500"/>
    <n v="0"/>
    <n v="0"/>
    <n v="0"/>
    <n v="0"/>
    <n v="13500"/>
    <n v="0"/>
    <m/>
    <m/>
    <n v="0"/>
    <n v="0"/>
    <n v="0"/>
    <m/>
    <m/>
    <n v="0"/>
    <m/>
    <m/>
    <n v="0"/>
    <n v="13500"/>
    <s v="Se devuelve factura, la vacuna 993122 la estan cobrandodoble, por favor validar para realizar tramite de pago.NANCY"/>
    <d v="2020-02-07T00:00:00"/>
    <m/>
    <n v="9"/>
    <m/>
    <s v="SI"/>
    <n v="1"/>
    <n v="21001231"/>
    <n v="20200410"/>
    <n v="13500"/>
    <n v="0"/>
    <m/>
    <d v="2022-02-17T00:00:00"/>
  </r>
  <r>
    <n v="817003532"/>
    <s v="QUILISALUD E.S.E."/>
    <s v="FV"/>
    <n v="1546019"/>
    <s v="FV_1546019"/>
    <s v="817003532_FV_1546019"/>
    <s v="FV"/>
    <n v="1546019"/>
    <m/>
    <d v="2020-07-09T00:00:00"/>
    <n v="18579"/>
    <n v="18579"/>
    <s v="C)Glosas total pendiente por respuesta de IPS"/>
    <x v="3"/>
    <n v="0"/>
    <m/>
    <m/>
    <n v="18579"/>
    <s v="DEVOLUCION"/>
    <s v="OK"/>
    <n v="18579"/>
    <n v="0"/>
    <n v="0"/>
    <n v="0"/>
    <n v="0"/>
    <n v="18579"/>
    <n v="0"/>
    <m/>
    <m/>
    <n v="0"/>
    <n v="0"/>
    <n v="0"/>
    <m/>
    <m/>
    <n v="0"/>
    <m/>
    <m/>
    <n v="0"/>
    <n v="18579"/>
    <s v="Se hace dev de fact con soportes completos y originales,ya que no se evidencia registro del usuario en elPAI WEB. Favor verificar para tramite de pago."/>
    <d v="2020-07-09T00:00:00"/>
    <m/>
    <n v="9"/>
    <m/>
    <s v="SI"/>
    <n v="1"/>
    <n v="21001231"/>
    <n v="20201007"/>
    <n v="18579"/>
    <n v="0"/>
    <m/>
    <d v="2022-02-17T00:00:00"/>
  </r>
  <r>
    <n v="817003532"/>
    <s v="QUILISALUD E.S.E."/>
    <s v="FEXV"/>
    <n v="2672"/>
    <s v="FEXV_2672"/>
    <s v="817003532_FEXV_2672"/>
    <s v="FEXV"/>
    <n v="2672"/>
    <m/>
    <d v="2020-10-21T00:00:00"/>
    <n v="4690"/>
    <n v="4690"/>
    <s v="C)Glosas total pendiente por respuesta de IPS"/>
    <x v="3"/>
    <n v="0"/>
    <m/>
    <m/>
    <n v="4690"/>
    <s v="DEVOLUCION"/>
    <s v="OK"/>
    <n v="4690"/>
    <n v="0"/>
    <n v="0"/>
    <n v="0"/>
    <n v="0"/>
    <n v="4690"/>
    <n v="0"/>
    <m/>
    <m/>
    <n v="0"/>
    <n v="0"/>
    <n v="0"/>
    <m/>
    <m/>
    <n v="0"/>
    <m/>
    <m/>
    <n v="0"/>
    <n v="4690"/>
    <s v="SE REALIZA DEVOLUCION DE FACTURA CON SOPORTES ORIGINALESVACUNA NO REGISTRADA EN PAIWEBFAVOR VALIDAR PARA DAR TRAMITE DE PAGONANCY CADAVID"/>
    <d v="2020-10-21T00:00:00"/>
    <m/>
    <n v="9"/>
    <m/>
    <s v="SI"/>
    <n v="1"/>
    <n v="21001231"/>
    <n v="20201113"/>
    <n v="4690"/>
    <n v="0"/>
    <m/>
    <d v="2022-02-17T00:00:00"/>
  </r>
  <r>
    <n v="817003532"/>
    <s v="QUILISALUD E.S.E."/>
    <s v="EX"/>
    <n v="206737"/>
    <s v="EX_206737"/>
    <s v="817003532_EX_206737"/>
    <s v="EX"/>
    <n v="206737"/>
    <m/>
    <d v="2020-06-02T00:00:00"/>
    <n v="4693"/>
    <n v="4693"/>
    <s v="C)Glosas total pendiente por respuesta de IPS"/>
    <x v="3"/>
    <n v="0"/>
    <m/>
    <m/>
    <n v="4693"/>
    <s v="DEVOLUCION"/>
    <s v="OK"/>
    <n v="4693"/>
    <n v="0"/>
    <n v="0"/>
    <n v="0"/>
    <n v="0"/>
    <n v="4693"/>
    <n v="0"/>
    <m/>
    <m/>
    <n v="0"/>
    <n v="0"/>
    <n v="0"/>
    <m/>
    <m/>
    <n v="0"/>
    <m/>
    <m/>
    <n v="0"/>
    <n v="4693"/>
    <s v="Se hace dev de fact con soportes completos y originales,ya que no se evidencia registro del usuario en elPAI WEB. Favor verificar para tramite de pago."/>
    <d v="2020-06-02T00:00:00"/>
    <m/>
    <n v="9"/>
    <m/>
    <s v="SI"/>
    <n v="1"/>
    <n v="21001231"/>
    <n v="20201007"/>
    <n v="4693"/>
    <n v="0"/>
    <m/>
    <d v="2022-02-17T00:00:00"/>
  </r>
  <r>
    <n v="817003532"/>
    <s v="QUILISALUD E.S.E."/>
    <s v="EX"/>
    <n v="210152"/>
    <s v="EX_210152"/>
    <s v="817003532_EX_210152"/>
    <s v="EX"/>
    <n v="210152"/>
    <m/>
    <d v="2020-06-30T00:00:00"/>
    <n v="9386"/>
    <n v="9386"/>
    <s v="C)Glosas total pendiente por respuesta de IPS"/>
    <x v="3"/>
    <n v="0"/>
    <m/>
    <m/>
    <n v="9386"/>
    <s v="DEVOLUCION"/>
    <s v="OK"/>
    <n v="9386"/>
    <n v="0"/>
    <n v="0"/>
    <n v="0"/>
    <n v="0"/>
    <n v="9386"/>
    <n v="0"/>
    <m/>
    <m/>
    <n v="0"/>
    <n v="0"/>
    <n v="0"/>
    <m/>
    <m/>
    <n v="0"/>
    <m/>
    <m/>
    <n v="0"/>
    <n v="9386"/>
    <s v="Se hace dev de fact con soportes completos y originales,ya que no se evidencia registro del usuario en elPAI WEB. Favor verificar para tramite de pago."/>
    <d v="2020-06-30T00:00:00"/>
    <m/>
    <n v="9"/>
    <m/>
    <s v="SI"/>
    <n v="1"/>
    <n v="21001231"/>
    <n v="20201007"/>
    <n v="9386"/>
    <n v="0"/>
    <m/>
    <d v="2022-02-17T00:00:00"/>
  </r>
  <r>
    <n v="817003532"/>
    <s v="QUILISALUD E.S.E."/>
    <s v="FEV"/>
    <n v="3512"/>
    <s v="FEV_3512"/>
    <s v="817003532_FEV_3512"/>
    <s v="FEV"/>
    <n v="3512"/>
    <m/>
    <d v="2020-10-17T00:00:00"/>
    <n v="4690"/>
    <n v="4690"/>
    <s v="C)Glosas total pendiente por respuesta de IPS"/>
    <x v="3"/>
    <n v="0"/>
    <m/>
    <m/>
    <n v="4690"/>
    <s v="DEVOLUCION"/>
    <s v="OK"/>
    <n v="4690"/>
    <n v="0"/>
    <n v="0"/>
    <n v="0"/>
    <n v="0"/>
    <n v="4690"/>
    <n v="0"/>
    <m/>
    <m/>
    <n v="0"/>
    <n v="0"/>
    <n v="0"/>
    <m/>
    <m/>
    <n v="0"/>
    <m/>
    <m/>
    <n v="0"/>
    <n v="4690"/>
    <s v="SE REALIZA DEVOLUCION DE FACTURA CON SOPORTES ORIGINALESVACUNA NO REGISTRADA EN ESTA FECHAFAVOR VALIDAR PARA DAR TRAMITE DE PAGONANCY CADAVID"/>
    <d v="2020-10-17T00:00:00"/>
    <m/>
    <n v="9"/>
    <m/>
    <s v="SI"/>
    <n v="1"/>
    <n v="21001231"/>
    <n v="20201113"/>
    <n v="4690"/>
    <n v="0"/>
    <m/>
    <d v="2022-02-17T00:00:00"/>
  </r>
  <r>
    <n v="817003532"/>
    <s v="QUILISALUD E.S.E."/>
    <s v="FEV"/>
    <n v="7753"/>
    <s v="FEV_7753"/>
    <s v="817003532_FEV_7753"/>
    <s v="FEV"/>
    <n v="7753"/>
    <m/>
    <d v="2020-11-04T00:00:00"/>
    <n v="14079"/>
    <n v="14079"/>
    <s v="C)Glosas total pendiente por respuesta de IPS"/>
    <x v="3"/>
    <n v="0"/>
    <m/>
    <m/>
    <n v="14079"/>
    <s v="DEVOLUCION"/>
    <s v="OK"/>
    <n v="14079"/>
    <n v="0"/>
    <n v="0"/>
    <n v="0"/>
    <n v="0"/>
    <n v="14079"/>
    <n v="0"/>
    <m/>
    <m/>
    <n v="0"/>
    <n v="0"/>
    <n v="0"/>
    <m/>
    <m/>
    <n v="0"/>
    <m/>
    <m/>
    <n v="0"/>
    <n v="14079"/>
    <s v="SE REALIZA DEVOLUCION DE FACTURA CON SOPORTES ORIGINALESVACUNA NO REGISTRADA EN PAIWEB EN ESTA FECHAFAVOR VALIDAR PARA DAR TRAMITE DE PAGONANCY CADAVID"/>
    <d v="2020-11-04T00:00:00"/>
    <m/>
    <n v="9"/>
    <m/>
    <s v="SI"/>
    <n v="1"/>
    <n v="21001231"/>
    <n v="20201209"/>
    <n v="14079"/>
    <n v="0"/>
    <m/>
    <d v="2022-02-17T00:00:00"/>
  </r>
  <r>
    <n v="817003532"/>
    <s v="QUILISALUD E.S.E."/>
    <s v="FEV"/>
    <n v="9724"/>
    <s v="FEV_9724"/>
    <s v="817003532_FEV_9724"/>
    <s v="FEV"/>
    <n v="9724"/>
    <m/>
    <d v="2020-11-12T00:00:00"/>
    <n v="50700"/>
    <n v="50700"/>
    <s v="C)Glosas total pendiente por respuesta de IPS"/>
    <x v="3"/>
    <n v="0"/>
    <m/>
    <m/>
    <n v="50700"/>
    <s v="DEVOLUCION"/>
    <s v="OK"/>
    <n v="50700"/>
    <n v="0"/>
    <n v="0"/>
    <n v="0"/>
    <n v="0"/>
    <n v="50700"/>
    <n v="0"/>
    <m/>
    <m/>
    <n v="0"/>
    <n v="0"/>
    <n v="0"/>
    <m/>
    <m/>
    <n v="0"/>
    <m/>
    <m/>
    <n v="0"/>
    <n v="50700"/>
    <s v="SE DEVUELVE FACTURA POR QUE NO SE EVIDENCIA EL SOPORTE DELSIS MUESTRA Y RESULTADO DE LABORATORIO, FAVOR TENER ENCUENTA QUE DEBEN ANEXAR TODOS LOS SOPORTES PARA LASPRUEBAS COVIC DE LO CONTRARIO SERÁ MOTIVO DE DEVOLUCION - NC"/>
    <d v="2020-11-12T00:00:00"/>
    <m/>
    <n v="9"/>
    <m/>
    <s v="SI"/>
    <n v="1"/>
    <n v="21001231"/>
    <n v="20201209"/>
    <n v="50700"/>
    <n v="0"/>
    <m/>
    <d v="2022-02-17T00:00:00"/>
  </r>
  <r>
    <n v="817003532"/>
    <s v="QUILISALUD E.S.E."/>
    <s v="FEXV"/>
    <n v="24809"/>
    <s v="FEXV_24809"/>
    <s v="817003532_FEXV_24809"/>
    <s v="FEXV"/>
    <n v="24809"/>
    <m/>
    <d v="2021-06-17T00:00:00"/>
    <n v="4693"/>
    <n v="4693"/>
    <s v="C)Glosas total pendiente por respuesta de IPS"/>
    <x v="3"/>
    <n v="0"/>
    <m/>
    <m/>
    <n v="4693"/>
    <s v="DEVOLUCION"/>
    <s v="OK"/>
    <n v="4693"/>
    <n v="0"/>
    <n v="0"/>
    <n v="0"/>
    <n v="0"/>
    <n v="4693"/>
    <n v="0"/>
    <m/>
    <m/>
    <n v="0"/>
    <n v="0"/>
    <n v="0"/>
    <m/>
    <m/>
    <n v="0"/>
    <m/>
    <m/>
    <n v="0"/>
    <n v="4693"/>
    <s v="Se hace dev de fact con soportes completos y originales,ya que no se evidencia registro del usuario en elPAIWEB. Favor verificar para tramite de pago.NC"/>
    <d v="2021-06-17T00:00:00"/>
    <m/>
    <n v="9"/>
    <m/>
    <s v="SI"/>
    <n v="1"/>
    <n v="21001231"/>
    <n v="20210708"/>
    <n v="4693"/>
    <n v="0"/>
    <m/>
    <d v="2022-02-17T00:00:00"/>
  </r>
  <r>
    <n v="817003532"/>
    <s v="QUILISALUD E.S.E."/>
    <s v="FEXV"/>
    <n v="27579"/>
    <s v="FEXV_27579"/>
    <s v="817003532_FEXV_27579"/>
    <s v="FEXV"/>
    <n v="27579"/>
    <m/>
    <d v="2021-07-09T00:00:00"/>
    <n v="4693"/>
    <n v="4693"/>
    <s v="C)Glosas total pendiente por respuesta de IPS"/>
    <x v="3"/>
    <n v="0"/>
    <m/>
    <m/>
    <n v="4693"/>
    <s v="DEVOLUCION"/>
    <s v="OK"/>
    <n v="4693"/>
    <n v="0"/>
    <n v="0"/>
    <n v="0"/>
    <n v="0"/>
    <n v="4693"/>
    <n v="0"/>
    <m/>
    <m/>
    <n v="0"/>
    <n v="0"/>
    <n v="0"/>
    <m/>
    <m/>
    <n v="0"/>
    <m/>
    <m/>
    <n v="0"/>
    <n v="4693"/>
    <s v="Se hace dev de fact con soportes completos y originales,ya que no se evidencia registro del usuario en elPAIWEB. Favor verificar para tramite de pago.NC"/>
    <d v="2021-07-09T00:00:00"/>
    <m/>
    <n v="9"/>
    <m/>
    <s v="SI"/>
    <n v="1"/>
    <n v="21001231"/>
    <n v="20210825"/>
    <n v="4693"/>
    <n v="0"/>
    <m/>
    <d v="2022-02-17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8" firstHeaderRow="0" firstDataRow="1" firstDataCol="1"/>
  <pivotFields count="52">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6" outline="0" showAll="0" defaultSubtotal="0"/>
    <pivotField dataField="1" compact="0" numFmtId="166" outline="0" showAll="0" defaultSubtotal="0"/>
    <pivotField compact="0" outline="0" showAll="0" defaultSubtotal="0"/>
    <pivotField axis="axisRow" compact="0" outline="0" showAll="0" defaultSubtotal="0">
      <items count="4">
        <item x="0"/>
        <item x="3"/>
        <item x="2"/>
        <item x="1"/>
      </items>
    </pivotField>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outline="0" showAll="0" defaultSubtotal="0"/>
    <pivotField compact="0" numFmtId="14" outline="0" showAll="0" defaultSubtotal="0"/>
  </pivotFields>
  <rowFields count="1">
    <field x="13"/>
  </rowFields>
  <rowItems count="5">
    <i>
      <x/>
    </i>
    <i>
      <x v="1"/>
    </i>
    <i>
      <x v="2"/>
    </i>
    <i>
      <x v="3"/>
    </i>
    <i t="grand">
      <x/>
    </i>
  </rowItems>
  <colFields count="1">
    <field x="-2"/>
  </colFields>
  <colItems count="4">
    <i>
      <x/>
    </i>
    <i i="1">
      <x v="1"/>
    </i>
    <i i="2">
      <x v="2"/>
    </i>
    <i i="3">
      <x v="3"/>
    </i>
  </colItems>
  <dataFields count="4">
    <dataField name="CANT FACT" fld="5" subtotal="count" baseField="0" baseItem="0"/>
    <dataField name=" SALDO FACT IPS" fld="11" baseField="0" baseItem="0" numFmtId="166"/>
    <dataField name=" POR PAGAR SAP" fld="14" baseField="0" baseItem="0" numFmtId="166"/>
    <dataField name=" VALOR GLOSA DV" fld="38" baseField="0" baseItem="0" numFmtId="166"/>
  </dataFields>
  <formats count="14">
    <format dxfId="53">
      <pivotArea type="all" dataOnly="0" outline="0" fieldPosition="0"/>
    </format>
    <format dxfId="52">
      <pivotArea outline="0" collapsedLevelsAreSubtotals="1" fieldPosition="0"/>
    </format>
    <format dxfId="51">
      <pivotArea field="13" type="button" dataOnly="0" labelOnly="1" outline="0" axis="axisRow" fieldPosition="0"/>
    </format>
    <format dxfId="50">
      <pivotArea dataOnly="0" labelOnly="1" outline="0" fieldPosition="0">
        <references count="1">
          <reference field="13" count="0"/>
        </references>
      </pivotArea>
    </format>
    <format dxfId="49">
      <pivotArea dataOnly="0" labelOnly="1" grandRow="1" outline="0" fieldPosition="0"/>
    </format>
    <format dxfId="48">
      <pivotArea dataOnly="0" labelOnly="1" outline="0" fieldPosition="0">
        <references count="1">
          <reference field="4294967294" count="4">
            <x v="0"/>
            <x v="1"/>
            <x v="2"/>
            <x v="3"/>
          </reference>
        </references>
      </pivotArea>
    </format>
    <format dxfId="47">
      <pivotArea type="all" dataOnly="0" outline="0" fieldPosition="0"/>
    </format>
    <format dxfId="46">
      <pivotArea outline="0" collapsedLevelsAreSubtotals="1" fieldPosition="0"/>
    </format>
    <format dxfId="45">
      <pivotArea field="13" type="button" dataOnly="0" labelOnly="1" outline="0" axis="axisRow" fieldPosition="0"/>
    </format>
    <format dxfId="44">
      <pivotArea dataOnly="0" labelOnly="1" outline="0" fieldPosition="0">
        <references count="1">
          <reference field="13" count="0"/>
        </references>
      </pivotArea>
    </format>
    <format dxfId="43">
      <pivotArea dataOnly="0" labelOnly="1" grandRow="1" outline="0" fieldPosition="0"/>
    </format>
    <format dxfId="42">
      <pivotArea dataOnly="0" labelOnly="1" outline="0" fieldPosition="0">
        <references count="1">
          <reference field="4294967294" count="4">
            <x v="0"/>
            <x v="1"/>
            <x v="2"/>
            <x v="3"/>
          </reference>
        </references>
      </pivotArea>
    </format>
    <format dxfId="2">
      <pivotArea outline="0" collapsedLevelsAreSubtotals="1" fieldPosition="0">
        <references count="1">
          <reference field="4294967294" count="3" selected="0">
            <x v="1"/>
            <x v="2"/>
            <x v="3"/>
          </reference>
        </references>
      </pivotArea>
    </format>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workbookViewId="0">
      <selection activeCell="A3" sqref="A3:E8"/>
    </sheetView>
  </sheetViews>
  <sheetFormatPr baseColWidth="10" defaultRowHeight="10.5" x14ac:dyDescent="0.15"/>
  <cols>
    <col min="1" max="1" width="32" style="4" bestFit="1" customWidth="1"/>
    <col min="2" max="2" width="9.5703125" style="4" bestFit="1" customWidth="1"/>
    <col min="3" max="4" width="14.28515625" style="4" bestFit="1" customWidth="1"/>
    <col min="5" max="5" width="15" style="4" bestFit="1" customWidth="1"/>
    <col min="6" max="16384" width="11.42578125" style="4"/>
  </cols>
  <sheetData>
    <row r="3" spans="1:5" x14ac:dyDescent="0.15">
      <c r="A3" s="19" t="s">
        <v>68</v>
      </c>
      <c r="B3" s="4" t="s">
        <v>75</v>
      </c>
      <c r="C3" s="4" t="s">
        <v>76</v>
      </c>
      <c r="D3" s="4" t="s">
        <v>77</v>
      </c>
      <c r="E3" s="4" t="s">
        <v>78</v>
      </c>
    </row>
    <row r="4" spans="1:5" x14ac:dyDescent="0.15">
      <c r="A4" s="4" t="s">
        <v>72</v>
      </c>
      <c r="B4" s="20">
        <v>2</v>
      </c>
      <c r="C4" s="21">
        <v>9383</v>
      </c>
      <c r="D4" s="21">
        <v>0</v>
      </c>
      <c r="E4" s="21">
        <v>0</v>
      </c>
    </row>
    <row r="5" spans="1:5" x14ac:dyDescent="0.15">
      <c r="A5" s="4" t="s">
        <v>71</v>
      </c>
      <c r="B5" s="20">
        <v>13</v>
      </c>
      <c r="C5" s="21">
        <v>166598</v>
      </c>
      <c r="D5" s="21">
        <v>0</v>
      </c>
      <c r="E5" s="21">
        <v>166598</v>
      </c>
    </row>
    <row r="6" spans="1:5" x14ac:dyDescent="0.15">
      <c r="A6" s="4" t="s">
        <v>73</v>
      </c>
      <c r="B6" s="20">
        <v>44</v>
      </c>
      <c r="C6" s="21">
        <v>360341</v>
      </c>
      <c r="D6" s="21">
        <v>0</v>
      </c>
      <c r="E6" s="21">
        <v>0</v>
      </c>
    </row>
    <row r="7" spans="1:5" x14ac:dyDescent="0.15">
      <c r="A7" s="4" t="s">
        <v>69</v>
      </c>
      <c r="B7" s="20">
        <v>1</v>
      </c>
      <c r="C7" s="21">
        <v>84047</v>
      </c>
      <c r="D7" s="21">
        <v>0</v>
      </c>
      <c r="E7" s="21">
        <v>0</v>
      </c>
    </row>
    <row r="8" spans="1:5" x14ac:dyDescent="0.15">
      <c r="A8" s="4" t="s">
        <v>74</v>
      </c>
      <c r="B8" s="20">
        <v>60</v>
      </c>
      <c r="C8" s="21">
        <v>620369</v>
      </c>
      <c r="D8" s="21">
        <v>0</v>
      </c>
      <c r="E8" s="21">
        <v>166598</v>
      </c>
    </row>
  </sheetData>
  <pageMargins left="0.7" right="0.7" top="0.75" bottom="0.75" header="0.3" footer="0.3"/>
  <pageSetup paperSize="9"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61"/>
  <sheetViews>
    <sheetView zoomScaleNormal="100" workbookViewId="0">
      <pane ySplit="1" topLeftCell="A2" activePane="bottomLeft" state="frozen"/>
      <selection activeCell="AK1" sqref="AK1"/>
      <selection pane="bottomLeft" activeCell="A3" sqref="A3"/>
    </sheetView>
  </sheetViews>
  <sheetFormatPr baseColWidth="10" defaultRowHeight="10.5" x14ac:dyDescent="0.15"/>
  <cols>
    <col min="1" max="10" width="11.42578125" style="4"/>
    <col min="11" max="12" width="11.42578125" style="10"/>
    <col min="13" max="20" width="11.42578125" style="4"/>
    <col min="21" max="27" width="11.42578125" style="10"/>
    <col min="28" max="28" width="15.85546875" style="15" bestFit="1" customWidth="1"/>
    <col min="29" max="29" width="11.42578125" style="18"/>
    <col min="30" max="32" width="11.42578125" style="10"/>
    <col min="33" max="34" width="11.42578125" style="4"/>
    <col min="35" max="35" width="11.42578125" style="10"/>
    <col min="36" max="37" width="11.42578125" style="4"/>
    <col min="38" max="39" width="11.42578125" style="10"/>
    <col min="40" max="48" width="11.42578125" style="4"/>
    <col min="49" max="50" width="11.42578125" style="10"/>
    <col min="51" max="16384" width="11.42578125" style="4"/>
  </cols>
  <sheetData>
    <row r="1" spans="1:52" ht="63" x14ac:dyDescent="0.15">
      <c r="A1" s="1" t="s">
        <v>0</v>
      </c>
      <c r="B1" s="1" t="s">
        <v>1</v>
      </c>
      <c r="C1" s="1" t="s">
        <v>61</v>
      </c>
      <c r="D1" s="1" t="s">
        <v>26</v>
      </c>
      <c r="E1" s="5" t="s">
        <v>62</v>
      </c>
      <c r="F1" s="5" t="s">
        <v>63</v>
      </c>
      <c r="G1" s="1" t="s">
        <v>27</v>
      </c>
      <c r="H1" s="1" t="s">
        <v>28</v>
      </c>
      <c r="I1" s="1" t="s">
        <v>29</v>
      </c>
      <c r="J1" s="1" t="s">
        <v>30</v>
      </c>
      <c r="K1" s="8" t="s">
        <v>31</v>
      </c>
      <c r="L1" s="8" t="s">
        <v>32</v>
      </c>
      <c r="M1" s="1" t="s">
        <v>33</v>
      </c>
      <c r="N1" s="5" t="s">
        <v>68</v>
      </c>
      <c r="O1" s="6" t="s">
        <v>64</v>
      </c>
      <c r="P1" s="5" t="s">
        <v>29</v>
      </c>
      <c r="Q1" s="5" t="s">
        <v>65</v>
      </c>
      <c r="R1" s="6" t="s">
        <v>66</v>
      </c>
      <c r="S1" s="5" t="s">
        <v>67</v>
      </c>
      <c r="T1" s="1" t="s">
        <v>34</v>
      </c>
      <c r="U1" s="8" t="s">
        <v>35</v>
      </c>
      <c r="V1" s="8" t="s">
        <v>36</v>
      </c>
      <c r="W1" s="8" t="s">
        <v>37</v>
      </c>
      <c r="X1" s="8" t="s">
        <v>38</v>
      </c>
      <c r="Y1" s="8" t="s">
        <v>41</v>
      </c>
      <c r="Z1" s="8" t="s">
        <v>42</v>
      </c>
      <c r="AA1" s="12" t="s">
        <v>43</v>
      </c>
      <c r="AB1" s="13" t="s">
        <v>44</v>
      </c>
      <c r="AC1" s="16" t="s">
        <v>45</v>
      </c>
      <c r="AD1" s="12" t="s">
        <v>46</v>
      </c>
      <c r="AE1" s="11" t="s">
        <v>43</v>
      </c>
      <c r="AF1" s="11" t="s">
        <v>2</v>
      </c>
      <c r="AG1" s="7" t="s">
        <v>44</v>
      </c>
      <c r="AH1" s="7" t="s">
        <v>45</v>
      </c>
      <c r="AI1" s="11" t="s">
        <v>46</v>
      </c>
      <c r="AJ1" s="1" t="s">
        <v>3</v>
      </c>
      <c r="AK1" s="1" t="s">
        <v>47</v>
      </c>
      <c r="AL1" s="11" t="s">
        <v>39</v>
      </c>
      <c r="AM1" s="11" t="s">
        <v>40</v>
      </c>
      <c r="AN1" s="7" t="s">
        <v>48</v>
      </c>
      <c r="AO1" s="1" t="s">
        <v>49</v>
      </c>
      <c r="AP1" s="1" t="s">
        <v>50</v>
      </c>
      <c r="AQ1" s="1" t="s">
        <v>51</v>
      </c>
      <c r="AR1" s="1" t="s">
        <v>52</v>
      </c>
      <c r="AS1" s="1" t="s">
        <v>53</v>
      </c>
      <c r="AT1" s="1" t="s">
        <v>54</v>
      </c>
      <c r="AU1" s="1" t="s">
        <v>55</v>
      </c>
      <c r="AV1" s="1" t="s">
        <v>56</v>
      </c>
      <c r="AW1" s="8" t="s">
        <v>57</v>
      </c>
      <c r="AX1" s="8" t="s">
        <v>58</v>
      </c>
      <c r="AY1" s="1" t="s">
        <v>59</v>
      </c>
      <c r="AZ1" s="1" t="s">
        <v>60</v>
      </c>
    </row>
    <row r="2" spans="1:52" x14ac:dyDescent="0.15">
      <c r="A2" s="2">
        <v>817003532</v>
      </c>
      <c r="B2" s="2" t="s">
        <v>4</v>
      </c>
      <c r="C2" s="2" t="s">
        <v>5</v>
      </c>
      <c r="D2" s="2">
        <v>77486</v>
      </c>
      <c r="E2" s="2" t="str">
        <f>+IF(C2="",D2,CONCATENATE(C2,"_",D2))</f>
        <v>FEV_77486</v>
      </c>
      <c r="F2" s="2" t="str">
        <f>+A2&amp;"_"&amp;E2</f>
        <v>817003532_FEV_77486</v>
      </c>
      <c r="G2" s="2" t="s">
        <v>5</v>
      </c>
      <c r="H2" s="2">
        <v>91873</v>
      </c>
      <c r="I2" s="2"/>
      <c r="J2" s="3">
        <v>44457</v>
      </c>
      <c r="K2" s="9">
        <v>4693</v>
      </c>
      <c r="L2" s="9">
        <v>4693</v>
      </c>
      <c r="M2" s="2" t="s">
        <v>7</v>
      </c>
      <c r="N2" s="2" t="s">
        <v>72</v>
      </c>
      <c r="O2" s="2">
        <v>0</v>
      </c>
      <c r="P2" s="2"/>
      <c r="Q2" s="2"/>
      <c r="R2" s="2">
        <v>0</v>
      </c>
      <c r="S2" s="2"/>
      <c r="T2" s="2" t="s">
        <v>10</v>
      </c>
      <c r="U2" s="9">
        <v>4693</v>
      </c>
      <c r="V2" s="9">
        <v>0</v>
      </c>
      <c r="W2" s="9">
        <v>0</v>
      </c>
      <c r="X2" s="9">
        <v>0</v>
      </c>
      <c r="Y2" s="9">
        <v>4693</v>
      </c>
      <c r="Z2" s="9">
        <v>0</v>
      </c>
      <c r="AA2" s="9">
        <v>4693</v>
      </c>
      <c r="AB2" s="14">
        <v>2201165157</v>
      </c>
      <c r="AC2" s="17">
        <v>44559</v>
      </c>
      <c r="AD2" s="9">
        <v>93430</v>
      </c>
      <c r="AE2" s="9">
        <v>0</v>
      </c>
      <c r="AF2" s="9">
        <v>0</v>
      </c>
      <c r="AG2" s="2"/>
      <c r="AH2" s="2"/>
      <c r="AI2" s="9">
        <v>0</v>
      </c>
      <c r="AJ2" s="2"/>
      <c r="AK2" s="2"/>
      <c r="AL2" s="9">
        <v>0</v>
      </c>
      <c r="AM2" s="9">
        <v>0</v>
      </c>
      <c r="AN2" s="2"/>
      <c r="AO2" s="3">
        <v>44457</v>
      </c>
      <c r="AP2" s="2"/>
      <c r="AQ2" s="2">
        <v>2</v>
      </c>
      <c r="AR2" s="2"/>
      <c r="AS2" s="2" t="s">
        <v>9</v>
      </c>
      <c r="AT2" s="2">
        <v>1</v>
      </c>
      <c r="AU2" s="2">
        <v>20211030</v>
      </c>
      <c r="AV2" s="2">
        <v>20211006</v>
      </c>
      <c r="AW2" s="9">
        <v>4693</v>
      </c>
      <c r="AX2" s="9">
        <v>0</v>
      </c>
      <c r="AY2" s="2"/>
      <c r="AZ2" s="3">
        <v>44609</v>
      </c>
    </row>
    <row r="3" spans="1:52" x14ac:dyDescent="0.15">
      <c r="A3" s="2">
        <v>817003532</v>
      </c>
      <c r="B3" s="2" t="s">
        <v>4</v>
      </c>
      <c r="C3" s="2" t="s">
        <v>5</v>
      </c>
      <c r="D3" s="2">
        <v>101975</v>
      </c>
      <c r="E3" s="2" t="str">
        <f t="shared" ref="E3:E61" si="0">+IF(C3="",D3,CONCATENATE(C3,"_",D3))</f>
        <v>FEV_101975</v>
      </c>
      <c r="F3" s="2" t="str">
        <f t="shared" ref="F3:F61" si="1">+A3&amp;"_"&amp;E3</f>
        <v>817003532_FEV_101975</v>
      </c>
      <c r="G3" s="2" t="s">
        <v>6</v>
      </c>
      <c r="H3" s="2">
        <v>31035</v>
      </c>
      <c r="I3" s="2"/>
      <c r="J3" s="3">
        <v>44427</v>
      </c>
      <c r="K3" s="9">
        <v>4690</v>
      </c>
      <c r="L3" s="9">
        <v>4690</v>
      </c>
      <c r="M3" s="2" t="s">
        <v>7</v>
      </c>
      <c r="N3" s="2" t="s">
        <v>72</v>
      </c>
      <c r="O3" s="2">
        <v>0</v>
      </c>
      <c r="P3" s="2"/>
      <c r="Q3" s="2"/>
      <c r="R3" s="2">
        <v>0</v>
      </c>
      <c r="S3" s="2"/>
      <c r="T3" s="2" t="s">
        <v>10</v>
      </c>
      <c r="U3" s="9">
        <v>4690</v>
      </c>
      <c r="V3" s="9">
        <v>0</v>
      </c>
      <c r="W3" s="9">
        <v>0</v>
      </c>
      <c r="X3" s="9">
        <v>0</v>
      </c>
      <c r="Y3" s="9">
        <v>4690</v>
      </c>
      <c r="Z3" s="9">
        <v>0</v>
      </c>
      <c r="AA3" s="9">
        <v>4690</v>
      </c>
      <c r="AB3" s="14">
        <v>2201165157</v>
      </c>
      <c r="AC3" s="17">
        <v>44559</v>
      </c>
      <c r="AD3" s="9">
        <v>93430</v>
      </c>
      <c r="AE3" s="9">
        <v>0</v>
      </c>
      <c r="AF3" s="9">
        <v>0</v>
      </c>
      <c r="AG3" s="2"/>
      <c r="AH3" s="2"/>
      <c r="AI3" s="9">
        <v>0</v>
      </c>
      <c r="AJ3" s="2"/>
      <c r="AK3" s="2"/>
      <c r="AL3" s="9">
        <v>0</v>
      </c>
      <c r="AM3" s="9">
        <v>0</v>
      </c>
      <c r="AN3" s="2"/>
      <c r="AO3" s="3">
        <v>44427</v>
      </c>
      <c r="AP3" s="2"/>
      <c r="AQ3" s="2">
        <v>2</v>
      </c>
      <c r="AR3" s="2"/>
      <c r="AS3" s="2" t="s">
        <v>9</v>
      </c>
      <c r="AT3" s="2">
        <v>1</v>
      </c>
      <c r="AU3" s="2">
        <v>20210930</v>
      </c>
      <c r="AV3" s="2">
        <v>20210907</v>
      </c>
      <c r="AW3" s="9">
        <v>4690</v>
      </c>
      <c r="AX3" s="9">
        <v>0</v>
      </c>
      <c r="AY3" s="2"/>
      <c r="AZ3" s="3">
        <v>44609</v>
      </c>
    </row>
    <row r="4" spans="1:52" x14ac:dyDescent="0.15">
      <c r="A4" s="2">
        <v>817003532</v>
      </c>
      <c r="B4" s="2" t="s">
        <v>4</v>
      </c>
      <c r="C4" s="2" t="s">
        <v>11</v>
      </c>
      <c r="D4" s="2">
        <v>1530768</v>
      </c>
      <c r="E4" s="2" t="str">
        <f t="shared" si="0"/>
        <v>FV_1530768</v>
      </c>
      <c r="F4" s="2" t="str">
        <f t="shared" si="1"/>
        <v>817003532_FV_1530768</v>
      </c>
      <c r="G4" s="2" t="s">
        <v>6</v>
      </c>
      <c r="H4" s="2">
        <v>77486</v>
      </c>
      <c r="I4" s="2"/>
      <c r="J4" s="3">
        <v>44396</v>
      </c>
      <c r="K4" s="9">
        <v>84047</v>
      </c>
      <c r="L4" s="9">
        <v>84047</v>
      </c>
      <c r="M4" s="2" t="s">
        <v>7</v>
      </c>
      <c r="N4" s="2" t="s">
        <v>69</v>
      </c>
      <c r="O4" s="2">
        <v>0</v>
      </c>
      <c r="P4" s="2"/>
      <c r="Q4" s="2"/>
      <c r="R4" s="2">
        <v>0</v>
      </c>
      <c r="S4" s="2"/>
      <c r="T4" s="2" t="s">
        <v>8</v>
      </c>
      <c r="U4" s="9">
        <v>84047</v>
      </c>
      <c r="V4" s="9">
        <v>0</v>
      </c>
      <c r="W4" s="9">
        <v>0</v>
      </c>
      <c r="X4" s="9">
        <v>0</v>
      </c>
      <c r="Y4" s="9">
        <v>84047</v>
      </c>
      <c r="Z4" s="9">
        <v>0</v>
      </c>
      <c r="AA4" s="9">
        <v>0</v>
      </c>
      <c r="AB4" s="14"/>
      <c r="AC4" s="17"/>
      <c r="AD4" s="9">
        <v>0</v>
      </c>
      <c r="AE4" s="9">
        <v>0</v>
      </c>
      <c r="AF4" s="9">
        <v>0</v>
      </c>
      <c r="AG4" s="2"/>
      <c r="AH4" s="2"/>
      <c r="AI4" s="9">
        <v>0</v>
      </c>
      <c r="AJ4" s="2"/>
      <c r="AK4" s="2"/>
      <c r="AL4" s="9">
        <v>0</v>
      </c>
      <c r="AM4" s="9">
        <v>0</v>
      </c>
      <c r="AN4" s="2"/>
      <c r="AO4" s="3">
        <v>44396</v>
      </c>
      <c r="AP4" s="2"/>
      <c r="AQ4" s="2">
        <v>2</v>
      </c>
      <c r="AR4" s="2"/>
      <c r="AS4" s="2" t="s">
        <v>9</v>
      </c>
      <c r="AT4" s="2">
        <v>1</v>
      </c>
      <c r="AU4" s="2">
        <v>20210831</v>
      </c>
      <c r="AV4" s="2">
        <v>20210825</v>
      </c>
      <c r="AW4" s="9">
        <v>84047</v>
      </c>
      <c r="AX4" s="9">
        <v>0</v>
      </c>
      <c r="AY4" s="2"/>
      <c r="AZ4" s="3">
        <v>44609</v>
      </c>
    </row>
    <row r="5" spans="1:52" x14ac:dyDescent="0.15">
      <c r="A5" s="2">
        <v>817003532</v>
      </c>
      <c r="B5" s="2" t="s">
        <v>4</v>
      </c>
      <c r="C5" s="2" t="s">
        <v>11</v>
      </c>
      <c r="D5" s="2">
        <v>1531118</v>
      </c>
      <c r="E5" s="2" t="str">
        <f t="shared" si="0"/>
        <v>FV_1531118</v>
      </c>
      <c r="F5" s="2" t="str">
        <f t="shared" si="1"/>
        <v>817003532_FV_1531118</v>
      </c>
      <c r="G5" s="2" t="s">
        <v>5</v>
      </c>
      <c r="H5" s="2">
        <v>101975</v>
      </c>
      <c r="I5" s="2"/>
      <c r="J5" s="3">
        <v>44517</v>
      </c>
      <c r="K5" s="9">
        <v>4690</v>
      </c>
      <c r="L5" s="9">
        <v>4690</v>
      </c>
      <c r="M5" s="2" t="s">
        <v>7</v>
      </c>
      <c r="N5" s="2" t="s">
        <v>73</v>
      </c>
      <c r="O5" s="2">
        <v>0</v>
      </c>
      <c r="P5" s="2"/>
      <c r="Q5" s="2"/>
      <c r="R5" s="2">
        <v>0</v>
      </c>
      <c r="S5" s="2"/>
      <c r="T5" s="2" t="s">
        <v>10</v>
      </c>
      <c r="U5" s="9">
        <v>4690</v>
      </c>
      <c r="V5" s="9">
        <v>0</v>
      </c>
      <c r="W5" s="9">
        <v>0</v>
      </c>
      <c r="X5" s="9">
        <v>0</v>
      </c>
      <c r="Y5" s="9">
        <v>4690</v>
      </c>
      <c r="Z5" s="9">
        <v>0</v>
      </c>
      <c r="AA5" s="9">
        <v>0</v>
      </c>
      <c r="AB5" s="14"/>
      <c r="AC5" s="17"/>
      <c r="AD5" s="9">
        <v>0</v>
      </c>
      <c r="AE5" s="9">
        <v>0</v>
      </c>
      <c r="AF5" s="9">
        <v>0</v>
      </c>
      <c r="AG5" s="2"/>
      <c r="AH5" s="2"/>
      <c r="AI5" s="9">
        <v>0</v>
      </c>
      <c r="AJ5" s="2"/>
      <c r="AK5" s="2"/>
      <c r="AL5" s="9">
        <v>0</v>
      </c>
      <c r="AM5" s="9">
        <v>0</v>
      </c>
      <c r="AN5" s="2"/>
      <c r="AO5" s="3">
        <v>44517</v>
      </c>
      <c r="AP5" s="2"/>
      <c r="AQ5" s="2">
        <v>2</v>
      </c>
      <c r="AR5" s="2"/>
      <c r="AS5" s="2" t="s">
        <v>9</v>
      </c>
      <c r="AT5" s="2">
        <v>1</v>
      </c>
      <c r="AU5" s="2">
        <v>20211230</v>
      </c>
      <c r="AV5" s="2">
        <v>20211216</v>
      </c>
      <c r="AW5" s="9">
        <v>4690</v>
      </c>
      <c r="AX5" s="9">
        <v>0</v>
      </c>
      <c r="AY5" s="2"/>
      <c r="AZ5" s="3">
        <v>44609</v>
      </c>
    </row>
    <row r="6" spans="1:52" x14ac:dyDescent="0.15">
      <c r="A6" s="2">
        <v>817003532</v>
      </c>
      <c r="B6" s="2" t="s">
        <v>4</v>
      </c>
      <c r="C6" s="2" t="s">
        <v>11</v>
      </c>
      <c r="D6" s="2">
        <v>1534919</v>
      </c>
      <c r="E6" s="2" t="str">
        <f t="shared" si="0"/>
        <v>FV_1534919</v>
      </c>
      <c r="F6" s="2" t="str">
        <f t="shared" si="1"/>
        <v>817003532_FV_1534919</v>
      </c>
      <c r="G6" s="2" t="s">
        <v>11</v>
      </c>
      <c r="H6" s="2">
        <v>1530768</v>
      </c>
      <c r="I6" s="2"/>
      <c r="J6" s="3">
        <v>43963</v>
      </c>
      <c r="K6" s="9">
        <v>4690</v>
      </c>
      <c r="L6" s="9">
        <v>4690</v>
      </c>
      <c r="M6" s="2" t="s">
        <v>7</v>
      </c>
      <c r="N6" s="2" t="s">
        <v>73</v>
      </c>
      <c r="O6" s="2">
        <v>0</v>
      </c>
      <c r="P6" s="2"/>
      <c r="Q6" s="2"/>
      <c r="R6" s="2">
        <v>0</v>
      </c>
      <c r="S6" s="2"/>
      <c r="T6" s="2" t="s">
        <v>10</v>
      </c>
      <c r="U6" s="9">
        <v>4690</v>
      </c>
      <c r="V6" s="9">
        <v>0</v>
      </c>
      <c r="W6" s="9">
        <v>0</v>
      </c>
      <c r="X6" s="9">
        <v>0</v>
      </c>
      <c r="Y6" s="9">
        <v>4690</v>
      </c>
      <c r="Z6" s="9">
        <v>0</v>
      </c>
      <c r="AA6" s="9">
        <v>0</v>
      </c>
      <c r="AB6" s="14"/>
      <c r="AC6" s="17"/>
      <c r="AD6" s="9">
        <v>0</v>
      </c>
      <c r="AE6" s="9">
        <v>0</v>
      </c>
      <c r="AF6" s="9">
        <v>0</v>
      </c>
      <c r="AG6" s="2"/>
      <c r="AH6" s="2"/>
      <c r="AI6" s="9">
        <v>0</v>
      </c>
      <c r="AJ6" s="2"/>
      <c r="AK6" s="2"/>
      <c r="AL6" s="9">
        <v>0</v>
      </c>
      <c r="AM6" s="9">
        <v>0</v>
      </c>
      <c r="AN6" s="2"/>
      <c r="AO6" s="3">
        <v>43963</v>
      </c>
      <c r="AP6" s="2"/>
      <c r="AQ6" s="2">
        <v>2</v>
      </c>
      <c r="AR6" s="2"/>
      <c r="AS6" s="2" t="s">
        <v>9</v>
      </c>
      <c r="AT6" s="2">
        <v>1</v>
      </c>
      <c r="AU6" s="2">
        <v>20211230</v>
      </c>
      <c r="AV6" s="2">
        <v>20211215</v>
      </c>
      <c r="AW6" s="9">
        <v>4690</v>
      </c>
      <c r="AX6" s="9">
        <v>0</v>
      </c>
      <c r="AY6" s="2"/>
      <c r="AZ6" s="3">
        <v>44609</v>
      </c>
    </row>
    <row r="7" spans="1:52" x14ac:dyDescent="0.15">
      <c r="A7" s="2">
        <v>817003532</v>
      </c>
      <c r="B7" s="2" t="s">
        <v>4</v>
      </c>
      <c r="C7" s="2" t="s">
        <v>5</v>
      </c>
      <c r="D7" s="2">
        <v>17801</v>
      </c>
      <c r="E7" s="2" t="str">
        <f t="shared" si="0"/>
        <v>FEV_17801</v>
      </c>
      <c r="F7" s="2" t="str">
        <f t="shared" si="1"/>
        <v>817003532_FEV_17801</v>
      </c>
      <c r="G7" s="2" t="s">
        <v>11</v>
      </c>
      <c r="H7" s="2">
        <v>1531118</v>
      </c>
      <c r="I7" s="2"/>
      <c r="J7" s="3">
        <v>43964</v>
      </c>
      <c r="K7" s="9">
        <v>4690</v>
      </c>
      <c r="L7" s="9">
        <v>4690</v>
      </c>
      <c r="M7" s="2" t="s">
        <v>7</v>
      </c>
      <c r="N7" s="2" t="s">
        <v>73</v>
      </c>
      <c r="O7" s="2">
        <v>0</v>
      </c>
      <c r="P7" s="2"/>
      <c r="Q7" s="2"/>
      <c r="R7" s="2">
        <v>0</v>
      </c>
      <c r="S7" s="2"/>
      <c r="T7" s="2" t="s">
        <v>10</v>
      </c>
      <c r="U7" s="9">
        <v>4690</v>
      </c>
      <c r="V7" s="9">
        <v>0</v>
      </c>
      <c r="W7" s="9">
        <v>0</v>
      </c>
      <c r="X7" s="9">
        <v>0</v>
      </c>
      <c r="Y7" s="9">
        <v>4690</v>
      </c>
      <c r="Z7" s="9">
        <v>0</v>
      </c>
      <c r="AA7" s="9">
        <v>0</v>
      </c>
      <c r="AB7" s="14"/>
      <c r="AC7" s="17"/>
      <c r="AD7" s="9">
        <v>0</v>
      </c>
      <c r="AE7" s="9">
        <v>0</v>
      </c>
      <c r="AF7" s="9">
        <v>0</v>
      </c>
      <c r="AG7" s="2"/>
      <c r="AH7" s="2"/>
      <c r="AI7" s="9">
        <v>0</v>
      </c>
      <c r="AJ7" s="2"/>
      <c r="AK7" s="2"/>
      <c r="AL7" s="9">
        <v>0</v>
      </c>
      <c r="AM7" s="9">
        <v>0</v>
      </c>
      <c r="AN7" s="2"/>
      <c r="AO7" s="3">
        <v>43964</v>
      </c>
      <c r="AP7" s="2"/>
      <c r="AQ7" s="2">
        <v>2</v>
      </c>
      <c r="AR7" s="2"/>
      <c r="AS7" s="2" t="s">
        <v>9</v>
      </c>
      <c r="AT7" s="2">
        <v>1</v>
      </c>
      <c r="AU7" s="2">
        <v>20211230</v>
      </c>
      <c r="AV7" s="2">
        <v>20211215</v>
      </c>
      <c r="AW7" s="9">
        <v>4690</v>
      </c>
      <c r="AX7" s="9">
        <v>0</v>
      </c>
      <c r="AY7" s="2"/>
      <c r="AZ7" s="3">
        <v>44609</v>
      </c>
    </row>
    <row r="8" spans="1:52" x14ac:dyDescent="0.15">
      <c r="A8" s="2">
        <v>817003532</v>
      </c>
      <c r="B8" s="2" t="s">
        <v>4</v>
      </c>
      <c r="C8" s="2" t="s">
        <v>5</v>
      </c>
      <c r="D8" s="2">
        <v>20271</v>
      </c>
      <c r="E8" s="2" t="str">
        <f t="shared" si="0"/>
        <v>FEV_20271</v>
      </c>
      <c r="F8" s="2" t="str">
        <f t="shared" si="1"/>
        <v>817003532_FEV_20271</v>
      </c>
      <c r="G8" s="2" t="s">
        <v>11</v>
      </c>
      <c r="H8" s="2">
        <v>1534919</v>
      </c>
      <c r="I8" s="2"/>
      <c r="J8" s="3">
        <v>43980</v>
      </c>
      <c r="K8" s="9">
        <v>4693</v>
      </c>
      <c r="L8" s="9">
        <v>4693</v>
      </c>
      <c r="M8" s="2" t="s">
        <v>7</v>
      </c>
      <c r="N8" s="2" t="s">
        <v>73</v>
      </c>
      <c r="O8" s="2">
        <v>0</v>
      </c>
      <c r="P8" s="2"/>
      <c r="Q8" s="2"/>
      <c r="R8" s="2">
        <v>0</v>
      </c>
      <c r="S8" s="2"/>
      <c r="T8" s="2" t="s">
        <v>10</v>
      </c>
      <c r="U8" s="9">
        <v>4693</v>
      </c>
      <c r="V8" s="9">
        <v>0</v>
      </c>
      <c r="W8" s="9">
        <v>0</v>
      </c>
      <c r="X8" s="9">
        <v>0</v>
      </c>
      <c r="Y8" s="9">
        <v>4693</v>
      </c>
      <c r="Z8" s="9">
        <v>0</v>
      </c>
      <c r="AA8" s="9">
        <v>0</v>
      </c>
      <c r="AB8" s="14"/>
      <c r="AC8" s="17"/>
      <c r="AD8" s="9">
        <v>0</v>
      </c>
      <c r="AE8" s="9">
        <v>0</v>
      </c>
      <c r="AF8" s="9">
        <v>0</v>
      </c>
      <c r="AG8" s="2"/>
      <c r="AH8" s="2"/>
      <c r="AI8" s="9">
        <v>0</v>
      </c>
      <c r="AJ8" s="2"/>
      <c r="AK8" s="2"/>
      <c r="AL8" s="9">
        <v>0</v>
      </c>
      <c r="AM8" s="9">
        <v>0</v>
      </c>
      <c r="AN8" s="2"/>
      <c r="AO8" s="3">
        <v>43980</v>
      </c>
      <c r="AP8" s="2"/>
      <c r="AQ8" s="2">
        <v>2</v>
      </c>
      <c r="AR8" s="2"/>
      <c r="AS8" s="2" t="s">
        <v>9</v>
      </c>
      <c r="AT8" s="2">
        <v>1</v>
      </c>
      <c r="AU8" s="2">
        <v>20211230</v>
      </c>
      <c r="AV8" s="2">
        <v>20211215</v>
      </c>
      <c r="AW8" s="9">
        <v>4693</v>
      </c>
      <c r="AX8" s="9">
        <v>0</v>
      </c>
      <c r="AY8" s="2"/>
      <c r="AZ8" s="3">
        <v>44609</v>
      </c>
    </row>
    <row r="9" spans="1:52" x14ac:dyDescent="0.15">
      <c r="A9" s="2">
        <v>817003532</v>
      </c>
      <c r="B9" s="2" t="s">
        <v>4</v>
      </c>
      <c r="C9" s="2" t="s">
        <v>5</v>
      </c>
      <c r="D9" s="2">
        <v>24172</v>
      </c>
      <c r="E9" s="2" t="str">
        <f t="shared" si="0"/>
        <v>FEV_24172</v>
      </c>
      <c r="F9" s="2" t="str">
        <f t="shared" si="1"/>
        <v>817003532_FEV_24172</v>
      </c>
      <c r="G9" s="2" t="s">
        <v>5</v>
      </c>
      <c r="H9" s="2">
        <v>17801</v>
      </c>
      <c r="I9" s="2"/>
      <c r="J9" s="3">
        <v>44191</v>
      </c>
      <c r="K9" s="9">
        <v>13886</v>
      </c>
      <c r="L9" s="9">
        <v>13886</v>
      </c>
      <c r="M9" s="2" t="s">
        <v>7</v>
      </c>
      <c r="N9" s="2" t="s">
        <v>73</v>
      </c>
      <c r="O9" s="2">
        <v>0</v>
      </c>
      <c r="P9" s="2"/>
      <c r="Q9" s="2"/>
      <c r="R9" s="2">
        <v>0</v>
      </c>
      <c r="S9" s="2"/>
      <c r="T9" s="2" t="s">
        <v>10</v>
      </c>
      <c r="U9" s="9">
        <v>13886</v>
      </c>
      <c r="V9" s="9">
        <v>0</v>
      </c>
      <c r="W9" s="9">
        <v>0</v>
      </c>
      <c r="X9" s="9">
        <v>0</v>
      </c>
      <c r="Y9" s="9">
        <v>13886</v>
      </c>
      <c r="Z9" s="9">
        <v>0</v>
      </c>
      <c r="AA9" s="9">
        <v>0</v>
      </c>
      <c r="AB9" s="14"/>
      <c r="AC9" s="17"/>
      <c r="AD9" s="9">
        <v>0</v>
      </c>
      <c r="AE9" s="9">
        <v>0</v>
      </c>
      <c r="AF9" s="9">
        <v>0</v>
      </c>
      <c r="AG9" s="2"/>
      <c r="AH9" s="2"/>
      <c r="AI9" s="9">
        <v>0</v>
      </c>
      <c r="AJ9" s="2"/>
      <c r="AK9" s="2"/>
      <c r="AL9" s="9">
        <v>0</v>
      </c>
      <c r="AM9" s="9">
        <v>0</v>
      </c>
      <c r="AN9" s="2"/>
      <c r="AO9" s="3">
        <v>44191</v>
      </c>
      <c r="AP9" s="2"/>
      <c r="AQ9" s="2">
        <v>2</v>
      </c>
      <c r="AR9" s="2"/>
      <c r="AS9" s="2" t="s">
        <v>9</v>
      </c>
      <c r="AT9" s="2">
        <v>1</v>
      </c>
      <c r="AU9" s="2">
        <v>20211230</v>
      </c>
      <c r="AV9" s="2">
        <v>20211216</v>
      </c>
      <c r="AW9" s="9">
        <v>13886</v>
      </c>
      <c r="AX9" s="9">
        <v>0</v>
      </c>
      <c r="AY9" s="2"/>
      <c r="AZ9" s="3">
        <v>44609</v>
      </c>
    </row>
    <row r="10" spans="1:52" x14ac:dyDescent="0.15">
      <c r="A10" s="2">
        <v>817003532</v>
      </c>
      <c r="B10" s="2" t="s">
        <v>4</v>
      </c>
      <c r="C10" s="2" t="s">
        <v>5</v>
      </c>
      <c r="D10" s="2">
        <v>25023</v>
      </c>
      <c r="E10" s="2" t="str">
        <f t="shared" si="0"/>
        <v>FEV_25023</v>
      </c>
      <c r="F10" s="2" t="str">
        <f t="shared" si="1"/>
        <v>817003532_FEV_25023</v>
      </c>
      <c r="G10" s="2" t="s">
        <v>5</v>
      </c>
      <c r="H10" s="2">
        <v>20271</v>
      </c>
      <c r="I10" s="2"/>
      <c r="J10" s="3">
        <v>44205</v>
      </c>
      <c r="K10" s="9">
        <v>35800</v>
      </c>
      <c r="L10" s="9">
        <v>35800</v>
      </c>
      <c r="M10" s="2" t="s">
        <v>7</v>
      </c>
      <c r="N10" s="2" t="s">
        <v>73</v>
      </c>
      <c r="O10" s="2">
        <v>0</v>
      </c>
      <c r="P10" s="2"/>
      <c r="Q10" s="2"/>
      <c r="R10" s="2">
        <v>0</v>
      </c>
      <c r="S10" s="2"/>
      <c r="T10" s="2" t="s">
        <v>10</v>
      </c>
      <c r="U10" s="9">
        <v>35800</v>
      </c>
      <c r="V10" s="9">
        <v>0</v>
      </c>
      <c r="W10" s="9">
        <v>0</v>
      </c>
      <c r="X10" s="9">
        <v>0</v>
      </c>
      <c r="Y10" s="9">
        <v>35800</v>
      </c>
      <c r="Z10" s="9">
        <v>0</v>
      </c>
      <c r="AA10" s="9">
        <v>0</v>
      </c>
      <c r="AB10" s="14"/>
      <c r="AC10" s="17"/>
      <c r="AD10" s="9">
        <v>0</v>
      </c>
      <c r="AE10" s="9">
        <v>0</v>
      </c>
      <c r="AF10" s="9">
        <v>0</v>
      </c>
      <c r="AG10" s="2"/>
      <c r="AH10" s="2"/>
      <c r="AI10" s="9">
        <v>0</v>
      </c>
      <c r="AJ10" s="2"/>
      <c r="AK10" s="2"/>
      <c r="AL10" s="9">
        <v>0</v>
      </c>
      <c r="AM10" s="9">
        <v>0</v>
      </c>
      <c r="AN10" s="2"/>
      <c r="AO10" s="3">
        <v>44205</v>
      </c>
      <c r="AP10" s="2"/>
      <c r="AQ10" s="2">
        <v>2</v>
      </c>
      <c r="AR10" s="2"/>
      <c r="AS10" s="2" t="s">
        <v>9</v>
      </c>
      <c r="AT10" s="2">
        <v>1</v>
      </c>
      <c r="AU10" s="2">
        <v>20211230</v>
      </c>
      <c r="AV10" s="2">
        <v>20211216</v>
      </c>
      <c r="AW10" s="9">
        <v>35800</v>
      </c>
      <c r="AX10" s="9">
        <v>0</v>
      </c>
      <c r="AY10" s="2"/>
      <c r="AZ10" s="3">
        <v>44609</v>
      </c>
    </row>
    <row r="11" spans="1:52" x14ac:dyDescent="0.15">
      <c r="A11" s="2">
        <v>817003532</v>
      </c>
      <c r="B11" s="2" t="s">
        <v>4</v>
      </c>
      <c r="C11" s="2" t="s">
        <v>5</v>
      </c>
      <c r="D11" s="2">
        <v>29760</v>
      </c>
      <c r="E11" s="2" t="str">
        <f t="shared" si="0"/>
        <v>FEV_29760</v>
      </c>
      <c r="F11" s="2" t="str">
        <f t="shared" si="1"/>
        <v>817003532_FEV_29760</v>
      </c>
      <c r="G11" s="2" t="s">
        <v>5</v>
      </c>
      <c r="H11" s="2">
        <v>24172</v>
      </c>
      <c r="I11" s="2"/>
      <c r="J11" s="3">
        <v>44222</v>
      </c>
      <c r="K11" s="9">
        <v>18771</v>
      </c>
      <c r="L11" s="9">
        <v>18771</v>
      </c>
      <c r="M11" s="2" t="s">
        <v>7</v>
      </c>
      <c r="N11" s="2" t="s">
        <v>73</v>
      </c>
      <c r="O11" s="2">
        <v>0</v>
      </c>
      <c r="P11" s="2"/>
      <c r="Q11" s="2"/>
      <c r="R11" s="2">
        <v>0</v>
      </c>
      <c r="S11" s="2"/>
      <c r="T11" s="2" t="s">
        <v>10</v>
      </c>
      <c r="U11" s="9">
        <v>18771</v>
      </c>
      <c r="V11" s="9">
        <v>0</v>
      </c>
      <c r="W11" s="9">
        <v>0</v>
      </c>
      <c r="X11" s="9">
        <v>0</v>
      </c>
      <c r="Y11" s="9">
        <v>18771</v>
      </c>
      <c r="Z11" s="9">
        <v>0</v>
      </c>
      <c r="AA11" s="9">
        <v>0</v>
      </c>
      <c r="AB11" s="14"/>
      <c r="AC11" s="17"/>
      <c r="AD11" s="9">
        <v>0</v>
      </c>
      <c r="AE11" s="9">
        <v>0</v>
      </c>
      <c r="AF11" s="9">
        <v>0</v>
      </c>
      <c r="AG11" s="2"/>
      <c r="AH11" s="2"/>
      <c r="AI11" s="9">
        <v>0</v>
      </c>
      <c r="AJ11" s="2"/>
      <c r="AK11" s="2"/>
      <c r="AL11" s="9">
        <v>0</v>
      </c>
      <c r="AM11" s="9">
        <v>0</v>
      </c>
      <c r="AN11" s="2"/>
      <c r="AO11" s="3">
        <v>44222</v>
      </c>
      <c r="AP11" s="2"/>
      <c r="AQ11" s="2">
        <v>2</v>
      </c>
      <c r="AR11" s="2"/>
      <c r="AS11" s="2" t="s">
        <v>9</v>
      </c>
      <c r="AT11" s="2">
        <v>1</v>
      </c>
      <c r="AU11" s="2">
        <v>20211230</v>
      </c>
      <c r="AV11" s="2">
        <v>20211216</v>
      </c>
      <c r="AW11" s="9">
        <v>18771</v>
      </c>
      <c r="AX11" s="9">
        <v>0</v>
      </c>
      <c r="AY11" s="2"/>
      <c r="AZ11" s="3">
        <v>44609</v>
      </c>
    </row>
    <row r="12" spans="1:52" x14ac:dyDescent="0.15">
      <c r="A12" s="2">
        <v>817003532</v>
      </c>
      <c r="B12" s="2" t="s">
        <v>4</v>
      </c>
      <c r="C12" s="2" t="s">
        <v>5</v>
      </c>
      <c r="D12" s="2">
        <v>31372</v>
      </c>
      <c r="E12" s="2" t="str">
        <f t="shared" si="0"/>
        <v>FEV_31372</v>
      </c>
      <c r="F12" s="2" t="str">
        <f t="shared" si="1"/>
        <v>817003532_FEV_31372</v>
      </c>
      <c r="G12" s="2" t="s">
        <v>5</v>
      </c>
      <c r="H12" s="2">
        <v>25023</v>
      </c>
      <c r="I12" s="2"/>
      <c r="J12" s="3">
        <v>44224</v>
      </c>
      <c r="K12" s="9">
        <v>4693</v>
      </c>
      <c r="L12" s="9">
        <v>4693</v>
      </c>
      <c r="M12" s="2" t="s">
        <v>7</v>
      </c>
      <c r="N12" s="2" t="s">
        <v>73</v>
      </c>
      <c r="O12" s="2">
        <v>0</v>
      </c>
      <c r="P12" s="2"/>
      <c r="Q12" s="2"/>
      <c r="R12" s="2">
        <v>0</v>
      </c>
      <c r="S12" s="2"/>
      <c r="T12" s="2" t="s">
        <v>10</v>
      </c>
      <c r="U12" s="9">
        <v>4693</v>
      </c>
      <c r="V12" s="9">
        <v>0</v>
      </c>
      <c r="W12" s="9">
        <v>0</v>
      </c>
      <c r="X12" s="9">
        <v>0</v>
      </c>
      <c r="Y12" s="9">
        <v>4693</v>
      </c>
      <c r="Z12" s="9">
        <v>0</v>
      </c>
      <c r="AA12" s="9">
        <v>0</v>
      </c>
      <c r="AB12" s="14"/>
      <c r="AC12" s="17"/>
      <c r="AD12" s="9">
        <v>0</v>
      </c>
      <c r="AE12" s="9">
        <v>0</v>
      </c>
      <c r="AF12" s="9">
        <v>0</v>
      </c>
      <c r="AG12" s="2"/>
      <c r="AH12" s="2"/>
      <c r="AI12" s="9">
        <v>0</v>
      </c>
      <c r="AJ12" s="2"/>
      <c r="AK12" s="2"/>
      <c r="AL12" s="9">
        <v>0</v>
      </c>
      <c r="AM12" s="9">
        <v>0</v>
      </c>
      <c r="AN12" s="2"/>
      <c r="AO12" s="3">
        <v>44224</v>
      </c>
      <c r="AP12" s="2"/>
      <c r="AQ12" s="2">
        <v>2</v>
      </c>
      <c r="AR12" s="2"/>
      <c r="AS12" s="2" t="s">
        <v>9</v>
      </c>
      <c r="AT12" s="2">
        <v>1</v>
      </c>
      <c r="AU12" s="2">
        <v>20211230</v>
      </c>
      <c r="AV12" s="2">
        <v>20211216</v>
      </c>
      <c r="AW12" s="9">
        <v>4693</v>
      </c>
      <c r="AX12" s="9">
        <v>0</v>
      </c>
      <c r="AY12" s="2"/>
      <c r="AZ12" s="3">
        <v>44609</v>
      </c>
    </row>
    <row r="13" spans="1:52" x14ac:dyDescent="0.15">
      <c r="A13" s="2">
        <v>817003532</v>
      </c>
      <c r="B13" s="2" t="s">
        <v>4</v>
      </c>
      <c r="C13" s="2" t="s">
        <v>5</v>
      </c>
      <c r="D13" s="2">
        <v>33263</v>
      </c>
      <c r="E13" s="2" t="str">
        <f t="shared" si="0"/>
        <v>FEV_33263</v>
      </c>
      <c r="F13" s="2" t="str">
        <f t="shared" si="1"/>
        <v>817003532_FEV_33263</v>
      </c>
      <c r="G13" s="2" t="s">
        <v>5</v>
      </c>
      <c r="H13" s="2">
        <v>29760</v>
      </c>
      <c r="I13" s="2"/>
      <c r="J13" s="3">
        <v>44242</v>
      </c>
      <c r="K13" s="9">
        <v>4690</v>
      </c>
      <c r="L13" s="9">
        <v>4690</v>
      </c>
      <c r="M13" s="2" t="s">
        <v>7</v>
      </c>
      <c r="N13" s="2" t="s">
        <v>73</v>
      </c>
      <c r="O13" s="2">
        <v>0</v>
      </c>
      <c r="P13" s="2"/>
      <c r="Q13" s="2"/>
      <c r="R13" s="2">
        <v>0</v>
      </c>
      <c r="S13" s="2"/>
      <c r="T13" s="2" t="s">
        <v>10</v>
      </c>
      <c r="U13" s="9">
        <v>4690</v>
      </c>
      <c r="V13" s="9">
        <v>0</v>
      </c>
      <c r="W13" s="9">
        <v>0</v>
      </c>
      <c r="X13" s="9">
        <v>0</v>
      </c>
      <c r="Y13" s="9">
        <v>4690</v>
      </c>
      <c r="Z13" s="9">
        <v>0</v>
      </c>
      <c r="AA13" s="9">
        <v>0</v>
      </c>
      <c r="AB13" s="14"/>
      <c r="AC13" s="17"/>
      <c r="AD13" s="9">
        <v>0</v>
      </c>
      <c r="AE13" s="9">
        <v>0</v>
      </c>
      <c r="AF13" s="9">
        <v>0</v>
      </c>
      <c r="AG13" s="2"/>
      <c r="AH13" s="2"/>
      <c r="AI13" s="9">
        <v>0</v>
      </c>
      <c r="AJ13" s="2"/>
      <c r="AK13" s="2"/>
      <c r="AL13" s="9">
        <v>0</v>
      </c>
      <c r="AM13" s="9">
        <v>0</v>
      </c>
      <c r="AN13" s="2"/>
      <c r="AO13" s="3">
        <v>44242</v>
      </c>
      <c r="AP13" s="2"/>
      <c r="AQ13" s="2">
        <v>2</v>
      </c>
      <c r="AR13" s="2"/>
      <c r="AS13" s="2" t="s">
        <v>9</v>
      </c>
      <c r="AT13" s="2">
        <v>1</v>
      </c>
      <c r="AU13" s="2">
        <v>20211230</v>
      </c>
      <c r="AV13" s="2">
        <v>20211216</v>
      </c>
      <c r="AW13" s="9">
        <v>4690</v>
      </c>
      <c r="AX13" s="9">
        <v>0</v>
      </c>
      <c r="AY13" s="2"/>
      <c r="AZ13" s="3">
        <v>44609</v>
      </c>
    </row>
    <row r="14" spans="1:52" x14ac:dyDescent="0.15">
      <c r="A14" s="2">
        <v>817003532</v>
      </c>
      <c r="B14" s="2" t="s">
        <v>4</v>
      </c>
      <c r="C14" s="2" t="s">
        <v>5</v>
      </c>
      <c r="D14" s="2">
        <v>33264</v>
      </c>
      <c r="E14" s="2" t="str">
        <f t="shared" si="0"/>
        <v>FEV_33264</v>
      </c>
      <c r="F14" s="2" t="str">
        <f t="shared" si="1"/>
        <v>817003532_FEV_33264</v>
      </c>
      <c r="G14" s="2" t="s">
        <v>5</v>
      </c>
      <c r="H14" s="2">
        <v>31372</v>
      </c>
      <c r="I14" s="2"/>
      <c r="J14" s="3">
        <v>44246</v>
      </c>
      <c r="K14" s="9">
        <v>4690</v>
      </c>
      <c r="L14" s="9">
        <v>4690</v>
      </c>
      <c r="M14" s="2" t="s">
        <v>7</v>
      </c>
      <c r="N14" s="2" t="s">
        <v>73</v>
      </c>
      <c r="O14" s="2">
        <v>0</v>
      </c>
      <c r="P14" s="2"/>
      <c r="Q14" s="2"/>
      <c r="R14" s="2">
        <v>0</v>
      </c>
      <c r="S14" s="2"/>
      <c r="T14" s="2" t="s">
        <v>10</v>
      </c>
      <c r="U14" s="9">
        <v>4690</v>
      </c>
      <c r="V14" s="9">
        <v>0</v>
      </c>
      <c r="W14" s="9">
        <v>0</v>
      </c>
      <c r="X14" s="9">
        <v>0</v>
      </c>
      <c r="Y14" s="9">
        <v>4690</v>
      </c>
      <c r="Z14" s="9">
        <v>0</v>
      </c>
      <c r="AA14" s="9">
        <v>0</v>
      </c>
      <c r="AB14" s="14"/>
      <c r="AC14" s="17"/>
      <c r="AD14" s="9">
        <v>0</v>
      </c>
      <c r="AE14" s="9">
        <v>0</v>
      </c>
      <c r="AF14" s="9">
        <v>0</v>
      </c>
      <c r="AG14" s="2"/>
      <c r="AH14" s="2"/>
      <c r="AI14" s="9">
        <v>0</v>
      </c>
      <c r="AJ14" s="2"/>
      <c r="AK14" s="2"/>
      <c r="AL14" s="9">
        <v>0</v>
      </c>
      <c r="AM14" s="9">
        <v>0</v>
      </c>
      <c r="AN14" s="2"/>
      <c r="AO14" s="3">
        <v>44246</v>
      </c>
      <c r="AP14" s="2"/>
      <c r="AQ14" s="2">
        <v>2</v>
      </c>
      <c r="AR14" s="2"/>
      <c r="AS14" s="2" t="s">
        <v>9</v>
      </c>
      <c r="AT14" s="2">
        <v>1</v>
      </c>
      <c r="AU14" s="2">
        <v>20211230</v>
      </c>
      <c r="AV14" s="2">
        <v>20211216</v>
      </c>
      <c r="AW14" s="9">
        <v>4690</v>
      </c>
      <c r="AX14" s="9">
        <v>0</v>
      </c>
      <c r="AY14" s="2"/>
      <c r="AZ14" s="3">
        <v>44609</v>
      </c>
    </row>
    <row r="15" spans="1:52" x14ac:dyDescent="0.15">
      <c r="A15" s="2">
        <v>817003532</v>
      </c>
      <c r="B15" s="2" t="s">
        <v>4</v>
      </c>
      <c r="C15" s="2" t="s">
        <v>5</v>
      </c>
      <c r="D15" s="2">
        <v>36040</v>
      </c>
      <c r="E15" s="2" t="str">
        <f t="shared" si="0"/>
        <v>FEV_36040</v>
      </c>
      <c r="F15" s="2" t="str">
        <f t="shared" si="1"/>
        <v>817003532_FEV_36040</v>
      </c>
      <c r="G15" s="2" t="s">
        <v>5</v>
      </c>
      <c r="H15" s="2">
        <v>33263</v>
      </c>
      <c r="I15" s="2"/>
      <c r="J15" s="3">
        <v>44253</v>
      </c>
      <c r="K15" s="9">
        <v>4693</v>
      </c>
      <c r="L15" s="9">
        <v>4693</v>
      </c>
      <c r="M15" s="2" t="s">
        <v>7</v>
      </c>
      <c r="N15" s="2" t="s">
        <v>73</v>
      </c>
      <c r="O15" s="2">
        <v>0</v>
      </c>
      <c r="P15" s="2"/>
      <c r="Q15" s="2"/>
      <c r="R15" s="2">
        <v>0</v>
      </c>
      <c r="S15" s="2"/>
      <c r="T15" s="2" t="s">
        <v>10</v>
      </c>
      <c r="U15" s="9">
        <v>4693</v>
      </c>
      <c r="V15" s="9">
        <v>0</v>
      </c>
      <c r="W15" s="9">
        <v>0</v>
      </c>
      <c r="X15" s="9">
        <v>0</v>
      </c>
      <c r="Y15" s="9">
        <v>4693</v>
      </c>
      <c r="Z15" s="9">
        <v>0</v>
      </c>
      <c r="AA15" s="9">
        <v>0</v>
      </c>
      <c r="AB15" s="14"/>
      <c r="AC15" s="17"/>
      <c r="AD15" s="9">
        <v>0</v>
      </c>
      <c r="AE15" s="9">
        <v>0</v>
      </c>
      <c r="AF15" s="9">
        <v>0</v>
      </c>
      <c r="AG15" s="2"/>
      <c r="AH15" s="2"/>
      <c r="AI15" s="9">
        <v>0</v>
      </c>
      <c r="AJ15" s="2"/>
      <c r="AK15" s="2"/>
      <c r="AL15" s="9">
        <v>0</v>
      </c>
      <c r="AM15" s="9">
        <v>0</v>
      </c>
      <c r="AN15" s="2"/>
      <c r="AO15" s="3">
        <v>44253</v>
      </c>
      <c r="AP15" s="2"/>
      <c r="AQ15" s="2">
        <v>2</v>
      </c>
      <c r="AR15" s="2"/>
      <c r="AS15" s="2" t="s">
        <v>9</v>
      </c>
      <c r="AT15" s="2">
        <v>1</v>
      </c>
      <c r="AU15" s="2">
        <v>20211230</v>
      </c>
      <c r="AV15" s="2">
        <v>20211216</v>
      </c>
      <c r="AW15" s="9">
        <v>4693</v>
      </c>
      <c r="AX15" s="9">
        <v>0</v>
      </c>
      <c r="AY15" s="2"/>
      <c r="AZ15" s="3">
        <v>44609</v>
      </c>
    </row>
    <row r="16" spans="1:52" x14ac:dyDescent="0.15">
      <c r="A16" s="2">
        <v>817003532</v>
      </c>
      <c r="B16" s="2" t="s">
        <v>4</v>
      </c>
      <c r="C16" s="2" t="s">
        <v>5</v>
      </c>
      <c r="D16" s="2">
        <v>91873</v>
      </c>
      <c r="E16" s="2" t="str">
        <f t="shared" si="0"/>
        <v>FEV_91873</v>
      </c>
      <c r="F16" s="2" t="str">
        <f t="shared" si="1"/>
        <v>817003532_FEV_91873</v>
      </c>
      <c r="G16" s="2" t="s">
        <v>5</v>
      </c>
      <c r="H16" s="2">
        <v>33264</v>
      </c>
      <c r="I16" s="2"/>
      <c r="J16" s="3">
        <v>44253</v>
      </c>
      <c r="K16" s="9">
        <v>4690</v>
      </c>
      <c r="L16" s="9">
        <v>4690</v>
      </c>
      <c r="M16" s="2" t="s">
        <v>7</v>
      </c>
      <c r="N16" s="2" t="s">
        <v>73</v>
      </c>
      <c r="O16" s="2">
        <v>0</v>
      </c>
      <c r="P16" s="2"/>
      <c r="Q16" s="2"/>
      <c r="R16" s="2">
        <v>0</v>
      </c>
      <c r="S16" s="2"/>
      <c r="T16" s="2" t="s">
        <v>10</v>
      </c>
      <c r="U16" s="9">
        <v>4690</v>
      </c>
      <c r="V16" s="9">
        <v>0</v>
      </c>
      <c r="W16" s="9">
        <v>0</v>
      </c>
      <c r="X16" s="9">
        <v>0</v>
      </c>
      <c r="Y16" s="9">
        <v>4690</v>
      </c>
      <c r="Z16" s="9">
        <v>0</v>
      </c>
      <c r="AA16" s="9">
        <v>0</v>
      </c>
      <c r="AB16" s="14"/>
      <c r="AC16" s="17"/>
      <c r="AD16" s="9">
        <v>0</v>
      </c>
      <c r="AE16" s="9">
        <v>0</v>
      </c>
      <c r="AF16" s="9">
        <v>0</v>
      </c>
      <c r="AG16" s="2"/>
      <c r="AH16" s="2"/>
      <c r="AI16" s="9">
        <v>0</v>
      </c>
      <c r="AJ16" s="2"/>
      <c r="AK16" s="2"/>
      <c r="AL16" s="9">
        <v>0</v>
      </c>
      <c r="AM16" s="9">
        <v>0</v>
      </c>
      <c r="AN16" s="2"/>
      <c r="AO16" s="3">
        <v>44253</v>
      </c>
      <c r="AP16" s="2"/>
      <c r="AQ16" s="2">
        <v>2</v>
      </c>
      <c r="AR16" s="2"/>
      <c r="AS16" s="2" t="s">
        <v>9</v>
      </c>
      <c r="AT16" s="2">
        <v>1</v>
      </c>
      <c r="AU16" s="2">
        <v>20211230</v>
      </c>
      <c r="AV16" s="2">
        <v>20211216</v>
      </c>
      <c r="AW16" s="9">
        <v>4690</v>
      </c>
      <c r="AX16" s="9">
        <v>0</v>
      </c>
      <c r="AY16" s="2"/>
      <c r="AZ16" s="3">
        <v>44609</v>
      </c>
    </row>
    <row r="17" spans="1:52" x14ac:dyDescent="0.15">
      <c r="A17" s="2">
        <v>817003532</v>
      </c>
      <c r="B17" s="2" t="s">
        <v>4</v>
      </c>
      <c r="C17" s="2" t="s">
        <v>5</v>
      </c>
      <c r="D17" s="2">
        <v>96483</v>
      </c>
      <c r="E17" s="2" t="str">
        <f t="shared" si="0"/>
        <v>FEV_96483</v>
      </c>
      <c r="F17" s="2" t="str">
        <f t="shared" si="1"/>
        <v>817003532_FEV_96483</v>
      </c>
      <c r="G17" s="2" t="s">
        <v>5</v>
      </c>
      <c r="H17" s="2">
        <v>36040</v>
      </c>
      <c r="I17" s="2"/>
      <c r="J17" s="3">
        <v>44263</v>
      </c>
      <c r="K17" s="9">
        <v>4690</v>
      </c>
      <c r="L17" s="9">
        <v>4690</v>
      </c>
      <c r="M17" s="2" t="s">
        <v>7</v>
      </c>
      <c r="N17" s="2" t="s">
        <v>73</v>
      </c>
      <c r="O17" s="2">
        <v>0</v>
      </c>
      <c r="P17" s="2"/>
      <c r="Q17" s="2"/>
      <c r="R17" s="2">
        <v>0</v>
      </c>
      <c r="S17" s="2"/>
      <c r="T17" s="2" t="s">
        <v>10</v>
      </c>
      <c r="U17" s="9">
        <v>4690</v>
      </c>
      <c r="V17" s="9">
        <v>0</v>
      </c>
      <c r="W17" s="9">
        <v>0</v>
      </c>
      <c r="X17" s="9">
        <v>0</v>
      </c>
      <c r="Y17" s="9">
        <v>4690</v>
      </c>
      <c r="Z17" s="9">
        <v>0</v>
      </c>
      <c r="AA17" s="9">
        <v>0</v>
      </c>
      <c r="AB17" s="14"/>
      <c r="AC17" s="17"/>
      <c r="AD17" s="9">
        <v>0</v>
      </c>
      <c r="AE17" s="9">
        <v>0</v>
      </c>
      <c r="AF17" s="9">
        <v>0</v>
      </c>
      <c r="AG17" s="2"/>
      <c r="AH17" s="2"/>
      <c r="AI17" s="9">
        <v>0</v>
      </c>
      <c r="AJ17" s="2"/>
      <c r="AK17" s="2"/>
      <c r="AL17" s="9">
        <v>0</v>
      </c>
      <c r="AM17" s="9">
        <v>0</v>
      </c>
      <c r="AN17" s="2"/>
      <c r="AO17" s="3">
        <v>44263</v>
      </c>
      <c r="AP17" s="2"/>
      <c r="AQ17" s="2">
        <v>2</v>
      </c>
      <c r="AR17" s="2"/>
      <c r="AS17" s="2" t="s">
        <v>9</v>
      </c>
      <c r="AT17" s="2">
        <v>1</v>
      </c>
      <c r="AU17" s="2">
        <v>20211230</v>
      </c>
      <c r="AV17" s="2">
        <v>20211216</v>
      </c>
      <c r="AW17" s="9">
        <v>4690</v>
      </c>
      <c r="AX17" s="9">
        <v>0</v>
      </c>
      <c r="AY17" s="2"/>
      <c r="AZ17" s="3">
        <v>44609</v>
      </c>
    </row>
    <row r="18" spans="1:52" x14ac:dyDescent="0.15">
      <c r="A18" s="2">
        <v>817003532</v>
      </c>
      <c r="B18" s="2" t="s">
        <v>4</v>
      </c>
      <c r="C18" s="2" t="s">
        <v>6</v>
      </c>
      <c r="D18" s="2">
        <v>31035</v>
      </c>
      <c r="E18" s="2" t="str">
        <f t="shared" si="0"/>
        <v>FEXV_31035</v>
      </c>
      <c r="F18" s="2" t="str">
        <f t="shared" si="1"/>
        <v>817003532_FEXV_31035</v>
      </c>
      <c r="G18" s="2" t="s">
        <v>5</v>
      </c>
      <c r="H18" s="2">
        <v>96483</v>
      </c>
      <c r="I18" s="2"/>
      <c r="J18" s="3">
        <v>44482</v>
      </c>
      <c r="K18" s="9">
        <v>14079</v>
      </c>
      <c r="L18" s="9">
        <v>14079</v>
      </c>
      <c r="M18" s="2" t="s">
        <v>7</v>
      </c>
      <c r="N18" s="2" t="s">
        <v>73</v>
      </c>
      <c r="O18" s="2">
        <v>0</v>
      </c>
      <c r="P18" s="2"/>
      <c r="Q18" s="2"/>
      <c r="R18" s="2">
        <v>0</v>
      </c>
      <c r="S18" s="2"/>
      <c r="T18" s="2" t="s">
        <v>10</v>
      </c>
      <c r="U18" s="9">
        <v>14079</v>
      </c>
      <c r="V18" s="9">
        <v>0</v>
      </c>
      <c r="W18" s="9">
        <v>0</v>
      </c>
      <c r="X18" s="9">
        <v>0</v>
      </c>
      <c r="Y18" s="9">
        <v>14079</v>
      </c>
      <c r="Z18" s="9">
        <v>0</v>
      </c>
      <c r="AA18" s="9">
        <v>0</v>
      </c>
      <c r="AB18" s="14"/>
      <c r="AC18" s="17"/>
      <c r="AD18" s="9">
        <v>0</v>
      </c>
      <c r="AE18" s="9">
        <v>0</v>
      </c>
      <c r="AF18" s="9">
        <v>0</v>
      </c>
      <c r="AG18" s="2"/>
      <c r="AH18" s="2"/>
      <c r="AI18" s="9">
        <v>0</v>
      </c>
      <c r="AJ18" s="2"/>
      <c r="AK18" s="2"/>
      <c r="AL18" s="9">
        <v>0</v>
      </c>
      <c r="AM18" s="9">
        <v>0</v>
      </c>
      <c r="AN18" s="2"/>
      <c r="AO18" s="3">
        <v>44482</v>
      </c>
      <c r="AP18" s="2"/>
      <c r="AQ18" s="2">
        <v>2</v>
      </c>
      <c r="AR18" s="2"/>
      <c r="AS18" s="2" t="s">
        <v>9</v>
      </c>
      <c r="AT18" s="2">
        <v>1</v>
      </c>
      <c r="AU18" s="2">
        <v>20211130</v>
      </c>
      <c r="AV18" s="2">
        <v>20211113</v>
      </c>
      <c r="AW18" s="9">
        <v>14079</v>
      </c>
      <c r="AX18" s="9">
        <v>0</v>
      </c>
      <c r="AY18" s="2"/>
      <c r="AZ18" s="3">
        <v>44609</v>
      </c>
    </row>
    <row r="19" spans="1:52" x14ac:dyDescent="0.15">
      <c r="A19" s="2">
        <v>817003532</v>
      </c>
      <c r="B19" s="2" t="s">
        <v>4</v>
      </c>
      <c r="C19" s="2" t="s">
        <v>6</v>
      </c>
      <c r="D19" s="2">
        <v>34986</v>
      </c>
      <c r="E19" s="2" t="str">
        <f t="shared" si="0"/>
        <v>FEXV_34986</v>
      </c>
      <c r="F19" s="2" t="str">
        <f t="shared" si="1"/>
        <v>817003532_FEXV_34986</v>
      </c>
      <c r="G19" s="2" t="s">
        <v>6</v>
      </c>
      <c r="H19" s="2">
        <v>34986</v>
      </c>
      <c r="I19" s="2"/>
      <c r="J19" s="3">
        <v>44473</v>
      </c>
      <c r="K19" s="9">
        <v>4693</v>
      </c>
      <c r="L19" s="9">
        <v>4693</v>
      </c>
      <c r="M19" s="2" t="s">
        <v>7</v>
      </c>
      <c r="N19" s="2" t="s">
        <v>73</v>
      </c>
      <c r="O19" s="2">
        <v>0</v>
      </c>
      <c r="P19" s="2"/>
      <c r="Q19" s="2"/>
      <c r="R19" s="2">
        <v>0</v>
      </c>
      <c r="S19" s="2"/>
      <c r="T19" s="2" t="s">
        <v>10</v>
      </c>
      <c r="U19" s="9">
        <v>4693</v>
      </c>
      <c r="V19" s="9">
        <v>0</v>
      </c>
      <c r="W19" s="9">
        <v>0</v>
      </c>
      <c r="X19" s="9">
        <v>0</v>
      </c>
      <c r="Y19" s="9">
        <v>4693</v>
      </c>
      <c r="Z19" s="9">
        <v>0</v>
      </c>
      <c r="AA19" s="9">
        <v>0</v>
      </c>
      <c r="AB19" s="14"/>
      <c r="AC19" s="17"/>
      <c r="AD19" s="9">
        <v>0</v>
      </c>
      <c r="AE19" s="9">
        <v>0</v>
      </c>
      <c r="AF19" s="9">
        <v>0</v>
      </c>
      <c r="AG19" s="2"/>
      <c r="AH19" s="2"/>
      <c r="AI19" s="9">
        <v>0</v>
      </c>
      <c r="AJ19" s="2"/>
      <c r="AK19" s="2"/>
      <c r="AL19" s="9">
        <v>0</v>
      </c>
      <c r="AM19" s="9">
        <v>0</v>
      </c>
      <c r="AN19" s="2"/>
      <c r="AO19" s="3">
        <v>44473</v>
      </c>
      <c r="AP19" s="2"/>
      <c r="AQ19" s="2">
        <v>2</v>
      </c>
      <c r="AR19" s="2"/>
      <c r="AS19" s="2" t="s">
        <v>9</v>
      </c>
      <c r="AT19" s="2">
        <v>1</v>
      </c>
      <c r="AU19" s="2">
        <v>20211130</v>
      </c>
      <c r="AV19" s="2">
        <v>20211113</v>
      </c>
      <c r="AW19" s="9">
        <v>4693</v>
      </c>
      <c r="AX19" s="9">
        <v>0</v>
      </c>
      <c r="AY19" s="2"/>
      <c r="AZ19" s="3">
        <v>44609</v>
      </c>
    </row>
    <row r="20" spans="1:52" x14ac:dyDescent="0.15">
      <c r="A20" s="2">
        <v>817003532</v>
      </c>
      <c r="B20" s="2" t="s">
        <v>4</v>
      </c>
      <c r="C20" s="2" t="s">
        <v>6</v>
      </c>
      <c r="D20" s="2">
        <v>35669</v>
      </c>
      <c r="E20" s="2" t="str">
        <f t="shared" si="0"/>
        <v>FEXV_35669</v>
      </c>
      <c r="F20" s="2" t="str">
        <f t="shared" si="1"/>
        <v>817003532_FEXV_35669</v>
      </c>
      <c r="G20" s="2" t="s">
        <v>6</v>
      </c>
      <c r="H20" s="2">
        <v>35669</v>
      </c>
      <c r="I20" s="2"/>
      <c r="J20" s="3">
        <v>44481</v>
      </c>
      <c r="K20" s="9">
        <v>4693</v>
      </c>
      <c r="L20" s="9">
        <v>4693</v>
      </c>
      <c r="M20" s="2" t="s">
        <v>7</v>
      </c>
      <c r="N20" s="2" t="s">
        <v>73</v>
      </c>
      <c r="O20" s="2">
        <v>0</v>
      </c>
      <c r="P20" s="2"/>
      <c r="Q20" s="2"/>
      <c r="R20" s="2">
        <v>0</v>
      </c>
      <c r="S20" s="2"/>
      <c r="T20" s="2" t="s">
        <v>10</v>
      </c>
      <c r="U20" s="9">
        <v>4693</v>
      </c>
      <c r="V20" s="9">
        <v>0</v>
      </c>
      <c r="W20" s="9">
        <v>0</v>
      </c>
      <c r="X20" s="9">
        <v>0</v>
      </c>
      <c r="Y20" s="9">
        <v>4693</v>
      </c>
      <c r="Z20" s="9">
        <v>0</v>
      </c>
      <c r="AA20" s="9">
        <v>0</v>
      </c>
      <c r="AB20" s="14"/>
      <c r="AC20" s="17"/>
      <c r="AD20" s="9">
        <v>0</v>
      </c>
      <c r="AE20" s="9">
        <v>0</v>
      </c>
      <c r="AF20" s="9">
        <v>0</v>
      </c>
      <c r="AG20" s="2"/>
      <c r="AH20" s="2"/>
      <c r="AI20" s="9">
        <v>0</v>
      </c>
      <c r="AJ20" s="2"/>
      <c r="AK20" s="2"/>
      <c r="AL20" s="9">
        <v>0</v>
      </c>
      <c r="AM20" s="9">
        <v>0</v>
      </c>
      <c r="AN20" s="2"/>
      <c r="AO20" s="3">
        <v>44481</v>
      </c>
      <c r="AP20" s="2"/>
      <c r="AQ20" s="2">
        <v>2</v>
      </c>
      <c r="AR20" s="2"/>
      <c r="AS20" s="2" t="s">
        <v>9</v>
      </c>
      <c r="AT20" s="2">
        <v>1</v>
      </c>
      <c r="AU20" s="2">
        <v>20211130</v>
      </c>
      <c r="AV20" s="2">
        <v>20211113</v>
      </c>
      <c r="AW20" s="9">
        <v>4693</v>
      </c>
      <c r="AX20" s="9">
        <v>0</v>
      </c>
      <c r="AY20" s="2"/>
      <c r="AZ20" s="3">
        <v>44609</v>
      </c>
    </row>
    <row r="21" spans="1:52" x14ac:dyDescent="0.15">
      <c r="A21" s="2">
        <v>817003532</v>
      </c>
      <c r="B21" s="2" t="s">
        <v>4</v>
      </c>
      <c r="C21" s="2" t="s">
        <v>6</v>
      </c>
      <c r="D21" s="2">
        <v>35811</v>
      </c>
      <c r="E21" s="2" t="str">
        <f t="shared" si="0"/>
        <v>FEXV_35811</v>
      </c>
      <c r="F21" s="2" t="str">
        <f t="shared" si="1"/>
        <v>817003532_FEXV_35811</v>
      </c>
      <c r="G21" s="2" t="s">
        <v>6</v>
      </c>
      <c r="H21" s="2">
        <v>35811</v>
      </c>
      <c r="I21" s="2"/>
      <c r="J21" s="3">
        <v>44482</v>
      </c>
      <c r="K21" s="9">
        <v>4693</v>
      </c>
      <c r="L21" s="9">
        <v>4693</v>
      </c>
      <c r="M21" s="2" t="s">
        <v>7</v>
      </c>
      <c r="N21" s="2" t="s">
        <v>73</v>
      </c>
      <c r="O21" s="2">
        <v>0</v>
      </c>
      <c r="P21" s="2"/>
      <c r="Q21" s="2"/>
      <c r="R21" s="2">
        <v>0</v>
      </c>
      <c r="S21" s="2"/>
      <c r="T21" s="2" t="s">
        <v>10</v>
      </c>
      <c r="U21" s="9">
        <v>4693</v>
      </c>
      <c r="V21" s="9">
        <v>0</v>
      </c>
      <c r="W21" s="9">
        <v>0</v>
      </c>
      <c r="X21" s="9">
        <v>0</v>
      </c>
      <c r="Y21" s="9">
        <v>4693</v>
      </c>
      <c r="Z21" s="9">
        <v>0</v>
      </c>
      <c r="AA21" s="9">
        <v>0</v>
      </c>
      <c r="AB21" s="14"/>
      <c r="AC21" s="17"/>
      <c r="AD21" s="9">
        <v>0</v>
      </c>
      <c r="AE21" s="9">
        <v>0</v>
      </c>
      <c r="AF21" s="9">
        <v>0</v>
      </c>
      <c r="AG21" s="2"/>
      <c r="AH21" s="2"/>
      <c r="AI21" s="9">
        <v>0</v>
      </c>
      <c r="AJ21" s="2"/>
      <c r="AK21" s="2"/>
      <c r="AL21" s="9">
        <v>0</v>
      </c>
      <c r="AM21" s="9">
        <v>0</v>
      </c>
      <c r="AN21" s="2"/>
      <c r="AO21" s="3">
        <v>44482</v>
      </c>
      <c r="AP21" s="2"/>
      <c r="AQ21" s="2">
        <v>2</v>
      </c>
      <c r="AR21" s="2"/>
      <c r="AS21" s="2" t="s">
        <v>9</v>
      </c>
      <c r="AT21" s="2">
        <v>1</v>
      </c>
      <c r="AU21" s="2">
        <v>20211130</v>
      </c>
      <c r="AV21" s="2">
        <v>20211113</v>
      </c>
      <c r="AW21" s="9">
        <v>4693</v>
      </c>
      <c r="AX21" s="9">
        <v>0</v>
      </c>
      <c r="AY21" s="2"/>
      <c r="AZ21" s="3">
        <v>44609</v>
      </c>
    </row>
    <row r="22" spans="1:52" x14ac:dyDescent="0.15">
      <c r="A22" s="2">
        <v>817003532</v>
      </c>
      <c r="B22" s="2" t="s">
        <v>4</v>
      </c>
      <c r="C22" s="2" t="s">
        <v>6</v>
      </c>
      <c r="D22" s="2">
        <v>37844</v>
      </c>
      <c r="E22" s="2" t="str">
        <f t="shared" si="0"/>
        <v>FEXV_37844</v>
      </c>
      <c r="F22" s="2" t="str">
        <f t="shared" si="1"/>
        <v>817003532_FEXV_37844</v>
      </c>
      <c r="G22" s="2" t="s">
        <v>6</v>
      </c>
      <c r="H22" s="2">
        <v>37844</v>
      </c>
      <c r="I22" s="2"/>
      <c r="J22" s="3">
        <v>44517</v>
      </c>
      <c r="K22" s="9">
        <v>4690</v>
      </c>
      <c r="L22" s="9">
        <v>4690</v>
      </c>
      <c r="M22" s="2" t="s">
        <v>7</v>
      </c>
      <c r="N22" s="2" t="s">
        <v>73</v>
      </c>
      <c r="O22" s="2">
        <v>0</v>
      </c>
      <c r="P22" s="2"/>
      <c r="Q22" s="2"/>
      <c r="R22" s="2">
        <v>0</v>
      </c>
      <c r="S22" s="2"/>
      <c r="T22" s="2" t="s">
        <v>10</v>
      </c>
      <c r="U22" s="9">
        <v>4690</v>
      </c>
      <c r="V22" s="9">
        <v>0</v>
      </c>
      <c r="W22" s="9">
        <v>0</v>
      </c>
      <c r="X22" s="9">
        <v>0</v>
      </c>
      <c r="Y22" s="9">
        <v>4690</v>
      </c>
      <c r="Z22" s="9">
        <v>0</v>
      </c>
      <c r="AA22" s="9">
        <v>0</v>
      </c>
      <c r="AB22" s="14"/>
      <c r="AC22" s="17"/>
      <c r="AD22" s="9">
        <v>0</v>
      </c>
      <c r="AE22" s="9">
        <v>0</v>
      </c>
      <c r="AF22" s="9">
        <v>0</v>
      </c>
      <c r="AG22" s="2"/>
      <c r="AH22" s="2"/>
      <c r="AI22" s="9">
        <v>0</v>
      </c>
      <c r="AJ22" s="2"/>
      <c r="AK22" s="2"/>
      <c r="AL22" s="9">
        <v>0</v>
      </c>
      <c r="AM22" s="9">
        <v>0</v>
      </c>
      <c r="AN22" s="2"/>
      <c r="AO22" s="3">
        <v>44517</v>
      </c>
      <c r="AP22" s="2"/>
      <c r="AQ22" s="2">
        <v>2</v>
      </c>
      <c r="AR22" s="2"/>
      <c r="AS22" s="2" t="s">
        <v>9</v>
      </c>
      <c r="AT22" s="2">
        <v>1</v>
      </c>
      <c r="AU22" s="2">
        <v>20211230</v>
      </c>
      <c r="AV22" s="2">
        <v>20211216</v>
      </c>
      <c r="AW22" s="9">
        <v>4690</v>
      </c>
      <c r="AX22" s="9">
        <v>0</v>
      </c>
      <c r="AY22" s="2"/>
      <c r="AZ22" s="3">
        <v>44609</v>
      </c>
    </row>
    <row r="23" spans="1:52" x14ac:dyDescent="0.15">
      <c r="A23" s="2">
        <v>817003532</v>
      </c>
      <c r="B23" s="2" t="s">
        <v>4</v>
      </c>
      <c r="C23" s="2" t="s">
        <v>6</v>
      </c>
      <c r="D23" s="2">
        <v>38031</v>
      </c>
      <c r="E23" s="2" t="str">
        <f t="shared" si="0"/>
        <v>FEXV_38031</v>
      </c>
      <c r="F23" s="2" t="str">
        <f t="shared" si="1"/>
        <v>817003532_FEXV_38031</v>
      </c>
      <c r="G23" s="2" t="s">
        <v>6</v>
      </c>
      <c r="H23" s="2">
        <v>38031</v>
      </c>
      <c r="I23" s="2"/>
      <c r="J23" s="3">
        <v>44520</v>
      </c>
      <c r="K23" s="9">
        <v>4690</v>
      </c>
      <c r="L23" s="9">
        <v>4690</v>
      </c>
      <c r="M23" s="2" t="s">
        <v>7</v>
      </c>
      <c r="N23" s="2" t="s">
        <v>73</v>
      </c>
      <c r="O23" s="2">
        <v>0</v>
      </c>
      <c r="P23" s="2"/>
      <c r="Q23" s="2"/>
      <c r="R23" s="2">
        <v>0</v>
      </c>
      <c r="S23" s="2"/>
      <c r="T23" s="2" t="s">
        <v>10</v>
      </c>
      <c r="U23" s="9">
        <v>4690</v>
      </c>
      <c r="V23" s="9">
        <v>0</v>
      </c>
      <c r="W23" s="9">
        <v>0</v>
      </c>
      <c r="X23" s="9">
        <v>0</v>
      </c>
      <c r="Y23" s="9">
        <v>4690</v>
      </c>
      <c r="Z23" s="9">
        <v>0</v>
      </c>
      <c r="AA23" s="9">
        <v>0</v>
      </c>
      <c r="AB23" s="14"/>
      <c r="AC23" s="17"/>
      <c r="AD23" s="9">
        <v>0</v>
      </c>
      <c r="AE23" s="9">
        <v>0</v>
      </c>
      <c r="AF23" s="9">
        <v>0</v>
      </c>
      <c r="AG23" s="2"/>
      <c r="AH23" s="2"/>
      <c r="AI23" s="9">
        <v>0</v>
      </c>
      <c r="AJ23" s="2"/>
      <c r="AK23" s="2"/>
      <c r="AL23" s="9">
        <v>0</v>
      </c>
      <c r="AM23" s="9">
        <v>0</v>
      </c>
      <c r="AN23" s="2"/>
      <c r="AO23" s="3">
        <v>44520</v>
      </c>
      <c r="AP23" s="2"/>
      <c r="AQ23" s="2">
        <v>2</v>
      </c>
      <c r="AR23" s="2"/>
      <c r="AS23" s="2" t="s">
        <v>9</v>
      </c>
      <c r="AT23" s="2">
        <v>1</v>
      </c>
      <c r="AU23" s="2">
        <v>20211230</v>
      </c>
      <c r="AV23" s="2">
        <v>20211216</v>
      </c>
      <c r="AW23" s="9">
        <v>4690</v>
      </c>
      <c r="AX23" s="9">
        <v>0</v>
      </c>
      <c r="AY23" s="2"/>
      <c r="AZ23" s="3">
        <v>44609</v>
      </c>
    </row>
    <row r="24" spans="1:52" x14ac:dyDescent="0.15">
      <c r="A24" s="2">
        <v>817003532</v>
      </c>
      <c r="B24" s="2" t="s">
        <v>4</v>
      </c>
      <c r="C24" s="2" t="s">
        <v>6</v>
      </c>
      <c r="D24" s="2">
        <v>39065</v>
      </c>
      <c r="E24" s="2" t="str">
        <f t="shared" si="0"/>
        <v>FEXV_39065</v>
      </c>
      <c r="F24" s="2" t="str">
        <f t="shared" si="1"/>
        <v>817003532_FEXV_39065</v>
      </c>
      <c r="G24" s="2" t="s">
        <v>6</v>
      </c>
      <c r="H24" s="2">
        <v>39065</v>
      </c>
      <c r="I24" s="2"/>
      <c r="J24" s="3">
        <v>44537</v>
      </c>
      <c r="K24" s="9">
        <v>4690</v>
      </c>
      <c r="L24" s="9">
        <v>4690</v>
      </c>
      <c r="M24" s="2" t="s">
        <v>7</v>
      </c>
      <c r="N24" s="2" t="s">
        <v>73</v>
      </c>
      <c r="O24" s="2">
        <v>0</v>
      </c>
      <c r="P24" s="2"/>
      <c r="Q24" s="2"/>
      <c r="R24" s="2">
        <v>0</v>
      </c>
      <c r="S24" s="2"/>
      <c r="T24" s="2" t="s">
        <v>10</v>
      </c>
      <c r="U24" s="9">
        <v>4690</v>
      </c>
      <c r="V24" s="9">
        <v>0</v>
      </c>
      <c r="W24" s="9">
        <v>0</v>
      </c>
      <c r="X24" s="9">
        <v>0</v>
      </c>
      <c r="Y24" s="9">
        <v>4690</v>
      </c>
      <c r="Z24" s="9">
        <v>0</v>
      </c>
      <c r="AA24" s="9">
        <v>0</v>
      </c>
      <c r="AB24" s="14"/>
      <c r="AC24" s="17"/>
      <c r="AD24" s="9">
        <v>0</v>
      </c>
      <c r="AE24" s="9">
        <v>0</v>
      </c>
      <c r="AF24" s="9">
        <v>0</v>
      </c>
      <c r="AG24" s="2"/>
      <c r="AH24" s="2"/>
      <c r="AI24" s="9">
        <v>0</v>
      </c>
      <c r="AJ24" s="2"/>
      <c r="AK24" s="2"/>
      <c r="AL24" s="9">
        <v>0</v>
      </c>
      <c r="AM24" s="9">
        <v>0</v>
      </c>
      <c r="AN24" s="2"/>
      <c r="AO24" s="3">
        <v>44537</v>
      </c>
      <c r="AP24" s="2"/>
      <c r="AQ24" s="2">
        <v>2</v>
      </c>
      <c r="AR24" s="2"/>
      <c r="AS24" s="2" t="s">
        <v>9</v>
      </c>
      <c r="AT24" s="2">
        <v>1</v>
      </c>
      <c r="AU24" s="2">
        <v>20220130</v>
      </c>
      <c r="AV24" s="2">
        <v>20220106</v>
      </c>
      <c r="AW24" s="9">
        <v>4690</v>
      </c>
      <c r="AX24" s="9">
        <v>0</v>
      </c>
      <c r="AY24" s="2"/>
      <c r="AZ24" s="3">
        <v>44609</v>
      </c>
    </row>
    <row r="25" spans="1:52" x14ac:dyDescent="0.15">
      <c r="A25" s="2">
        <v>817003532</v>
      </c>
      <c r="B25" s="2" t="s">
        <v>4</v>
      </c>
      <c r="C25" s="2" t="s">
        <v>6</v>
      </c>
      <c r="D25" s="2">
        <v>39147</v>
      </c>
      <c r="E25" s="2" t="str">
        <f t="shared" si="0"/>
        <v>FEXV_39147</v>
      </c>
      <c r="F25" s="2" t="str">
        <f t="shared" si="1"/>
        <v>817003532_FEXV_39147</v>
      </c>
      <c r="G25" s="2" t="s">
        <v>6</v>
      </c>
      <c r="H25" s="2">
        <v>39147</v>
      </c>
      <c r="I25" s="2"/>
      <c r="J25" s="3">
        <v>44539</v>
      </c>
      <c r="K25" s="9">
        <v>4690</v>
      </c>
      <c r="L25" s="9">
        <v>4690</v>
      </c>
      <c r="M25" s="2" t="s">
        <v>7</v>
      </c>
      <c r="N25" s="2" t="s">
        <v>73</v>
      </c>
      <c r="O25" s="2">
        <v>0</v>
      </c>
      <c r="P25" s="2"/>
      <c r="Q25" s="2"/>
      <c r="R25" s="2">
        <v>0</v>
      </c>
      <c r="S25" s="2"/>
      <c r="T25" s="2" t="s">
        <v>10</v>
      </c>
      <c r="U25" s="9">
        <v>4690</v>
      </c>
      <c r="V25" s="9">
        <v>0</v>
      </c>
      <c r="W25" s="9">
        <v>0</v>
      </c>
      <c r="X25" s="9">
        <v>0</v>
      </c>
      <c r="Y25" s="9">
        <v>4690</v>
      </c>
      <c r="Z25" s="9">
        <v>0</v>
      </c>
      <c r="AA25" s="9">
        <v>0</v>
      </c>
      <c r="AB25" s="14"/>
      <c r="AC25" s="17"/>
      <c r="AD25" s="9">
        <v>0</v>
      </c>
      <c r="AE25" s="9">
        <v>0</v>
      </c>
      <c r="AF25" s="9">
        <v>0</v>
      </c>
      <c r="AG25" s="2"/>
      <c r="AH25" s="2"/>
      <c r="AI25" s="9">
        <v>0</v>
      </c>
      <c r="AJ25" s="2"/>
      <c r="AK25" s="2"/>
      <c r="AL25" s="9">
        <v>0</v>
      </c>
      <c r="AM25" s="9">
        <v>0</v>
      </c>
      <c r="AN25" s="2"/>
      <c r="AO25" s="3">
        <v>44539</v>
      </c>
      <c r="AP25" s="2"/>
      <c r="AQ25" s="2">
        <v>2</v>
      </c>
      <c r="AR25" s="2"/>
      <c r="AS25" s="2" t="s">
        <v>9</v>
      </c>
      <c r="AT25" s="2">
        <v>1</v>
      </c>
      <c r="AU25" s="2">
        <v>20220130</v>
      </c>
      <c r="AV25" s="2">
        <v>20220106</v>
      </c>
      <c r="AW25" s="9">
        <v>4690</v>
      </c>
      <c r="AX25" s="9">
        <v>0</v>
      </c>
      <c r="AY25" s="2"/>
      <c r="AZ25" s="3">
        <v>44609</v>
      </c>
    </row>
    <row r="26" spans="1:52" x14ac:dyDescent="0.15">
      <c r="A26" s="2">
        <v>817003532</v>
      </c>
      <c r="B26" s="2" t="s">
        <v>4</v>
      </c>
      <c r="C26" s="2" t="s">
        <v>6</v>
      </c>
      <c r="D26" s="2">
        <v>39483</v>
      </c>
      <c r="E26" s="2" t="str">
        <f t="shared" si="0"/>
        <v>FEXV_39483</v>
      </c>
      <c r="F26" s="2" t="str">
        <f t="shared" si="1"/>
        <v>817003532_FEXV_39483</v>
      </c>
      <c r="G26" s="2" t="s">
        <v>6</v>
      </c>
      <c r="H26" s="2">
        <v>39483</v>
      </c>
      <c r="I26" s="2"/>
      <c r="J26" s="3">
        <v>44544</v>
      </c>
      <c r="K26" s="9">
        <v>4693</v>
      </c>
      <c r="L26" s="9">
        <v>4693</v>
      </c>
      <c r="M26" s="2" t="s">
        <v>7</v>
      </c>
      <c r="N26" s="2" t="s">
        <v>73</v>
      </c>
      <c r="O26" s="2">
        <v>0</v>
      </c>
      <c r="P26" s="2"/>
      <c r="Q26" s="2"/>
      <c r="R26" s="2">
        <v>0</v>
      </c>
      <c r="S26" s="2"/>
      <c r="T26" s="2" t="s">
        <v>10</v>
      </c>
      <c r="U26" s="9">
        <v>4693</v>
      </c>
      <c r="V26" s="9">
        <v>0</v>
      </c>
      <c r="W26" s="9">
        <v>0</v>
      </c>
      <c r="X26" s="9">
        <v>0</v>
      </c>
      <c r="Y26" s="9">
        <v>4693</v>
      </c>
      <c r="Z26" s="9">
        <v>0</v>
      </c>
      <c r="AA26" s="9">
        <v>0</v>
      </c>
      <c r="AB26" s="14"/>
      <c r="AC26" s="17"/>
      <c r="AD26" s="9">
        <v>0</v>
      </c>
      <c r="AE26" s="9">
        <v>0</v>
      </c>
      <c r="AF26" s="9">
        <v>0</v>
      </c>
      <c r="AG26" s="2"/>
      <c r="AH26" s="2"/>
      <c r="AI26" s="9">
        <v>0</v>
      </c>
      <c r="AJ26" s="2"/>
      <c r="AK26" s="2"/>
      <c r="AL26" s="9">
        <v>0</v>
      </c>
      <c r="AM26" s="9">
        <v>0</v>
      </c>
      <c r="AN26" s="2"/>
      <c r="AO26" s="3">
        <v>44544</v>
      </c>
      <c r="AP26" s="2"/>
      <c r="AQ26" s="2">
        <v>2</v>
      </c>
      <c r="AR26" s="2"/>
      <c r="AS26" s="2" t="s">
        <v>9</v>
      </c>
      <c r="AT26" s="2">
        <v>1</v>
      </c>
      <c r="AU26" s="2">
        <v>20220130</v>
      </c>
      <c r="AV26" s="2">
        <v>20220106</v>
      </c>
      <c r="AW26" s="9">
        <v>4693</v>
      </c>
      <c r="AX26" s="9">
        <v>0</v>
      </c>
      <c r="AY26" s="2"/>
      <c r="AZ26" s="3">
        <v>44609</v>
      </c>
    </row>
    <row r="27" spans="1:52" x14ac:dyDescent="0.15">
      <c r="A27" s="2">
        <v>817003532</v>
      </c>
      <c r="B27" s="2" t="s">
        <v>4</v>
      </c>
      <c r="C27" s="2" t="s">
        <v>6</v>
      </c>
      <c r="D27" s="2">
        <v>39585</v>
      </c>
      <c r="E27" s="2" t="str">
        <f t="shared" si="0"/>
        <v>FEXV_39585</v>
      </c>
      <c r="F27" s="2" t="str">
        <f t="shared" si="1"/>
        <v>817003532_FEXV_39585</v>
      </c>
      <c r="G27" s="2" t="s">
        <v>6</v>
      </c>
      <c r="H27" s="2">
        <v>39585</v>
      </c>
      <c r="I27" s="2"/>
      <c r="J27" s="3">
        <v>44545</v>
      </c>
      <c r="K27" s="9">
        <v>4690</v>
      </c>
      <c r="L27" s="9">
        <v>4690</v>
      </c>
      <c r="M27" s="2" t="s">
        <v>7</v>
      </c>
      <c r="N27" s="2" t="s">
        <v>73</v>
      </c>
      <c r="O27" s="2">
        <v>0</v>
      </c>
      <c r="P27" s="2"/>
      <c r="Q27" s="2"/>
      <c r="R27" s="2">
        <v>0</v>
      </c>
      <c r="S27" s="2"/>
      <c r="T27" s="2" t="s">
        <v>10</v>
      </c>
      <c r="U27" s="9">
        <v>4690</v>
      </c>
      <c r="V27" s="9">
        <v>0</v>
      </c>
      <c r="W27" s="9">
        <v>0</v>
      </c>
      <c r="X27" s="9">
        <v>0</v>
      </c>
      <c r="Y27" s="9">
        <v>4690</v>
      </c>
      <c r="Z27" s="9">
        <v>0</v>
      </c>
      <c r="AA27" s="9">
        <v>0</v>
      </c>
      <c r="AB27" s="14"/>
      <c r="AC27" s="17"/>
      <c r="AD27" s="9">
        <v>0</v>
      </c>
      <c r="AE27" s="9">
        <v>0</v>
      </c>
      <c r="AF27" s="9">
        <v>0</v>
      </c>
      <c r="AG27" s="2"/>
      <c r="AH27" s="2"/>
      <c r="AI27" s="9">
        <v>0</v>
      </c>
      <c r="AJ27" s="2"/>
      <c r="AK27" s="2"/>
      <c r="AL27" s="9">
        <v>0</v>
      </c>
      <c r="AM27" s="9">
        <v>0</v>
      </c>
      <c r="AN27" s="2"/>
      <c r="AO27" s="3">
        <v>44545</v>
      </c>
      <c r="AP27" s="2"/>
      <c r="AQ27" s="2">
        <v>2</v>
      </c>
      <c r="AR27" s="2"/>
      <c r="AS27" s="2" t="s">
        <v>9</v>
      </c>
      <c r="AT27" s="2">
        <v>1</v>
      </c>
      <c r="AU27" s="2">
        <v>20220130</v>
      </c>
      <c r="AV27" s="2">
        <v>20220106</v>
      </c>
      <c r="AW27" s="9">
        <v>4690</v>
      </c>
      <c r="AX27" s="9">
        <v>0</v>
      </c>
      <c r="AY27" s="2"/>
      <c r="AZ27" s="3">
        <v>44609</v>
      </c>
    </row>
    <row r="28" spans="1:52" x14ac:dyDescent="0.15">
      <c r="A28" s="2">
        <v>817003532</v>
      </c>
      <c r="B28" s="2" t="s">
        <v>4</v>
      </c>
      <c r="C28" s="2" t="s">
        <v>12</v>
      </c>
      <c r="D28" s="2">
        <v>203573</v>
      </c>
      <c r="E28" s="2" t="str">
        <f t="shared" si="0"/>
        <v>EX_203573</v>
      </c>
      <c r="F28" s="2" t="str">
        <f t="shared" si="1"/>
        <v>817003532_EX_203573</v>
      </c>
      <c r="G28" s="2" t="s">
        <v>12</v>
      </c>
      <c r="H28" s="2">
        <v>203573</v>
      </c>
      <c r="I28" s="2"/>
      <c r="J28" s="3">
        <v>43957</v>
      </c>
      <c r="K28" s="9">
        <v>18578</v>
      </c>
      <c r="L28" s="9">
        <v>18578</v>
      </c>
      <c r="M28" s="2" t="s">
        <v>7</v>
      </c>
      <c r="N28" s="2" t="s">
        <v>73</v>
      </c>
      <c r="O28" s="2">
        <v>0</v>
      </c>
      <c r="P28" s="2"/>
      <c r="Q28" s="2"/>
      <c r="R28" s="2">
        <v>0</v>
      </c>
      <c r="S28" s="2"/>
      <c r="T28" s="2" t="s">
        <v>10</v>
      </c>
      <c r="U28" s="9">
        <v>18578</v>
      </c>
      <c r="V28" s="9">
        <v>0</v>
      </c>
      <c r="W28" s="9">
        <v>0</v>
      </c>
      <c r="X28" s="9">
        <v>0</v>
      </c>
      <c r="Y28" s="9">
        <v>18578</v>
      </c>
      <c r="Z28" s="9">
        <v>0</v>
      </c>
      <c r="AA28" s="9">
        <v>0</v>
      </c>
      <c r="AB28" s="14"/>
      <c r="AC28" s="17"/>
      <c r="AD28" s="9">
        <v>0</v>
      </c>
      <c r="AE28" s="9">
        <v>0</v>
      </c>
      <c r="AF28" s="9">
        <v>0</v>
      </c>
      <c r="AG28" s="2"/>
      <c r="AH28" s="2"/>
      <c r="AI28" s="9">
        <v>0</v>
      </c>
      <c r="AJ28" s="2"/>
      <c r="AK28" s="2"/>
      <c r="AL28" s="9">
        <v>0</v>
      </c>
      <c r="AM28" s="9">
        <v>0</v>
      </c>
      <c r="AN28" s="2"/>
      <c r="AO28" s="3">
        <v>43957</v>
      </c>
      <c r="AP28" s="2"/>
      <c r="AQ28" s="2">
        <v>2</v>
      </c>
      <c r="AR28" s="2"/>
      <c r="AS28" s="2" t="s">
        <v>9</v>
      </c>
      <c r="AT28" s="2">
        <v>1</v>
      </c>
      <c r="AU28" s="2">
        <v>20211230</v>
      </c>
      <c r="AV28" s="2">
        <v>20211215</v>
      </c>
      <c r="AW28" s="9">
        <v>18578</v>
      </c>
      <c r="AX28" s="9">
        <v>0</v>
      </c>
      <c r="AY28" s="2"/>
      <c r="AZ28" s="3">
        <v>44609</v>
      </c>
    </row>
    <row r="29" spans="1:52" x14ac:dyDescent="0.15">
      <c r="A29" s="2">
        <v>817003532</v>
      </c>
      <c r="B29" s="2" t="s">
        <v>4</v>
      </c>
      <c r="C29" s="2" t="s">
        <v>12</v>
      </c>
      <c r="D29" s="2">
        <v>204204</v>
      </c>
      <c r="E29" s="2" t="str">
        <f t="shared" si="0"/>
        <v>EX_204204</v>
      </c>
      <c r="F29" s="2" t="str">
        <f t="shared" si="1"/>
        <v>817003532_EX_204204</v>
      </c>
      <c r="G29" s="2" t="s">
        <v>12</v>
      </c>
      <c r="H29" s="2">
        <v>204204</v>
      </c>
      <c r="I29" s="2"/>
      <c r="J29" s="3">
        <v>43957</v>
      </c>
      <c r="K29" s="9">
        <v>4693</v>
      </c>
      <c r="L29" s="9">
        <v>4693</v>
      </c>
      <c r="M29" s="2" t="s">
        <v>7</v>
      </c>
      <c r="N29" s="2" t="s">
        <v>73</v>
      </c>
      <c r="O29" s="2">
        <v>0</v>
      </c>
      <c r="P29" s="2"/>
      <c r="Q29" s="2"/>
      <c r="R29" s="2">
        <v>0</v>
      </c>
      <c r="S29" s="2"/>
      <c r="T29" s="2" t="s">
        <v>10</v>
      </c>
      <c r="U29" s="9">
        <v>4693</v>
      </c>
      <c r="V29" s="9">
        <v>0</v>
      </c>
      <c r="W29" s="9">
        <v>0</v>
      </c>
      <c r="X29" s="9">
        <v>0</v>
      </c>
      <c r="Y29" s="9">
        <v>4693</v>
      </c>
      <c r="Z29" s="9">
        <v>0</v>
      </c>
      <c r="AA29" s="9">
        <v>0</v>
      </c>
      <c r="AB29" s="14"/>
      <c r="AC29" s="17"/>
      <c r="AD29" s="9">
        <v>0</v>
      </c>
      <c r="AE29" s="9">
        <v>0</v>
      </c>
      <c r="AF29" s="9">
        <v>0</v>
      </c>
      <c r="AG29" s="2"/>
      <c r="AH29" s="2"/>
      <c r="AI29" s="9">
        <v>0</v>
      </c>
      <c r="AJ29" s="2"/>
      <c r="AK29" s="2"/>
      <c r="AL29" s="9">
        <v>0</v>
      </c>
      <c r="AM29" s="9">
        <v>0</v>
      </c>
      <c r="AN29" s="2"/>
      <c r="AO29" s="3">
        <v>43957</v>
      </c>
      <c r="AP29" s="2"/>
      <c r="AQ29" s="2">
        <v>2</v>
      </c>
      <c r="AR29" s="2"/>
      <c r="AS29" s="2" t="s">
        <v>9</v>
      </c>
      <c r="AT29" s="2">
        <v>1</v>
      </c>
      <c r="AU29" s="2">
        <v>20211230</v>
      </c>
      <c r="AV29" s="2">
        <v>20211215</v>
      </c>
      <c r="AW29" s="9">
        <v>4693</v>
      </c>
      <c r="AX29" s="9">
        <v>0</v>
      </c>
      <c r="AY29" s="2"/>
      <c r="AZ29" s="3">
        <v>44609</v>
      </c>
    </row>
    <row r="30" spans="1:52" x14ac:dyDescent="0.15">
      <c r="A30" s="2">
        <v>817003532</v>
      </c>
      <c r="B30" s="2" t="s">
        <v>4</v>
      </c>
      <c r="C30" s="2" t="s">
        <v>12</v>
      </c>
      <c r="D30" s="2">
        <v>206100</v>
      </c>
      <c r="E30" s="2" t="str">
        <f t="shared" si="0"/>
        <v>EX_206100</v>
      </c>
      <c r="F30" s="2" t="str">
        <f t="shared" si="1"/>
        <v>817003532_EX_206100</v>
      </c>
      <c r="G30" s="2" t="s">
        <v>12</v>
      </c>
      <c r="H30" s="2">
        <v>206100</v>
      </c>
      <c r="I30" s="2"/>
      <c r="J30" s="3">
        <v>43972</v>
      </c>
      <c r="K30" s="9">
        <v>18771</v>
      </c>
      <c r="L30" s="9">
        <v>18771</v>
      </c>
      <c r="M30" s="2" t="s">
        <v>7</v>
      </c>
      <c r="N30" s="2" t="s">
        <v>73</v>
      </c>
      <c r="O30" s="2">
        <v>0</v>
      </c>
      <c r="P30" s="2"/>
      <c r="Q30" s="2"/>
      <c r="R30" s="2">
        <v>0</v>
      </c>
      <c r="S30" s="2"/>
      <c r="T30" s="2" t="s">
        <v>10</v>
      </c>
      <c r="U30" s="9">
        <v>18771</v>
      </c>
      <c r="V30" s="9">
        <v>0</v>
      </c>
      <c r="W30" s="9">
        <v>0</v>
      </c>
      <c r="X30" s="9">
        <v>0</v>
      </c>
      <c r="Y30" s="9">
        <v>18771</v>
      </c>
      <c r="Z30" s="9">
        <v>0</v>
      </c>
      <c r="AA30" s="9">
        <v>0</v>
      </c>
      <c r="AB30" s="14"/>
      <c r="AC30" s="17"/>
      <c r="AD30" s="9">
        <v>0</v>
      </c>
      <c r="AE30" s="9">
        <v>0</v>
      </c>
      <c r="AF30" s="9">
        <v>0</v>
      </c>
      <c r="AG30" s="2"/>
      <c r="AH30" s="2"/>
      <c r="AI30" s="9">
        <v>0</v>
      </c>
      <c r="AJ30" s="2"/>
      <c r="AK30" s="2"/>
      <c r="AL30" s="9">
        <v>0</v>
      </c>
      <c r="AM30" s="9">
        <v>0</v>
      </c>
      <c r="AN30" s="2"/>
      <c r="AO30" s="3">
        <v>43972</v>
      </c>
      <c r="AP30" s="2"/>
      <c r="AQ30" s="2">
        <v>2</v>
      </c>
      <c r="AR30" s="2"/>
      <c r="AS30" s="2" t="s">
        <v>9</v>
      </c>
      <c r="AT30" s="2">
        <v>1</v>
      </c>
      <c r="AU30" s="2">
        <v>20211230</v>
      </c>
      <c r="AV30" s="2">
        <v>20211215</v>
      </c>
      <c r="AW30" s="9">
        <v>18771</v>
      </c>
      <c r="AX30" s="9">
        <v>0</v>
      </c>
      <c r="AY30" s="2"/>
      <c r="AZ30" s="3">
        <v>44609</v>
      </c>
    </row>
    <row r="31" spans="1:52" x14ac:dyDescent="0.15">
      <c r="A31" s="2">
        <v>817003532</v>
      </c>
      <c r="B31" s="2" t="s">
        <v>4</v>
      </c>
      <c r="C31" s="2" t="s">
        <v>6</v>
      </c>
      <c r="D31" s="2">
        <v>8062</v>
      </c>
      <c r="E31" s="2" t="str">
        <f t="shared" si="0"/>
        <v>FEXV_8062</v>
      </c>
      <c r="F31" s="2" t="str">
        <f t="shared" si="1"/>
        <v>817003532_FEXV_8062</v>
      </c>
      <c r="G31" s="2" t="s">
        <v>6</v>
      </c>
      <c r="H31" s="2">
        <v>8062</v>
      </c>
      <c r="I31" s="2"/>
      <c r="J31" s="3">
        <v>44191</v>
      </c>
      <c r="K31" s="9">
        <v>4693</v>
      </c>
      <c r="L31" s="9">
        <v>4693</v>
      </c>
      <c r="M31" s="2" t="s">
        <v>7</v>
      </c>
      <c r="N31" s="2" t="s">
        <v>73</v>
      </c>
      <c r="O31" s="2">
        <v>0</v>
      </c>
      <c r="P31" s="2"/>
      <c r="Q31" s="2"/>
      <c r="R31" s="2">
        <v>0</v>
      </c>
      <c r="S31" s="2"/>
      <c r="T31" s="2" t="s">
        <v>10</v>
      </c>
      <c r="U31" s="9">
        <v>4693</v>
      </c>
      <c r="V31" s="9">
        <v>0</v>
      </c>
      <c r="W31" s="9">
        <v>0</v>
      </c>
      <c r="X31" s="9">
        <v>0</v>
      </c>
      <c r="Y31" s="9">
        <v>4693</v>
      </c>
      <c r="Z31" s="9">
        <v>0</v>
      </c>
      <c r="AA31" s="9">
        <v>0</v>
      </c>
      <c r="AB31" s="14"/>
      <c r="AC31" s="17"/>
      <c r="AD31" s="9">
        <v>0</v>
      </c>
      <c r="AE31" s="9">
        <v>0</v>
      </c>
      <c r="AF31" s="9">
        <v>0</v>
      </c>
      <c r="AG31" s="2"/>
      <c r="AH31" s="2"/>
      <c r="AI31" s="9">
        <v>0</v>
      </c>
      <c r="AJ31" s="2"/>
      <c r="AK31" s="2"/>
      <c r="AL31" s="9">
        <v>0</v>
      </c>
      <c r="AM31" s="9">
        <v>0</v>
      </c>
      <c r="AN31" s="2"/>
      <c r="AO31" s="3">
        <v>44191</v>
      </c>
      <c r="AP31" s="2"/>
      <c r="AQ31" s="2">
        <v>2</v>
      </c>
      <c r="AR31" s="2"/>
      <c r="AS31" s="2" t="s">
        <v>9</v>
      </c>
      <c r="AT31" s="2">
        <v>1</v>
      </c>
      <c r="AU31" s="2">
        <v>20211230</v>
      </c>
      <c r="AV31" s="2">
        <v>20211216</v>
      </c>
      <c r="AW31" s="9">
        <v>4693</v>
      </c>
      <c r="AX31" s="9">
        <v>0</v>
      </c>
      <c r="AY31" s="2"/>
      <c r="AZ31" s="3">
        <v>44609</v>
      </c>
    </row>
    <row r="32" spans="1:52" x14ac:dyDescent="0.15">
      <c r="A32" s="2">
        <v>817003532</v>
      </c>
      <c r="B32" s="2" t="s">
        <v>4</v>
      </c>
      <c r="C32" s="2" t="s">
        <v>6</v>
      </c>
      <c r="D32" s="2">
        <v>8172</v>
      </c>
      <c r="E32" s="2" t="str">
        <f t="shared" si="0"/>
        <v>FEXV_8172</v>
      </c>
      <c r="F32" s="2" t="str">
        <f t="shared" si="1"/>
        <v>817003532_FEXV_8172</v>
      </c>
      <c r="G32" s="2" t="s">
        <v>6</v>
      </c>
      <c r="H32" s="2">
        <v>8172</v>
      </c>
      <c r="I32" s="2"/>
      <c r="J32" s="3">
        <v>44194</v>
      </c>
      <c r="K32" s="9">
        <v>13886</v>
      </c>
      <c r="L32" s="9">
        <v>13886</v>
      </c>
      <c r="M32" s="2" t="s">
        <v>7</v>
      </c>
      <c r="N32" s="2" t="s">
        <v>73</v>
      </c>
      <c r="O32" s="2">
        <v>0</v>
      </c>
      <c r="P32" s="2"/>
      <c r="Q32" s="2"/>
      <c r="R32" s="2">
        <v>0</v>
      </c>
      <c r="S32" s="2"/>
      <c r="T32" s="2" t="s">
        <v>10</v>
      </c>
      <c r="U32" s="9">
        <v>13886</v>
      </c>
      <c r="V32" s="9">
        <v>0</v>
      </c>
      <c r="W32" s="9">
        <v>0</v>
      </c>
      <c r="X32" s="9">
        <v>0</v>
      </c>
      <c r="Y32" s="9">
        <v>13886</v>
      </c>
      <c r="Z32" s="9">
        <v>0</v>
      </c>
      <c r="AA32" s="9">
        <v>0</v>
      </c>
      <c r="AB32" s="14"/>
      <c r="AC32" s="17"/>
      <c r="AD32" s="9">
        <v>0</v>
      </c>
      <c r="AE32" s="9">
        <v>0</v>
      </c>
      <c r="AF32" s="9">
        <v>0</v>
      </c>
      <c r="AG32" s="2"/>
      <c r="AH32" s="2"/>
      <c r="AI32" s="9">
        <v>0</v>
      </c>
      <c r="AJ32" s="2"/>
      <c r="AK32" s="2"/>
      <c r="AL32" s="9">
        <v>0</v>
      </c>
      <c r="AM32" s="9">
        <v>0</v>
      </c>
      <c r="AN32" s="2"/>
      <c r="AO32" s="3">
        <v>44194</v>
      </c>
      <c r="AP32" s="2"/>
      <c r="AQ32" s="2">
        <v>2</v>
      </c>
      <c r="AR32" s="2"/>
      <c r="AS32" s="2" t="s">
        <v>9</v>
      </c>
      <c r="AT32" s="2">
        <v>1</v>
      </c>
      <c r="AU32" s="2">
        <v>20211230</v>
      </c>
      <c r="AV32" s="2">
        <v>20211216</v>
      </c>
      <c r="AW32" s="9">
        <v>13886</v>
      </c>
      <c r="AX32" s="9">
        <v>0</v>
      </c>
      <c r="AY32" s="2"/>
      <c r="AZ32" s="3">
        <v>44609</v>
      </c>
    </row>
    <row r="33" spans="1:52" x14ac:dyDescent="0.15">
      <c r="A33" s="2">
        <v>817003532</v>
      </c>
      <c r="B33" s="2" t="s">
        <v>4</v>
      </c>
      <c r="C33" s="2" t="s">
        <v>6</v>
      </c>
      <c r="D33" s="2">
        <v>19082</v>
      </c>
      <c r="E33" s="2" t="str">
        <f t="shared" si="0"/>
        <v>FEXV_19082</v>
      </c>
      <c r="F33" s="2" t="str">
        <f t="shared" si="1"/>
        <v>817003532_FEXV_19082</v>
      </c>
      <c r="G33" s="2" t="s">
        <v>6</v>
      </c>
      <c r="H33" s="2">
        <v>19082</v>
      </c>
      <c r="I33" s="2"/>
      <c r="J33" s="3">
        <v>44328</v>
      </c>
      <c r="K33" s="9">
        <v>4693</v>
      </c>
      <c r="L33" s="9">
        <v>4693</v>
      </c>
      <c r="M33" s="2" t="s">
        <v>7</v>
      </c>
      <c r="N33" s="2" t="s">
        <v>73</v>
      </c>
      <c r="O33" s="2">
        <v>0</v>
      </c>
      <c r="P33" s="2"/>
      <c r="Q33" s="2"/>
      <c r="R33" s="2">
        <v>0</v>
      </c>
      <c r="S33" s="2"/>
      <c r="T33" s="2" t="s">
        <v>10</v>
      </c>
      <c r="U33" s="9">
        <v>4693</v>
      </c>
      <c r="V33" s="9">
        <v>0</v>
      </c>
      <c r="W33" s="9">
        <v>0</v>
      </c>
      <c r="X33" s="9">
        <v>0</v>
      </c>
      <c r="Y33" s="9">
        <v>4693</v>
      </c>
      <c r="Z33" s="9">
        <v>0</v>
      </c>
      <c r="AA33" s="9">
        <v>0</v>
      </c>
      <c r="AB33" s="14"/>
      <c r="AC33" s="17"/>
      <c r="AD33" s="9">
        <v>0</v>
      </c>
      <c r="AE33" s="9">
        <v>0</v>
      </c>
      <c r="AF33" s="9">
        <v>0</v>
      </c>
      <c r="AG33" s="2"/>
      <c r="AH33" s="2"/>
      <c r="AI33" s="9">
        <v>0</v>
      </c>
      <c r="AJ33" s="2"/>
      <c r="AK33" s="2"/>
      <c r="AL33" s="9">
        <v>0</v>
      </c>
      <c r="AM33" s="9">
        <v>0</v>
      </c>
      <c r="AN33" s="2"/>
      <c r="AO33" s="3">
        <v>44328</v>
      </c>
      <c r="AP33" s="2"/>
      <c r="AQ33" s="2">
        <v>2</v>
      </c>
      <c r="AR33" s="2"/>
      <c r="AS33" s="2" t="s">
        <v>9</v>
      </c>
      <c r="AT33" s="2">
        <v>1</v>
      </c>
      <c r="AU33" s="2">
        <v>20211230</v>
      </c>
      <c r="AV33" s="2">
        <v>20211216</v>
      </c>
      <c r="AW33" s="9">
        <v>4693</v>
      </c>
      <c r="AX33" s="9">
        <v>0</v>
      </c>
      <c r="AY33" s="2"/>
      <c r="AZ33" s="3">
        <v>44609</v>
      </c>
    </row>
    <row r="34" spans="1:52" x14ac:dyDescent="0.15">
      <c r="A34" s="2">
        <v>817003532</v>
      </c>
      <c r="B34" s="2" t="s">
        <v>4</v>
      </c>
      <c r="C34" s="2" t="s">
        <v>6</v>
      </c>
      <c r="D34" s="2">
        <v>19616</v>
      </c>
      <c r="E34" s="2" t="str">
        <f t="shared" si="0"/>
        <v>FEXV_19616</v>
      </c>
      <c r="F34" s="2" t="str">
        <f t="shared" si="1"/>
        <v>817003532_FEXV_19616</v>
      </c>
      <c r="G34" s="2" t="s">
        <v>6</v>
      </c>
      <c r="H34" s="2">
        <v>19616</v>
      </c>
      <c r="I34" s="2"/>
      <c r="J34" s="3">
        <v>44330</v>
      </c>
      <c r="K34" s="9">
        <v>4693</v>
      </c>
      <c r="L34" s="9">
        <v>4693</v>
      </c>
      <c r="M34" s="2" t="s">
        <v>7</v>
      </c>
      <c r="N34" s="2" t="s">
        <v>73</v>
      </c>
      <c r="O34" s="2">
        <v>0</v>
      </c>
      <c r="P34" s="2"/>
      <c r="Q34" s="2"/>
      <c r="R34" s="2">
        <v>0</v>
      </c>
      <c r="S34" s="2"/>
      <c r="T34" s="2" t="s">
        <v>10</v>
      </c>
      <c r="U34" s="9">
        <v>4693</v>
      </c>
      <c r="V34" s="9">
        <v>0</v>
      </c>
      <c r="W34" s="9">
        <v>0</v>
      </c>
      <c r="X34" s="9">
        <v>0</v>
      </c>
      <c r="Y34" s="9">
        <v>4693</v>
      </c>
      <c r="Z34" s="9">
        <v>0</v>
      </c>
      <c r="AA34" s="9">
        <v>0</v>
      </c>
      <c r="AB34" s="14"/>
      <c r="AC34" s="17"/>
      <c r="AD34" s="9">
        <v>0</v>
      </c>
      <c r="AE34" s="9">
        <v>0</v>
      </c>
      <c r="AF34" s="9">
        <v>0</v>
      </c>
      <c r="AG34" s="2"/>
      <c r="AH34" s="2"/>
      <c r="AI34" s="9">
        <v>0</v>
      </c>
      <c r="AJ34" s="2"/>
      <c r="AK34" s="2"/>
      <c r="AL34" s="9">
        <v>0</v>
      </c>
      <c r="AM34" s="9">
        <v>0</v>
      </c>
      <c r="AN34" s="2"/>
      <c r="AO34" s="3">
        <v>44330</v>
      </c>
      <c r="AP34" s="2"/>
      <c r="AQ34" s="2">
        <v>2</v>
      </c>
      <c r="AR34" s="2"/>
      <c r="AS34" s="2" t="s">
        <v>9</v>
      </c>
      <c r="AT34" s="2">
        <v>1</v>
      </c>
      <c r="AU34" s="2">
        <v>20211230</v>
      </c>
      <c r="AV34" s="2">
        <v>20211216</v>
      </c>
      <c r="AW34" s="9">
        <v>4693</v>
      </c>
      <c r="AX34" s="9">
        <v>0</v>
      </c>
      <c r="AY34" s="2"/>
      <c r="AZ34" s="3">
        <v>44609</v>
      </c>
    </row>
    <row r="35" spans="1:52" x14ac:dyDescent="0.15">
      <c r="A35" s="2">
        <v>817003532</v>
      </c>
      <c r="B35" s="2" t="s">
        <v>4</v>
      </c>
      <c r="C35" s="2" t="s">
        <v>6</v>
      </c>
      <c r="D35" s="2">
        <v>21622</v>
      </c>
      <c r="E35" s="2" t="str">
        <f t="shared" si="0"/>
        <v>FEXV_21622</v>
      </c>
      <c r="F35" s="2" t="str">
        <f t="shared" si="1"/>
        <v>817003532_FEXV_21622</v>
      </c>
      <c r="G35" s="2" t="s">
        <v>6</v>
      </c>
      <c r="H35" s="2">
        <v>21622</v>
      </c>
      <c r="I35" s="2"/>
      <c r="J35" s="3">
        <v>44341</v>
      </c>
      <c r="K35" s="9">
        <v>18771</v>
      </c>
      <c r="L35" s="9">
        <v>18771</v>
      </c>
      <c r="M35" s="2" t="s">
        <v>7</v>
      </c>
      <c r="N35" s="2" t="s">
        <v>73</v>
      </c>
      <c r="O35" s="2">
        <v>0</v>
      </c>
      <c r="P35" s="2"/>
      <c r="Q35" s="2"/>
      <c r="R35" s="2">
        <v>0</v>
      </c>
      <c r="S35" s="2"/>
      <c r="T35" s="2" t="s">
        <v>10</v>
      </c>
      <c r="U35" s="9">
        <v>18771</v>
      </c>
      <c r="V35" s="9">
        <v>0</v>
      </c>
      <c r="W35" s="9">
        <v>0</v>
      </c>
      <c r="X35" s="9">
        <v>0</v>
      </c>
      <c r="Y35" s="9">
        <v>18771</v>
      </c>
      <c r="Z35" s="9">
        <v>0</v>
      </c>
      <c r="AA35" s="9">
        <v>0</v>
      </c>
      <c r="AB35" s="14"/>
      <c r="AC35" s="17"/>
      <c r="AD35" s="9">
        <v>0</v>
      </c>
      <c r="AE35" s="9">
        <v>0</v>
      </c>
      <c r="AF35" s="9">
        <v>0</v>
      </c>
      <c r="AG35" s="2"/>
      <c r="AH35" s="2"/>
      <c r="AI35" s="9">
        <v>0</v>
      </c>
      <c r="AJ35" s="2"/>
      <c r="AK35" s="2"/>
      <c r="AL35" s="9">
        <v>0</v>
      </c>
      <c r="AM35" s="9">
        <v>0</v>
      </c>
      <c r="AN35" s="2"/>
      <c r="AO35" s="3">
        <v>44341</v>
      </c>
      <c r="AP35" s="2"/>
      <c r="AQ35" s="2">
        <v>2</v>
      </c>
      <c r="AR35" s="2"/>
      <c r="AS35" s="2" t="s">
        <v>9</v>
      </c>
      <c r="AT35" s="2">
        <v>1</v>
      </c>
      <c r="AU35" s="2">
        <v>20211230</v>
      </c>
      <c r="AV35" s="2">
        <v>20211216</v>
      </c>
      <c r="AW35" s="9">
        <v>18771</v>
      </c>
      <c r="AX35" s="9">
        <v>0</v>
      </c>
      <c r="AY35" s="2"/>
      <c r="AZ35" s="3">
        <v>44609</v>
      </c>
    </row>
    <row r="36" spans="1:52" x14ac:dyDescent="0.15">
      <c r="A36" s="2">
        <v>817003532</v>
      </c>
      <c r="B36" s="2" t="s">
        <v>4</v>
      </c>
      <c r="C36" s="2" t="s">
        <v>6</v>
      </c>
      <c r="D36" s="2">
        <v>21827</v>
      </c>
      <c r="E36" s="2" t="str">
        <f t="shared" si="0"/>
        <v>FEXV_21827</v>
      </c>
      <c r="F36" s="2" t="str">
        <f t="shared" si="1"/>
        <v>817003532_FEXV_21827</v>
      </c>
      <c r="G36" s="2" t="s">
        <v>6</v>
      </c>
      <c r="H36" s="2">
        <v>21827</v>
      </c>
      <c r="I36" s="2"/>
      <c r="J36" s="3">
        <v>44342</v>
      </c>
      <c r="K36" s="9">
        <v>4693</v>
      </c>
      <c r="L36" s="9">
        <v>4693</v>
      </c>
      <c r="M36" s="2" t="s">
        <v>7</v>
      </c>
      <c r="N36" s="2" t="s">
        <v>73</v>
      </c>
      <c r="O36" s="2">
        <v>0</v>
      </c>
      <c r="P36" s="2"/>
      <c r="Q36" s="2"/>
      <c r="R36" s="2">
        <v>0</v>
      </c>
      <c r="S36" s="2"/>
      <c r="T36" s="2" t="s">
        <v>10</v>
      </c>
      <c r="U36" s="9">
        <v>4693</v>
      </c>
      <c r="V36" s="9">
        <v>0</v>
      </c>
      <c r="W36" s="9">
        <v>0</v>
      </c>
      <c r="X36" s="9">
        <v>0</v>
      </c>
      <c r="Y36" s="9">
        <v>4693</v>
      </c>
      <c r="Z36" s="9">
        <v>0</v>
      </c>
      <c r="AA36" s="9">
        <v>0</v>
      </c>
      <c r="AB36" s="14"/>
      <c r="AC36" s="17"/>
      <c r="AD36" s="9">
        <v>0</v>
      </c>
      <c r="AE36" s="9">
        <v>0</v>
      </c>
      <c r="AF36" s="9">
        <v>0</v>
      </c>
      <c r="AG36" s="2"/>
      <c r="AH36" s="2"/>
      <c r="AI36" s="9">
        <v>0</v>
      </c>
      <c r="AJ36" s="2"/>
      <c r="AK36" s="2"/>
      <c r="AL36" s="9">
        <v>0</v>
      </c>
      <c r="AM36" s="9">
        <v>0</v>
      </c>
      <c r="AN36" s="2"/>
      <c r="AO36" s="3">
        <v>44342</v>
      </c>
      <c r="AP36" s="2"/>
      <c r="AQ36" s="2">
        <v>2</v>
      </c>
      <c r="AR36" s="2"/>
      <c r="AS36" s="2" t="s">
        <v>9</v>
      </c>
      <c r="AT36" s="2">
        <v>1</v>
      </c>
      <c r="AU36" s="2">
        <v>20211230</v>
      </c>
      <c r="AV36" s="2">
        <v>20211216</v>
      </c>
      <c r="AW36" s="9">
        <v>4693</v>
      </c>
      <c r="AX36" s="9">
        <v>0</v>
      </c>
      <c r="AY36" s="2"/>
      <c r="AZ36" s="3">
        <v>44609</v>
      </c>
    </row>
    <row r="37" spans="1:52" x14ac:dyDescent="0.15">
      <c r="A37" s="2">
        <v>817003532</v>
      </c>
      <c r="B37" s="2" t="s">
        <v>4</v>
      </c>
      <c r="C37" s="2" t="s">
        <v>12</v>
      </c>
      <c r="D37" s="2">
        <v>103374</v>
      </c>
      <c r="E37" s="2" t="str">
        <f t="shared" si="0"/>
        <v>EX_103374</v>
      </c>
      <c r="F37" s="2" t="str">
        <f t="shared" si="1"/>
        <v>817003532_EX_103374</v>
      </c>
      <c r="G37" s="2" t="s">
        <v>12</v>
      </c>
      <c r="H37" s="2">
        <v>103374</v>
      </c>
      <c r="I37" s="2"/>
      <c r="J37" s="3">
        <v>42781</v>
      </c>
      <c r="K37" s="9">
        <v>4430</v>
      </c>
      <c r="L37" s="9">
        <v>4430</v>
      </c>
      <c r="M37" s="2" t="s">
        <v>13</v>
      </c>
      <c r="N37" s="2" t="s">
        <v>73</v>
      </c>
      <c r="O37" s="2">
        <v>0</v>
      </c>
      <c r="P37" s="2"/>
      <c r="Q37" s="2"/>
      <c r="R37" s="2">
        <v>0</v>
      </c>
      <c r="S37" s="2"/>
      <c r="T37" s="2" t="s">
        <v>10</v>
      </c>
      <c r="U37" s="9">
        <v>4430</v>
      </c>
      <c r="V37" s="9">
        <v>0</v>
      </c>
      <c r="W37" s="9">
        <v>0</v>
      </c>
      <c r="X37" s="9">
        <v>0</v>
      </c>
      <c r="Y37" s="9">
        <v>0</v>
      </c>
      <c r="Z37" s="9">
        <v>0</v>
      </c>
      <c r="AA37" s="9">
        <v>0</v>
      </c>
      <c r="AB37" s="14"/>
      <c r="AC37" s="17"/>
      <c r="AD37" s="9">
        <v>0</v>
      </c>
      <c r="AE37" s="9">
        <v>0</v>
      </c>
      <c r="AF37" s="9">
        <v>0</v>
      </c>
      <c r="AG37" s="2"/>
      <c r="AH37" s="2"/>
      <c r="AI37" s="9">
        <v>0</v>
      </c>
      <c r="AJ37" s="2"/>
      <c r="AK37" s="2"/>
      <c r="AL37" s="9">
        <v>4430</v>
      </c>
      <c r="AM37" s="9">
        <v>0</v>
      </c>
      <c r="AN37" s="2"/>
      <c r="AO37" s="3">
        <v>42781</v>
      </c>
      <c r="AP37" s="2"/>
      <c r="AQ37" s="2">
        <v>2</v>
      </c>
      <c r="AR37" s="2"/>
      <c r="AS37" s="2" t="s">
        <v>9</v>
      </c>
      <c r="AT37" s="2">
        <v>2</v>
      </c>
      <c r="AU37" s="2">
        <v>20211130</v>
      </c>
      <c r="AV37" s="2">
        <v>20211103</v>
      </c>
      <c r="AW37" s="9">
        <v>4430</v>
      </c>
      <c r="AX37" s="9">
        <v>4430</v>
      </c>
      <c r="AY37" s="2"/>
      <c r="AZ37" s="3">
        <v>44609</v>
      </c>
    </row>
    <row r="38" spans="1:52" x14ac:dyDescent="0.15">
      <c r="A38" s="2">
        <v>817003532</v>
      </c>
      <c r="B38" s="2" t="s">
        <v>4</v>
      </c>
      <c r="C38" s="2" t="s">
        <v>12</v>
      </c>
      <c r="D38" s="2">
        <v>114627</v>
      </c>
      <c r="E38" s="2" t="str">
        <f t="shared" si="0"/>
        <v>EX_114627</v>
      </c>
      <c r="F38" s="2" t="str">
        <f t="shared" si="1"/>
        <v>817003532_EX_114627</v>
      </c>
      <c r="G38" s="2" t="s">
        <v>12</v>
      </c>
      <c r="H38" s="2">
        <v>114627</v>
      </c>
      <c r="I38" s="2"/>
      <c r="J38" s="3">
        <v>42934</v>
      </c>
      <c r="K38" s="9">
        <v>13140</v>
      </c>
      <c r="L38" s="9">
        <v>13140</v>
      </c>
      <c r="M38" s="2" t="s">
        <v>13</v>
      </c>
      <c r="N38" s="2" t="s">
        <v>73</v>
      </c>
      <c r="O38" s="2">
        <v>0</v>
      </c>
      <c r="P38" s="2"/>
      <c r="Q38" s="2"/>
      <c r="R38" s="2">
        <v>0</v>
      </c>
      <c r="S38" s="2"/>
      <c r="T38" s="2" t="s">
        <v>10</v>
      </c>
      <c r="U38" s="9">
        <v>13140</v>
      </c>
      <c r="V38" s="9">
        <v>0</v>
      </c>
      <c r="W38" s="9">
        <v>0</v>
      </c>
      <c r="X38" s="9">
        <v>0</v>
      </c>
      <c r="Y38" s="9">
        <v>0</v>
      </c>
      <c r="Z38" s="9">
        <v>0</v>
      </c>
      <c r="AA38" s="9">
        <v>0</v>
      </c>
      <c r="AB38" s="14"/>
      <c r="AC38" s="17"/>
      <c r="AD38" s="9">
        <v>0</v>
      </c>
      <c r="AE38" s="9">
        <v>0</v>
      </c>
      <c r="AF38" s="9">
        <v>0</v>
      </c>
      <c r="AG38" s="2"/>
      <c r="AH38" s="2"/>
      <c r="AI38" s="9">
        <v>0</v>
      </c>
      <c r="AJ38" s="2"/>
      <c r="AK38" s="2"/>
      <c r="AL38" s="9">
        <v>13140</v>
      </c>
      <c r="AM38" s="9">
        <v>0</v>
      </c>
      <c r="AN38" s="2"/>
      <c r="AO38" s="3">
        <v>42934</v>
      </c>
      <c r="AP38" s="2"/>
      <c r="AQ38" s="2">
        <v>2</v>
      </c>
      <c r="AR38" s="2"/>
      <c r="AS38" s="2" t="s">
        <v>9</v>
      </c>
      <c r="AT38" s="2">
        <v>2</v>
      </c>
      <c r="AU38" s="2">
        <v>20211130</v>
      </c>
      <c r="AV38" s="2">
        <v>20211103</v>
      </c>
      <c r="AW38" s="9">
        <v>13140</v>
      </c>
      <c r="AX38" s="9">
        <v>13140</v>
      </c>
      <c r="AY38" s="2"/>
      <c r="AZ38" s="3">
        <v>44609</v>
      </c>
    </row>
    <row r="39" spans="1:52" x14ac:dyDescent="0.15">
      <c r="A39" s="2">
        <v>817003532</v>
      </c>
      <c r="B39" s="2" t="s">
        <v>4</v>
      </c>
      <c r="C39" s="2" t="s">
        <v>12</v>
      </c>
      <c r="D39" s="2">
        <v>125258</v>
      </c>
      <c r="E39" s="2" t="str">
        <f t="shared" si="0"/>
        <v>EX_125258</v>
      </c>
      <c r="F39" s="2" t="str">
        <f t="shared" si="1"/>
        <v>817003532_EX_125258</v>
      </c>
      <c r="G39" s="2" t="s">
        <v>12</v>
      </c>
      <c r="H39" s="2">
        <v>125258</v>
      </c>
      <c r="I39" s="2"/>
      <c r="J39" s="3">
        <v>43040</v>
      </c>
      <c r="K39" s="9">
        <v>4430</v>
      </c>
      <c r="L39" s="9">
        <v>4430</v>
      </c>
      <c r="M39" s="2" t="s">
        <v>13</v>
      </c>
      <c r="N39" s="2" t="s">
        <v>73</v>
      </c>
      <c r="O39" s="2">
        <v>0</v>
      </c>
      <c r="P39" s="2"/>
      <c r="Q39" s="2"/>
      <c r="R39" s="2">
        <v>0</v>
      </c>
      <c r="S39" s="2"/>
      <c r="T39" s="2" t="s">
        <v>10</v>
      </c>
      <c r="U39" s="9">
        <v>4430</v>
      </c>
      <c r="V39" s="9">
        <v>0</v>
      </c>
      <c r="W39" s="9">
        <v>0</v>
      </c>
      <c r="X39" s="9">
        <v>0</v>
      </c>
      <c r="Y39" s="9">
        <v>0</v>
      </c>
      <c r="Z39" s="9">
        <v>0</v>
      </c>
      <c r="AA39" s="9">
        <v>0</v>
      </c>
      <c r="AB39" s="14"/>
      <c r="AC39" s="17"/>
      <c r="AD39" s="9">
        <v>0</v>
      </c>
      <c r="AE39" s="9">
        <v>0</v>
      </c>
      <c r="AF39" s="9">
        <v>0</v>
      </c>
      <c r="AG39" s="2"/>
      <c r="AH39" s="2"/>
      <c r="AI39" s="9">
        <v>0</v>
      </c>
      <c r="AJ39" s="2"/>
      <c r="AK39" s="2"/>
      <c r="AL39" s="9">
        <v>4430</v>
      </c>
      <c r="AM39" s="9">
        <v>0</v>
      </c>
      <c r="AN39" s="2"/>
      <c r="AO39" s="3">
        <v>43040</v>
      </c>
      <c r="AP39" s="2"/>
      <c r="AQ39" s="2">
        <v>2</v>
      </c>
      <c r="AR39" s="2"/>
      <c r="AS39" s="2" t="s">
        <v>9</v>
      </c>
      <c r="AT39" s="2">
        <v>2</v>
      </c>
      <c r="AU39" s="2">
        <v>20211130</v>
      </c>
      <c r="AV39" s="2">
        <v>20211103</v>
      </c>
      <c r="AW39" s="9">
        <v>4430</v>
      </c>
      <c r="AX39" s="9">
        <v>4430</v>
      </c>
      <c r="AY39" s="2"/>
      <c r="AZ39" s="3">
        <v>44609</v>
      </c>
    </row>
    <row r="40" spans="1:52" x14ac:dyDescent="0.15">
      <c r="A40" s="2">
        <v>817003532</v>
      </c>
      <c r="B40" s="2" t="s">
        <v>4</v>
      </c>
      <c r="C40" s="2" t="s">
        <v>12</v>
      </c>
      <c r="D40" s="2">
        <v>125265</v>
      </c>
      <c r="E40" s="2" t="str">
        <f t="shared" si="0"/>
        <v>EX_125265</v>
      </c>
      <c r="F40" s="2" t="str">
        <f t="shared" si="1"/>
        <v>817003532_EX_125265</v>
      </c>
      <c r="G40" s="2" t="s">
        <v>12</v>
      </c>
      <c r="H40" s="2">
        <v>125265</v>
      </c>
      <c r="I40" s="2"/>
      <c r="J40" s="3">
        <v>43040</v>
      </c>
      <c r="K40" s="9">
        <v>4430</v>
      </c>
      <c r="L40" s="9">
        <v>4430</v>
      </c>
      <c r="M40" s="2" t="s">
        <v>13</v>
      </c>
      <c r="N40" s="2" t="s">
        <v>73</v>
      </c>
      <c r="O40" s="2">
        <v>0</v>
      </c>
      <c r="P40" s="2"/>
      <c r="Q40" s="2"/>
      <c r="R40" s="2">
        <v>0</v>
      </c>
      <c r="S40" s="2"/>
      <c r="T40" s="2" t="s">
        <v>10</v>
      </c>
      <c r="U40" s="9">
        <v>4430</v>
      </c>
      <c r="V40" s="9">
        <v>0</v>
      </c>
      <c r="W40" s="9">
        <v>0</v>
      </c>
      <c r="X40" s="9">
        <v>0</v>
      </c>
      <c r="Y40" s="9">
        <v>0</v>
      </c>
      <c r="Z40" s="9">
        <v>0</v>
      </c>
      <c r="AA40" s="9">
        <v>0</v>
      </c>
      <c r="AB40" s="14"/>
      <c r="AC40" s="17"/>
      <c r="AD40" s="9">
        <v>0</v>
      </c>
      <c r="AE40" s="9">
        <v>0</v>
      </c>
      <c r="AF40" s="9">
        <v>0</v>
      </c>
      <c r="AG40" s="2"/>
      <c r="AH40" s="2"/>
      <c r="AI40" s="9">
        <v>0</v>
      </c>
      <c r="AJ40" s="2"/>
      <c r="AK40" s="2"/>
      <c r="AL40" s="9">
        <v>4430</v>
      </c>
      <c r="AM40" s="9">
        <v>0</v>
      </c>
      <c r="AN40" s="2"/>
      <c r="AO40" s="3">
        <v>43040</v>
      </c>
      <c r="AP40" s="2"/>
      <c r="AQ40" s="2">
        <v>2</v>
      </c>
      <c r="AR40" s="2"/>
      <c r="AS40" s="2" t="s">
        <v>9</v>
      </c>
      <c r="AT40" s="2">
        <v>2</v>
      </c>
      <c r="AU40" s="2">
        <v>20211130</v>
      </c>
      <c r="AV40" s="2">
        <v>20211103</v>
      </c>
      <c r="AW40" s="9">
        <v>4430</v>
      </c>
      <c r="AX40" s="9">
        <v>4430</v>
      </c>
      <c r="AY40" s="2"/>
      <c r="AZ40" s="3">
        <v>44609</v>
      </c>
    </row>
    <row r="41" spans="1:52" x14ac:dyDescent="0.15">
      <c r="A41" s="2">
        <v>817003532</v>
      </c>
      <c r="B41" s="2" t="s">
        <v>4</v>
      </c>
      <c r="C41" s="2" t="s">
        <v>11</v>
      </c>
      <c r="D41" s="2">
        <v>824868</v>
      </c>
      <c r="E41" s="2" t="str">
        <f t="shared" si="0"/>
        <v>FV_824868</v>
      </c>
      <c r="F41" s="2" t="str">
        <f t="shared" si="1"/>
        <v>817003532_FV_824868</v>
      </c>
      <c r="G41" s="2" t="s">
        <v>11</v>
      </c>
      <c r="H41" s="2">
        <v>824868</v>
      </c>
      <c r="I41" s="2"/>
      <c r="J41" s="3">
        <v>42716</v>
      </c>
      <c r="K41" s="9">
        <v>4140</v>
      </c>
      <c r="L41" s="9">
        <v>4140</v>
      </c>
      <c r="M41" s="2" t="s">
        <v>13</v>
      </c>
      <c r="N41" s="2" t="s">
        <v>73</v>
      </c>
      <c r="O41" s="2">
        <v>0</v>
      </c>
      <c r="P41" s="2"/>
      <c r="Q41" s="2"/>
      <c r="R41" s="2">
        <v>0</v>
      </c>
      <c r="S41" s="2"/>
      <c r="T41" s="2" t="s">
        <v>10</v>
      </c>
      <c r="U41" s="9">
        <v>4140</v>
      </c>
      <c r="V41" s="9">
        <v>0</v>
      </c>
      <c r="W41" s="9">
        <v>0</v>
      </c>
      <c r="X41" s="9">
        <v>0</v>
      </c>
      <c r="Y41" s="9">
        <v>0</v>
      </c>
      <c r="Z41" s="9">
        <v>0</v>
      </c>
      <c r="AA41" s="9">
        <v>0</v>
      </c>
      <c r="AB41" s="14"/>
      <c r="AC41" s="17"/>
      <c r="AD41" s="9">
        <v>0</v>
      </c>
      <c r="AE41" s="9">
        <v>0</v>
      </c>
      <c r="AF41" s="9">
        <v>0</v>
      </c>
      <c r="AG41" s="2"/>
      <c r="AH41" s="2"/>
      <c r="AI41" s="9">
        <v>0</v>
      </c>
      <c r="AJ41" s="2"/>
      <c r="AK41" s="2"/>
      <c r="AL41" s="9">
        <v>4140</v>
      </c>
      <c r="AM41" s="9">
        <v>0</v>
      </c>
      <c r="AN41" s="2"/>
      <c r="AO41" s="3">
        <v>42716</v>
      </c>
      <c r="AP41" s="2"/>
      <c r="AQ41" s="2">
        <v>2</v>
      </c>
      <c r="AR41" s="2"/>
      <c r="AS41" s="2" t="s">
        <v>9</v>
      </c>
      <c r="AT41" s="2">
        <v>3</v>
      </c>
      <c r="AU41" s="2">
        <v>20211130</v>
      </c>
      <c r="AV41" s="2">
        <v>20211103</v>
      </c>
      <c r="AW41" s="9">
        <v>4140</v>
      </c>
      <c r="AX41" s="9">
        <v>4140</v>
      </c>
      <c r="AY41" s="2"/>
      <c r="AZ41" s="3">
        <v>44609</v>
      </c>
    </row>
    <row r="42" spans="1:52" x14ac:dyDescent="0.15">
      <c r="A42" s="2">
        <v>817003532</v>
      </c>
      <c r="B42" s="2" t="s">
        <v>4</v>
      </c>
      <c r="C42" s="2" t="s">
        <v>11</v>
      </c>
      <c r="D42" s="2">
        <v>827597</v>
      </c>
      <c r="E42" s="2" t="str">
        <f t="shared" si="0"/>
        <v>FV_827597</v>
      </c>
      <c r="F42" s="2" t="str">
        <f t="shared" si="1"/>
        <v>817003532_FV_827597</v>
      </c>
      <c r="G42" s="2" t="s">
        <v>11</v>
      </c>
      <c r="H42" s="2">
        <v>827597</v>
      </c>
      <c r="I42" s="2"/>
      <c r="J42" s="3">
        <v>42720</v>
      </c>
      <c r="K42" s="9">
        <v>4140</v>
      </c>
      <c r="L42" s="9">
        <v>4140</v>
      </c>
      <c r="M42" s="2" t="s">
        <v>13</v>
      </c>
      <c r="N42" s="2" t="s">
        <v>73</v>
      </c>
      <c r="O42" s="2">
        <v>0</v>
      </c>
      <c r="P42" s="2"/>
      <c r="Q42" s="2"/>
      <c r="R42" s="2">
        <v>0</v>
      </c>
      <c r="S42" s="2"/>
      <c r="T42" s="2" t="s">
        <v>10</v>
      </c>
      <c r="U42" s="9">
        <v>4140</v>
      </c>
      <c r="V42" s="9">
        <v>0</v>
      </c>
      <c r="W42" s="9">
        <v>0</v>
      </c>
      <c r="X42" s="9">
        <v>0</v>
      </c>
      <c r="Y42" s="9">
        <v>0</v>
      </c>
      <c r="Z42" s="9">
        <v>0</v>
      </c>
      <c r="AA42" s="9">
        <v>0</v>
      </c>
      <c r="AB42" s="14"/>
      <c r="AC42" s="17"/>
      <c r="AD42" s="9">
        <v>0</v>
      </c>
      <c r="AE42" s="9">
        <v>0</v>
      </c>
      <c r="AF42" s="9">
        <v>0</v>
      </c>
      <c r="AG42" s="2"/>
      <c r="AH42" s="2"/>
      <c r="AI42" s="9">
        <v>0</v>
      </c>
      <c r="AJ42" s="2"/>
      <c r="AK42" s="2"/>
      <c r="AL42" s="9">
        <v>4140</v>
      </c>
      <c r="AM42" s="9">
        <v>0</v>
      </c>
      <c r="AN42" s="2"/>
      <c r="AO42" s="3">
        <v>42720</v>
      </c>
      <c r="AP42" s="2"/>
      <c r="AQ42" s="2">
        <v>2</v>
      </c>
      <c r="AR42" s="2"/>
      <c r="AS42" s="2" t="s">
        <v>9</v>
      </c>
      <c r="AT42" s="2">
        <v>3</v>
      </c>
      <c r="AU42" s="2">
        <v>20211130</v>
      </c>
      <c r="AV42" s="2">
        <v>20211103</v>
      </c>
      <c r="AW42" s="9">
        <v>4140</v>
      </c>
      <c r="AX42" s="9">
        <v>4140</v>
      </c>
      <c r="AY42" s="2"/>
      <c r="AZ42" s="3">
        <v>44609</v>
      </c>
    </row>
    <row r="43" spans="1:52" x14ac:dyDescent="0.15">
      <c r="A43" s="2">
        <v>817003532</v>
      </c>
      <c r="B43" s="2" t="s">
        <v>4</v>
      </c>
      <c r="C43" s="2" t="s">
        <v>11</v>
      </c>
      <c r="D43" s="2">
        <v>832202</v>
      </c>
      <c r="E43" s="2" t="str">
        <f t="shared" si="0"/>
        <v>FV_832202</v>
      </c>
      <c r="F43" s="2" t="str">
        <f t="shared" si="1"/>
        <v>817003532_FV_832202</v>
      </c>
      <c r="G43" s="2" t="s">
        <v>11</v>
      </c>
      <c r="H43" s="2">
        <v>832202</v>
      </c>
      <c r="I43" s="2"/>
      <c r="J43" s="3">
        <v>42727</v>
      </c>
      <c r="K43" s="9">
        <v>4140</v>
      </c>
      <c r="L43" s="9">
        <v>4140</v>
      </c>
      <c r="M43" s="2" t="s">
        <v>13</v>
      </c>
      <c r="N43" s="2" t="s">
        <v>73</v>
      </c>
      <c r="O43" s="2">
        <v>0</v>
      </c>
      <c r="P43" s="2"/>
      <c r="Q43" s="2"/>
      <c r="R43" s="2">
        <v>0</v>
      </c>
      <c r="S43" s="2"/>
      <c r="T43" s="2" t="s">
        <v>10</v>
      </c>
      <c r="U43" s="9">
        <v>4140</v>
      </c>
      <c r="V43" s="9">
        <v>0</v>
      </c>
      <c r="W43" s="9">
        <v>0</v>
      </c>
      <c r="X43" s="9">
        <v>0</v>
      </c>
      <c r="Y43" s="9">
        <v>0</v>
      </c>
      <c r="Z43" s="9">
        <v>0</v>
      </c>
      <c r="AA43" s="9">
        <v>0</v>
      </c>
      <c r="AB43" s="14"/>
      <c r="AC43" s="17"/>
      <c r="AD43" s="9">
        <v>0</v>
      </c>
      <c r="AE43" s="9">
        <v>0</v>
      </c>
      <c r="AF43" s="9">
        <v>0</v>
      </c>
      <c r="AG43" s="2"/>
      <c r="AH43" s="2"/>
      <c r="AI43" s="9">
        <v>0</v>
      </c>
      <c r="AJ43" s="2"/>
      <c r="AK43" s="2"/>
      <c r="AL43" s="9">
        <v>4140</v>
      </c>
      <c r="AM43" s="9">
        <v>0</v>
      </c>
      <c r="AN43" s="2"/>
      <c r="AO43" s="3">
        <v>42727</v>
      </c>
      <c r="AP43" s="2"/>
      <c r="AQ43" s="2">
        <v>2</v>
      </c>
      <c r="AR43" s="2"/>
      <c r="AS43" s="2" t="s">
        <v>9</v>
      </c>
      <c r="AT43" s="2">
        <v>3</v>
      </c>
      <c r="AU43" s="2">
        <v>20211130</v>
      </c>
      <c r="AV43" s="2">
        <v>20211103</v>
      </c>
      <c r="AW43" s="9">
        <v>4140</v>
      </c>
      <c r="AX43" s="9">
        <v>4140</v>
      </c>
      <c r="AY43" s="2"/>
      <c r="AZ43" s="3">
        <v>44609</v>
      </c>
    </row>
    <row r="44" spans="1:52" x14ac:dyDescent="0.15">
      <c r="A44" s="2">
        <v>817003532</v>
      </c>
      <c r="B44" s="2" t="s">
        <v>4</v>
      </c>
      <c r="C44" s="2" t="s">
        <v>11</v>
      </c>
      <c r="D44" s="2">
        <v>874749</v>
      </c>
      <c r="E44" s="2" t="str">
        <f t="shared" si="0"/>
        <v>FV_874749</v>
      </c>
      <c r="F44" s="2" t="str">
        <f t="shared" si="1"/>
        <v>817003532_FV_874749</v>
      </c>
      <c r="G44" s="2" t="s">
        <v>11</v>
      </c>
      <c r="H44" s="2">
        <v>874749</v>
      </c>
      <c r="I44" s="2"/>
      <c r="J44" s="3">
        <v>42798</v>
      </c>
      <c r="K44" s="9">
        <v>13290</v>
      </c>
      <c r="L44" s="9">
        <v>13290</v>
      </c>
      <c r="M44" s="2" t="s">
        <v>13</v>
      </c>
      <c r="N44" s="2" t="s">
        <v>73</v>
      </c>
      <c r="O44" s="2">
        <v>0</v>
      </c>
      <c r="P44" s="2"/>
      <c r="Q44" s="2"/>
      <c r="R44" s="2">
        <v>0</v>
      </c>
      <c r="S44" s="2"/>
      <c r="T44" s="2" t="s">
        <v>10</v>
      </c>
      <c r="U44" s="9">
        <v>13290</v>
      </c>
      <c r="V44" s="9">
        <v>0</v>
      </c>
      <c r="W44" s="9">
        <v>0</v>
      </c>
      <c r="X44" s="9">
        <v>0</v>
      </c>
      <c r="Y44" s="9">
        <v>0</v>
      </c>
      <c r="Z44" s="9">
        <v>0</v>
      </c>
      <c r="AA44" s="9">
        <v>0</v>
      </c>
      <c r="AB44" s="14"/>
      <c r="AC44" s="17"/>
      <c r="AD44" s="9">
        <v>0</v>
      </c>
      <c r="AE44" s="9">
        <v>0</v>
      </c>
      <c r="AF44" s="9">
        <v>0</v>
      </c>
      <c r="AG44" s="2"/>
      <c r="AH44" s="2"/>
      <c r="AI44" s="9">
        <v>0</v>
      </c>
      <c r="AJ44" s="2"/>
      <c r="AK44" s="2"/>
      <c r="AL44" s="9">
        <v>13290</v>
      </c>
      <c r="AM44" s="9">
        <v>0</v>
      </c>
      <c r="AN44" s="2"/>
      <c r="AO44" s="3">
        <v>42798</v>
      </c>
      <c r="AP44" s="2"/>
      <c r="AQ44" s="2">
        <v>2</v>
      </c>
      <c r="AR44" s="2"/>
      <c r="AS44" s="2" t="s">
        <v>9</v>
      </c>
      <c r="AT44" s="2">
        <v>3</v>
      </c>
      <c r="AU44" s="2">
        <v>20211130</v>
      </c>
      <c r="AV44" s="2">
        <v>20211103</v>
      </c>
      <c r="AW44" s="9">
        <v>13290</v>
      </c>
      <c r="AX44" s="9">
        <v>13290</v>
      </c>
      <c r="AY44" s="2"/>
      <c r="AZ44" s="3">
        <v>44609</v>
      </c>
    </row>
    <row r="45" spans="1:52" x14ac:dyDescent="0.15">
      <c r="A45" s="2">
        <v>817003532</v>
      </c>
      <c r="B45" s="2" t="s">
        <v>4</v>
      </c>
      <c r="C45" s="2" t="s">
        <v>11</v>
      </c>
      <c r="D45" s="2">
        <v>953683</v>
      </c>
      <c r="E45" s="2" t="str">
        <f t="shared" si="0"/>
        <v>FV_953683</v>
      </c>
      <c r="F45" s="2" t="str">
        <f t="shared" si="1"/>
        <v>817003532_FV_953683</v>
      </c>
      <c r="G45" s="2" t="s">
        <v>11</v>
      </c>
      <c r="H45" s="2">
        <v>953683</v>
      </c>
      <c r="I45" s="2"/>
      <c r="J45" s="3">
        <v>42935</v>
      </c>
      <c r="K45" s="9">
        <v>4430</v>
      </c>
      <c r="L45" s="9">
        <v>4430</v>
      </c>
      <c r="M45" s="2" t="s">
        <v>13</v>
      </c>
      <c r="N45" s="2" t="s">
        <v>73</v>
      </c>
      <c r="O45" s="2">
        <v>0</v>
      </c>
      <c r="P45" s="2"/>
      <c r="Q45" s="2"/>
      <c r="R45" s="2">
        <v>0</v>
      </c>
      <c r="S45" s="2"/>
      <c r="T45" s="2" t="s">
        <v>10</v>
      </c>
      <c r="U45" s="9">
        <v>4430</v>
      </c>
      <c r="V45" s="9">
        <v>0</v>
      </c>
      <c r="W45" s="9">
        <v>0</v>
      </c>
      <c r="X45" s="9">
        <v>0</v>
      </c>
      <c r="Y45" s="9">
        <v>0</v>
      </c>
      <c r="Z45" s="9">
        <v>0</v>
      </c>
      <c r="AA45" s="9">
        <v>0</v>
      </c>
      <c r="AB45" s="14"/>
      <c r="AC45" s="17"/>
      <c r="AD45" s="9">
        <v>0</v>
      </c>
      <c r="AE45" s="9">
        <v>0</v>
      </c>
      <c r="AF45" s="9">
        <v>0</v>
      </c>
      <c r="AG45" s="2"/>
      <c r="AH45" s="2"/>
      <c r="AI45" s="9">
        <v>0</v>
      </c>
      <c r="AJ45" s="2"/>
      <c r="AK45" s="2"/>
      <c r="AL45" s="9">
        <v>4430</v>
      </c>
      <c r="AM45" s="9">
        <v>0</v>
      </c>
      <c r="AN45" s="2"/>
      <c r="AO45" s="3">
        <v>42935</v>
      </c>
      <c r="AP45" s="2"/>
      <c r="AQ45" s="2">
        <v>2</v>
      </c>
      <c r="AR45" s="2"/>
      <c r="AS45" s="2" t="s">
        <v>9</v>
      </c>
      <c r="AT45" s="2">
        <v>2</v>
      </c>
      <c r="AU45" s="2">
        <v>20211130</v>
      </c>
      <c r="AV45" s="2">
        <v>20211103</v>
      </c>
      <c r="AW45" s="9">
        <v>4430</v>
      </c>
      <c r="AX45" s="9">
        <v>4430</v>
      </c>
      <c r="AY45" s="2"/>
      <c r="AZ45" s="3">
        <v>44609</v>
      </c>
    </row>
    <row r="46" spans="1:52" x14ac:dyDescent="0.15">
      <c r="A46" s="2">
        <v>817003532</v>
      </c>
      <c r="B46" s="2" t="s">
        <v>4</v>
      </c>
      <c r="C46" s="2" t="s">
        <v>11</v>
      </c>
      <c r="D46" s="2">
        <v>960972</v>
      </c>
      <c r="E46" s="2" t="str">
        <f t="shared" si="0"/>
        <v>FV_960972</v>
      </c>
      <c r="F46" s="2" t="str">
        <f t="shared" si="1"/>
        <v>817003532_FV_960972</v>
      </c>
      <c r="G46" s="2" t="s">
        <v>11</v>
      </c>
      <c r="H46" s="2">
        <v>960972</v>
      </c>
      <c r="I46" s="2"/>
      <c r="J46" s="3">
        <v>42948</v>
      </c>
      <c r="K46" s="9">
        <v>4430</v>
      </c>
      <c r="L46" s="9">
        <v>4430</v>
      </c>
      <c r="M46" s="2" t="s">
        <v>13</v>
      </c>
      <c r="N46" s="2" t="s">
        <v>73</v>
      </c>
      <c r="O46" s="2">
        <v>0</v>
      </c>
      <c r="P46" s="2"/>
      <c r="Q46" s="2"/>
      <c r="R46" s="2">
        <v>0</v>
      </c>
      <c r="S46" s="2"/>
      <c r="T46" s="2" t="s">
        <v>10</v>
      </c>
      <c r="U46" s="9">
        <v>4430</v>
      </c>
      <c r="V46" s="9">
        <v>0</v>
      </c>
      <c r="W46" s="9">
        <v>0</v>
      </c>
      <c r="X46" s="9">
        <v>0</v>
      </c>
      <c r="Y46" s="9">
        <v>0</v>
      </c>
      <c r="Z46" s="9">
        <v>0</v>
      </c>
      <c r="AA46" s="9">
        <v>0</v>
      </c>
      <c r="AB46" s="14"/>
      <c r="AC46" s="17"/>
      <c r="AD46" s="9">
        <v>0</v>
      </c>
      <c r="AE46" s="9">
        <v>0</v>
      </c>
      <c r="AF46" s="9">
        <v>0</v>
      </c>
      <c r="AG46" s="2"/>
      <c r="AH46" s="2"/>
      <c r="AI46" s="9">
        <v>0</v>
      </c>
      <c r="AJ46" s="2"/>
      <c r="AK46" s="2"/>
      <c r="AL46" s="9">
        <v>4430</v>
      </c>
      <c r="AM46" s="9">
        <v>0</v>
      </c>
      <c r="AN46" s="2"/>
      <c r="AO46" s="3">
        <v>42948</v>
      </c>
      <c r="AP46" s="2"/>
      <c r="AQ46" s="2">
        <v>2</v>
      </c>
      <c r="AR46" s="2"/>
      <c r="AS46" s="2" t="s">
        <v>9</v>
      </c>
      <c r="AT46" s="2">
        <v>2</v>
      </c>
      <c r="AU46" s="2">
        <v>20211130</v>
      </c>
      <c r="AV46" s="2">
        <v>20211103</v>
      </c>
      <c r="AW46" s="9">
        <v>4430</v>
      </c>
      <c r="AX46" s="9">
        <v>4430</v>
      </c>
      <c r="AY46" s="2"/>
      <c r="AZ46" s="3">
        <v>44609</v>
      </c>
    </row>
    <row r="47" spans="1:52" x14ac:dyDescent="0.15">
      <c r="A47" s="2">
        <v>817003532</v>
      </c>
      <c r="B47" s="2" t="s">
        <v>4</v>
      </c>
      <c r="C47" s="2" t="s">
        <v>11</v>
      </c>
      <c r="D47" s="2">
        <v>977869</v>
      </c>
      <c r="E47" s="2" t="str">
        <f t="shared" si="0"/>
        <v>FV_977869</v>
      </c>
      <c r="F47" s="2" t="str">
        <f t="shared" si="1"/>
        <v>817003532_FV_977869</v>
      </c>
      <c r="G47" s="2" t="s">
        <v>11</v>
      </c>
      <c r="H47" s="2">
        <v>977869</v>
      </c>
      <c r="I47" s="2"/>
      <c r="J47" s="3">
        <v>42977</v>
      </c>
      <c r="K47" s="9">
        <v>29510</v>
      </c>
      <c r="L47" s="9">
        <v>29510</v>
      </c>
      <c r="M47" s="2" t="s">
        <v>13</v>
      </c>
      <c r="N47" s="2" t="s">
        <v>73</v>
      </c>
      <c r="O47" s="2">
        <v>0</v>
      </c>
      <c r="P47" s="2"/>
      <c r="Q47" s="2"/>
      <c r="R47" s="2">
        <v>0</v>
      </c>
      <c r="S47" s="2"/>
      <c r="T47" s="2" t="s">
        <v>10</v>
      </c>
      <c r="U47" s="9">
        <v>29510</v>
      </c>
      <c r="V47" s="9">
        <v>0</v>
      </c>
      <c r="W47" s="9">
        <v>0</v>
      </c>
      <c r="X47" s="9">
        <v>0</v>
      </c>
      <c r="Y47" s="9">
        <v>0</v>
      </c>
      <c r="Z47" s="9">
        <v>0</v>
      </c>
      <c r="AA47" s="9">
        <v>0</v>
      </c>
      <c r="AB47" s="14"/>
      <c r="AC47" s="17"/>
      <c r="AD47" s="9">
        <v>0</v>
      </c>
      <c r="AE47" s="9">
        <v>0</v>
      </c>
      <c r="AF47" s="9">
        <v>0</v>
      </c>
      <c r="AG47" s="2"/>
      <c r="AH47" s="2"/>
      <c r="AI47" s="9">
        <v>0</v>
      </c>
      <c r="AJ47" s="2"/>
      <c r="AK47" s="2"/>
      <c r="AL47" s="9">
        <v>29510</v>
      </c>
      <c r="AM47" s="9">
        <v>0</v>
      </c>
      <c r="AN47" s="2"/>
      <c r="AO47" s="3">
        <v>42977</v>
      </c>
      <c r="AP47" s="2"/>
      <c r="AQ47" s="2">
        <v>2</v>
      </c>
      <c r="AR47" s="2"/>
      <c r="AS47" s="2" t="s">
        <v>9</v>
      </c>
      <c r="AT47" s="2">
        <v>2</v>
      </c>
      <c r="AU47" s="2">
        <v>20211130</v>
      </c>
      <c r="AV47" s="2">
        <v>20211103</v>
      </c>
      <c r="AW47" s="9">
        <v>29510</v>
      </c>
      <c r="AX47" s="9">
        <v>29510</v>
      </c>
      <c r="AY47" s="2"/>
      <c r="AZ47" s="3">
        <v>44609</v>
      </c>
    </row>
    <row r="48" spans="1:52" x14ac:dyDescent="0.15">
      <c r="A48" s="2">
        <v>817003532</v>
      </c>
      <c r="B48" s="2" t="s">
        <v>4</v>
      </c>
      <c r="C48" s="2" t="s">
        <v>5</v>
      </c>
      <c r="D48" s="2">
        <v>96956</v>
      </c>
      <c r="E48" s="2" t="str">
        <f t="shared" si="0"/>
        <v>FEV_96956</v>
      </c>
      <c r="F48" s="2" t="str">
        <f t="shared" si="1"/>
        <v>817003532_FEV_96956</v>
      </c>
      <c r="G48" s="2" t="s">
        <v>5</v>
      </c>
      <c r="H48" s="2">
        <v>96956</v>
      </c>
      <c r="I48" s="2"/>
      <c r="J48" s="3">
        <v>44484</v>
      </c>
      <c r="K48" s="9">
        <v>4693</v>
      </c>
      <c r="L48" s="9">
        <v>4693</v>
      </c>
      <c r="M48" s="2" t="s">
        <v>14</v>
      </c>
      <c r="N48" s="2" t="s">
        <v>73</v>
      </c>
      <c r="O48" s="2">
        <v>0</v>
      </c>
      <c r="P48" s="2"/>
      <c r="Q48" s="2"/>
      <c r="R48" s="2">
        <v>0</v>
      </c>
      <c r="S48" s="2"/>
      <c r="T48" s="2" t="s">
        <v>10</v>
      </c>
      <c r="U48" s="9">
        <v>4593</v>
      </c>
      <c r="V48" s="9">
        <v>0</v>
      </c>
      <c r="W48" s="9">
        <v>0</v>
      </c>
      <c r="X48" s="9">
        <v>0</v>
      </c>
      <c r="Y48" s="9">
        <v>4593</v>
      </c>
      <c r="Z48" s="9">
        <v>0</v>
      </c>
      <c r="AA48" s="9">
        <v>0</v>
      </c>
      <c r="AB48" s="14"/>
      <c r="AC48" s="17"/>
      <c r="AD48" s="9">
        <v>0</v>
      </c>
      <c r="AE48" s="9">
        <v>0</v>
      </c>
      <c r="AF48" s="9">
        <v>0</v>
      </c>
      <c r="AG48" s="2"/>
      <c r="AH48" s="2"/>
      <c r="AI48" s="9">
        <v>0</v>
      </c>
      <c r="AJ48" s="2"/>
      <c r="AK48" s="2"/>
      <c r="AL48" s="9">
        <v>0</v>
      </c>
      <c r="AM48" s="9">
        <v>0</v>
      </c>
      <c r="AN48" s="2"/>
      <c r="AO48" s="3">
        <v>44484</v>
      </c>
      <c r="AP48" s="2"/>
      <c r="AQ48" s="2">
        <v>2</v>
      </c>
      <c r="AR48" s="2"/>
      <c r="AS48" s="2" t="s">
        <v>9</v>
      </c>
      <c r="AT48" s="2">
        <v>1</v>
      </c>
      <c r="AU48" s="2">
        <v>20211130</v>
      </c>
      <c r="AV48" s="2">
        <v>20211113</v>
      </c>
      <c r="AW48" s="9">
        <v>4593</v>
      </c>
      <c r="AX48" s="9">
        <v>0</v>
      </c>
      <c r="AY48" s="2"/>
      <c r="AZ48" s="3">
        <v>44609</v>
      </c>
    </row>
    <row r="49" spans="1:52" x14ac:dyDescent="0.15">
      <c r="A49" s="2">
        <v>817003532</v>
      </c>
      <c r="B49" s="2" t="s">
        <v>4</v>
      </c>
      <c r="C49" s="2" t="s">
        <v>11</v>
      </c>
      <c r="D49" s="2">
        <v>1041142</v>
      </c>
      <c r="E49" s="2" t="str">
        <f t="shared" si="0"/>
        <v>FV_1041142</v>
      </c>
      <c r="F49" s="2" t="str">
        <f t="shared" si="1"/>
        <v>817003532_FV_1041142</v>
      </c>
      <c r="G49" s="2" t="s">
        <v>11</v>
      </c>
      <c r="H49" s="2">
        <v>1041142</v>
      </c>
      <c r="I49" s="2"/>
      <c r="J49" s="3">
        <v>43084</v>
      </c>
      <c r="K49" s="9">
        <v>4430</v>
      </c>
      <c r="L49" s="9">
        <v>4430</v>
      </c>
      <c r="M49" s="2" t="s">
        <v>15</v>
      </c>
      <c r="N49" s="2" t="s">
        <v>71</v>
      </c>
      <c r="O49" s="2">
        <v>0</v>
      </c>
      <c r="P49" s="2"/>
      <c r="Q49" s="2"/>
      <c r="R49" s="2">
        <v>4430</v>
      </c>
      <c r="S49" s="2" t="s">
        <v>70</v>
      </c>
      <c r="T49" s="2" t="s">
        <v>10</v>
      </c>
      <c r="U49" s="9">
        <v>4430</v>
      </c>
      <c r="V49" s="9">
        <v>0</v>
      </c>
      <c r="W49" s="9">
        <v>0</v>
      </c>
      <c r="X49" s="9">
        <v>0</v>
      </c>
      <c r="Y49" s="9">
        <v>0</v>
      </c>
      <c r="Z49" s="9">
        <v>4430</v>
      </c>
      <c r="AA49" s="9">
        <v>0</v>
      </c>
      <c r="AB49" s="14"/>
      <c r="AC49" s="17"/>
      <c r="AD49" s="9">
        <v>0</v>
      </c>
      <c r="AE49" s="9">
        <v>0</v>
      </c>
      <c r="AF49" s="9">
        <v>0</v>
      </c>
      <c r="AG49" s="2"/>
      <c r="AH49" s="2"/>
      <c r="AI49" s="9">
        <v>0</v>
      </c>
      <c r="AJ49" s="2"/>
      <c r="AK49" s="2"/>
      <c r="AL49" s="9">
        <v>0</v>
      </c>
      <c r="AM49" s="9">
        <v>4430</v>
      </c>
      <c r="AN49" s="2" t="s">
        <v>16</v>
      </c>
      <c r="AO49" s="3">
        <v>43084</v>
      </c>
      <c r="AP49" s="2"/>
      <c r="AQ49" s="2">
        <v>9</v>
      </c>
      <c r="AR49" s="2"/>
      <c r="AS49" s="2" t="s">
        <v>9</v>
      </c>
      <c r="AT49" s="2">
        <v>1</v>
      </c>
      <c r="AU49" s="2">
        <v>21001231</v>
      </c>
      <c r="AV49" s="2">
        <v>20180117</v>
      </c>
      <c r="AW49" s="9">
        <v>4430</v>
      </c>
      <c r="AX49" s="9">
        <v>0</v>
      </c>
      <c r="AY49" s="2"/>
      <c r="AZ49" s="3">
        <v>44609</v>
      </c>
    </row>
    <row r="50" spans="1:52" x14ac:dyDescent="0.15">
      <c r="A50" s="2">
        <v>817003532</v>
      </c>
      <c r="B50" s="2" t="s">
        <v>4</v>
      </c>
      <c r="C50" s="2" t="s">
        <v>11</v>
      </c>
      <c r="D50" s="2">
        <v>1477814</v>
      </c>
      <c r="E50" s="2" t="str">
        <f t="shared" si="0"/>
        <v>FV_1477814</v>
      </c>
      <c r="F50" s="2" t="str">
        <f t="shared" si="1"/>
        <v>817003532_FV_1477814</v>
      </c>
      <c r="G50" s="2" t="s">
        <v>11</v>
      </c>
      <c r="H50" s="2">
        <v>1477814</v>
      </c>
      <c r="I50" s="2"/>
      <c r="J50" s="3">
        <v>43834</v>
      </c>
      <c r="K50" s="9">
        <v>13886</v>
      </c>
      <c r="L50" s="9">
        <v>13886</v>
      </c>
      <c r="M50" s="2" t="s">
        <v>15</v>
      </c>
      <c r="N50" s="2" t="s">
        <v>71</v>
      </c>
      <c r="O50" s="2">
        <v>0</v>
      </c>
      <c r="P50" s="2"/>
      <c r="Q50" s="2"/>
      <c r="R50" s="2">
        <v>13886</v>
      </c>
      <c r="S50" s="2" t="s">
        <v>70</v>
      </c>
      <c r="T50" s="2" t="s">
        <v>10</v>
      </c>
      <c r="U50" s="9">
        <v>13886</v>
      </c>
      <c r="V50" s="9">
        <v>0</v>
      </c>
      <c r="W50" s="9">
        <v>0</v>
      </c>
      <c r="X50" s="9">
        <v>0</v>
      </c>
      <c r="Y50" s="9">
        <v>0</v>
      </c>
      <c r="Z50" s="9">
        <v>13886</v>
      </c>
      <c r="AA50" s="9">
        <v>0</v>
      </c>
      <c r="AB50" s="14"/>
      <c r="AC50" s="17"/>
      <c r="AD50" s="9">
        <v>0</v>
      </c>
      <c r="AE50" s="9">
        <v>0</v>
      </c>
      <c r="AF50" s="9">
        <v>0</v>
      </c>
      <c r="AG50" s="2"/>
      <c r="AH50" s="2"/>
      <c r="AI50" s="9">
        <v>0</v>
      </c>
      <c r="AJ50" s="2"/>
      <c r="AK50" s="2"/>
      <c r="AL50" s="9">
        <v>0</v>
      </c>
      <c r="AM50" s="9">
        <v>13886</v>
      </c>
      <c r="AN50" s="2" t="s">
        <v>17</v>
      </c>
      <c r="AO50" s="3">
        <v>43834</v>
      </c>
      <c r="AP50" s="2"/>
      <c r="AQ50" s="2">
        <v>9</v>
      </c>
      <c r="AR50" s="2"/>
      <c r="AS50" s="2" t="s">
        <v>9</v>
      </c>
      <c r="AT50" s="2">
        <v>1</v>
      </c>
      <c r="AU50" s="2">
        <v>21001231</v>
      </c>
      <c r="AV50" s="2">
        <v>20200410</v>
      </c>
      <c r="AW50" s="9">
        <v>13886</v>
      </c>
      <c r="AX50" s="9">
        <v>0</v>
      </c>
      <c r="AY50" s="2"/>
      <c r="AZ50" s="3">
        <v>44609</v>
      </c>
    </row>
    <row r="51" spans="1:52" x14ac:dyDescent="0.15">
      <c r="A51" s="2">
        <v>817003532</v>
      </c>
      <c r="B51" s="2" t="s">
        <v>4</v>
      </c>
      <c r="C51" s="2" t="s">
        <v>11</v>
      </c>
      <c r="D51" s="2">
        <v>1493975</v>
      </c>
      <c r="E51" s="2" t="str">
        <f t="shared" si="0"/>
        <v>FV_1493975</v>
      </c>
      <c r="F51" s="2" t="str">
        <f t="shared" si="1"/>
        <v>817003532_FV_1493975</v>
      </c>
      <c r="G51" s="2" t="s">
        <v>11</v>
      </c>
      <c r="H51" s="2">
        <v>1493975</v>
      </c>
      <c r="I51" s="2"/>
      <c r="J51" s="3">
        <v>43861</v>
      </c>
      <c r="K51" s="9">
        <v>18579</v>
      </c>
      <c r="L51" s="9">
        <v>18579</v>
      </c>
      <c r="M51" s="2" t="s">
        <v>15</v>
      </c>
      <c r="N51" s="2" t="s">
        <v>71</v>
      </c>
      <c r="O51" s="2">
        <v>0</v>
      </c>
      <c r="P51" s="2"/>
      <c r="Q51" s="2"/>
      <c r="R51" s="2">
        <v>18579</v>
      </c>
      <c r="S51" s="2" t="s">
        <v>70</v>
      </c>
      <c r="T51" s="2" t="s">
        <v>10</v>
      </c>
      <c r="U51" s="9">
        <v>18579</v>
      </c>
      <c r="V51" s="9">
        <v>0</v>
      </c>
      <c r="W51" s="9">
        <v>0</v>
      </c>
      <c r="X51" s="9">
        <v>0</v>
      </c>
      <c r="Y51" s="9">
        <v>0</v>
      </c>
      <c r="Z51" s="9">
        <v>18579</v>
      </c>
      <c r="AA51" s="9">
        <v>0</v>
      </c>
      <c r="AB51" s="14"/>
      <c r="AC51" s="17"/>
      <c r="AD51" s="9">
        <v>0</v>
      </c>
      <c r="AE51" s="9">
        <v>0</v>
      </c>
      <c r="AF51" s="9">
        <v>0</v>
      </c>
      <c r="AG51" s="2"/>
      <c r="AH51" s="2"/>
      <c r="AI51" s="9">
        <v>0</v>
      </c>
      <c r="AJ51" s="2"/>
      <c r="AK51" s="2"/>
      <c r="AL51" s="9">
        <v>0</v>
      </c>
      <c r="AM51" s="9">
        <v>18579</v>
      </c>
      <c r="AN51" s="2" t="s">
        <v>18</v>
      </c>
      <c r="AO51" s="3">
        <v>43861</v>
      </c>
      <c r="AP51" s="2"/>
      <c r="AQ51" s="2">
        <v>9</v>
      </c>
      <c r="AR51" s="2"/>
      <c r="AS51" s="2" t="s">
        <v>9</v>
      </c>
      <c r="AT51" s="2">
        <v>1</v>
      </c>
      <c r="AU51" s="2">
        <v>21001231</v>
      </c>
      <c r="AV51" s="2">
        <v>20200410</v>
      </c>
      <c r="AW51" s="9">
        <v>18579</v>
      </c>
      <c r="AX51" s="9">
        <v>0</v>
      </c>
      <c r="AY51" s="2"/>
      <c r="AZ51" s="3">
        <v>44609</v>
      </c>
    </row>
    <row r="52" spans="1:52" x14ac:dyDescent="0.15">
      <c r="A52" s="2">
        <v>817003532</v>
      </c>
      <c r="B52" s="2" t="s">
        <v>4</v>
      </c>
      <c r="C52" s="2" t="s">
        <v>11</v>
      </c>
      <c r="D52" s="2">
        <v>1497780</v>
      </c>
      <c r="E52" s="2" t="str">
        <f t="shared" si="0"/>
        <v>FV_1497780</v>
      </c>
      <c r="F52" s="2" t="str">
        <f t="shared" si="1"/>
        <v>817003532_FV_1497780</v>
      </c>
      <c r="G52" s="2" t="s">
        <v>11</v>
      </c>
      <c r="H52" s="2">
        <v>1497780</v>
      </c>
      <c r="I52" s="2"/>
      <c r="J52" s="3">
        <v>43868</v>
      </c>
      <c r="K52" s="9">
        <v>13500</v>
      </c>
      <c r="L52" s="9">
        <v>13500</v>
      </c>
      <c r="M52" s="2" t="s">
        <v>15</v>
      </c>
      <c r="N52" s="2" t="s">
        <v>71</v>
      </c>
      <c r="O52" s="2">
        <v>0</v>
      </c>
      <c r="P52" s="2"/>
      <c r="Q52" s="2"/>
      <c r="R52" s="2">
        <v>13500</v>
      </c>
      <c r="S52" s="2" t="s">
        <v>70</v>
      </c>
      <c r="T52" s="2" t="s">
        <v>10</v>
      </c>
      <c r="U52" s="9">
        <v>13500</v>
      </c>
      <c r="V52" s="9">
        <v>0</v>
      </c>
      <c r="W52" s="9">
        <v>0</v>
      </c>
      <c r="X52" s="9">
        <v>0</v>
      </c>
      <c r="Y52" s="9">
        <v>0</v>
      </c>
      <c r="Z52" s="9">
        <v>13500</v>
      </c>
      <c r="AA52" s="9">
        <v>0</v>
      </c>
      <c r="AB52" s="14"/>
      <c r="AC52" s="17"/>
      <c r="AD52" s="9">
        <v>0</v>
      </c>
      <c r="AE52" s="9">
        <v>0</v>
      </c>
      <c r="AF52" s="9">
        <v>0</v>
      </c>
      <c r="AG52" s="2"/>
      <c r="AH52" s="2"/>
      <c r="AI52" s="9">
        <v>0</v>
      </c>
      <c r="AJ52" s="2"/>
      <c r="AK52" s="2"/>
      <c r="AL52" s="9">
        <v>0</v>
      </c>
      <c r="AM52" s="9">
        <v>13500</v>
      </c>
      <c r="AN52" s="2" t="s">
        <v>19</v>
      </c>
      <c r="AO52" s="3">
        <v>43868</v>
      </c>
      <c r="AP52" s="2"/>
      <c r="AQ52" s="2">
        <v>9</v>
      </c>
      <c r="AR52" s="2"/>
      <c r="AS52" s="2" t="s">
        <v>9</v>
      </c>
      <c r="AT52" s="2">
        <v>1</v>
      </c>
      <c r="AU52" s="2">
        <v>21001231</v>
      </c>
      <c r="AV52" s="2">
        <v>20200410</v>
      </c>
      <c r="AW52" s="9">
        <v>13500</v>
      </c>
      <c r="AX52" s="9">
        <v>0</v>
      </c>
      <c r="AY52" s="2"/>
      <c r="AZ52" s="3">
        <v>44609</v>
      </c>
    </row>
    <row r="53" spans="1:52" x14ac:dyDescent="0.15">
      <c r="A53" s="2">
        <v>817003532</v>
      </c>
      <c r="B53" s="2" t="s">
        <v>4</v>
      </c>
      <c r="C53" s="2" t="s">
        <v>11</v>
      </c>
      <c r="D53" s="2">
        <v>1546019</v>
      </c>
      <c r="E53" s="2" t="str">
        <f t="shared" si="0"/>
        <v>FV_1546019</v>
      </c>
      <c r="F53" s="2" t="str">
        <f t="shared" si="1"/>
        <v>817003532_FV_1546019</v>
      </c>
      <c r="G53" s="2" t="s">
        <v>11</v>
      </c>
      <c r="H53" s="2">
        <v>1546019</v>
      </c>
      <c r="I53" s="2"/>
      <c r="J53" s="3">
        <v>44021</v>
      </c>
      <c r="K53" s="9">
        <v>18579</v>
      </c>
      <c r="L53" s="9">
        <v>18579</v>
      </c>
      <c r="M53" s="2" t="s">
        <v>15</v>
      </c>
      <c r="N53" s="2" t="s">
        <v>71</v>
      </c>
      <c r="O53" s="2">
        <v>0</v>
      </c>
      <c r="P53" s="2"/>
      <c r="Q53" s="2"/>
      <c r="R53" s="2">
        <v>18579</v>
      </c>
      <c r="S53" s="2" t="s">
        <v>70</v>
      </c>
      <c r="T53" s="2" t="s">
        <v>10</v>
      </c>
      <c r="U53" s="9">
        <v>18579</v>
      </c>
      <c r="V53" s="9">
        <v>0</v>
      </c>
      <c r="W53" s="9">
        <v>0</v>
      </c>
      <c r="X53" s="9">
        <v>0</v>
      </c>
      <c r="Y53" s="9">
        <v>0</v>
      </c>
      <c r="Z53" s="9">
        <v>18579</v>
      </c>
      <c r="AA53" s="9">
        <v>0</v>
      </c>
      <c r="AB53" s="14"/>
      <c r="AC53" s="17"/>
      <c r="AD53" s="9">
        <v>0</v>
      </c>
      <c r="AE53" s="9">
        <v>0</v>
      </c>
      <c r="AF53" s="9">
        <v>0</v>
      </c>
      <c r="AG53" s="2"/>
      <c r="AH53" s="2"/>
      <c r="AI53" s="9">
        <v>0</v>
      </c>
      <c r="AJ53" s="2"/>
      <c r="AK53" s="2"/>
      <c r="AL53" s="9">
        <v>0</v>
      </c>
      <c r="AM53" s="9">
        <v>18579</v>
      </c>
      <c r="AN53" s="2" t="s">
        <v>20</v>
      </c>
      <c r="AO53" s="3">
        <v>44021</v>
      </c>
      <c r="AP53" s="2"/>
      <c r="AQ53" s="2">
        <v>9</v>
      </c>
      <c r="AR53" s="2"/>
      <c r="AS53" s="2" t="s">
        <v>9</v>
      </c>
      <c r="AT53" s="2">
        <v>1</v>
      </c>
      <c r="AU53" s="2">
        <v>21001231</v>
      </c>
      <c r="AV53" s="2">
        <v>20201007</v>
      </c>
      <c r="AW53" s="9">
        <v>18579</v>
      </c>
      <c r="AX53" s="9">
        <v>0</v>
      </c>
      <c r="AY53" s="2"/>
      <c r="AZ53" s="3">
        <v>44609</v>
      </c>
    </row>
    <row r="54" spans="1:52" x14ac:dyDescent="0.15">
      <c r="A54" s="2">
        <v>817003532</v>
      </c>
      <c r="B54" s="2" t="s">
        <v>4</v>
      </c>
      <c r="C54" s="2" t="s">
        <v>6</v>
      </c>
      <c r="D54" s="2">
        <v>2672</v>
      </c>
      <c r="E54" s="2" t="str">
        <f t="shared" si="0"/>
        <v>FEXV_2672</v>
      </c>
      <c r="F54" s="2" t="str">
        <f t="shared" si="1"/>
        <v>817003532_FEXV_2672</v>
      </c>
      <c r="G54" s="2" t="s">
        <v>6</v>
      </c>
      <c r="H54" s="2">
        <v>2672</v>
      </c>
      <c r="I54" s="2"/>
      <c r="J54" s="3">
        <v>44125</v>
      </c>
      <c r="K54" s="9">
        <v>4690</v>
      </c>
      <c r="L54" s="9">
        <v>4690</v>
      </c>
      <c r="M54" s="2" t="s">
        <v>15</v>
      </c>
      <c r="N54" s="2" t="s">
        <v>71</v>
      </c>
      <c r="O54" s="2">
        <v>0</v>
      </c>
      <c r="P54" s="2"/>
      <c r="Q54" s="2"/>
      <c r="R54" s="2">
        <v>4690</v>
      </c>
      <c r="S54" s="2" t="s">
        <v>70</v>
      </c>
      <c r="T54" s="2" t="s">
        <v>10</v>
      </c>
      <c r="U54" s="9">
        <v>4690</v>
      </c>
      <c r="V54" s="9">
        <v>0</v>
      </c>
      <c r="W54" s="9">
        <v>0</v>
      </c>
      <c r="X54" s="9">
        <v>0</v>
      </c>
      <c r="Y54" s="9">
        <v>0</v>
      </c>
      <c r="Z54" s="9">
        <v>4690</v>
      </c>
      <c r="AA54" s="9">
        <v>0</v>
      </c>
      <c r="AB54" s="14"/>
      <c r="AC54" s="17"/>
      <c r="AD54" s="9">
        <v>0</v>
      </c>
      <c r="AE54" s="9">
        <v>0</v>
      </c>
      <c r="AF54" s="9">
        <v>0</v>
      </c>
      <c r="AG54" s="2"/>
      <c r="AH54" s="2"/>
      <c r="AI54" s="9">
        <v>0</v>
      </c>
      <c r="AJ54" s="2"/>
      <c r="AK54" s="2"/>
      <c r="AL54" s="9">
        <v>0</v>
      </c>
      <c r="AM54" s="9">
        <v>4690</v>
      </c>
      <c r="AN54" s="2" t="s">
        <v>21</v>
      </c>
      <c r="AO54" s="3">
        <v>44125</v>
      </c>
      <c r="AP54" s="2"/>
      <c r="AQ54" s="2">
        <v>9</v>
      </c>
      <c r="AR54" s="2"/>
      <c r="AS54" s="2" t="s">
        <v>9</v>
      </c>
      <c r="AT54" s="2">
        <v>1</v>
      </c>
      <c r="AU54" s="2">
        <v>21001231</v>
      </c>
      <c r="AV54" s="2">
        <v>20201113</v>
      </c>
      <c r="AW54" s="9">
        <v>4690</v>
      </c>
      <c r="AX54" s="9">
        <v>0</v>
      </c>
      <c r="AY54" s="2"/>
      <c r="AZ54" s="3">
        <v>44609</v>
      </c>
    </row>
    <row r="55" spans="1:52" x14ac:dyDescent="0.15">
      <c r="A55" s="2">
        <v>817003532</v>
      </c>
      <c r="B55" s="2" t="s">
        <v>4</v>
      </c>
      <c r="C55" s="2" t="s">
        <v>12</v>
      </c>
      <c r="D55" s="2">
        <v>206737</v>
      </c>
      <c r="E55" s="2" t="str">
        <f t="shared" si="0"/>
        <v>EX_206737</v>
      </c>
      <c r="F55" s="2" t="str">
        <f t="shared" si="1"/>
        <v>817003532_EX_206737</v>
      </c>
      <c r="G55" s="2" t="s">
        <v>12</v>
      </c>
      <c r="H55" s="2">
        <v>206737</v>
      </c>
      <c r="I55" s="2"/>
      <c r="J55" s="3">
        <v>43984</v>
      </c>
      <c r="K55" s="9">
        <v>4693</v>
      </c>
      <c r="L55" s="9">
        <v>4693</v>
      </c>
      <c r="M55" s="2" t="s">
        <v>15</v>
      </c>
      <c r="N55" s="2" t="s">
        <v>71</v>
      </c>
      <c r="O55" s="2">
        <v>0</v>
      </c>
      <c r="P55" s="2"/>
      <c r="Q55" s="2"/>
      <c r="R55" s="2">
        <v>4693</v>
      </c>
      <c r="S55" s="2" t="s">
        <v>70</v>
      </c>
      <c r="T55" s="2" t="s">
        <v>10</v>
      </c>
      <c r="U55" s="9">
        <v>4693</v>
      </c>
      <c r="V55" s="9">
        <v>0</v>
      </c>
      <c r="W55" s="9">
        <v>0</v>
      </c>
      <c r="X55" s="9">
        <v>0</v>
      </c>
      <c r="Y55" s="9">
        <v>0</v>
      </c>
      <c r="Z55" s="9">
        <v>4693</v>
      </c>
      <c r="AA55" s="9">
        <v>0</v>
      </c>
      <c r="AB55" s="14"/>
      <c r="AC55" s="17"/>
      <c r="AD55" s="9">
        <v>0</v>
      </c>
      <c r="AE55" s="9">
        <v>0</v>
      </c>
      <c r="AF55" s="9">
        <v>0</v>
      </c>
      <c r="AG55" s="2"/>
      <c r="AH55" s="2"/>
      <c r="AI55" s="9">
        <v>0</v>
      </c>
      <c r="AJ55" s="2"/>
      <c r="AK55" s="2"/>
      <c r="AL55" s="9">
        <v>0</v>
      </c>
      <c r="AM55" s="9">
        <v>4693</v>
      </c>
      <c r="AN55" s="2" t="s">
        <v>20</v>
      </c>
      <c r="AO55" s="3">
        <v>43984</v>
      </c>
      <c r="AP55" s="2"/>
      <c r="AQ55" s="2">
        <v>9</v>
      </c>
      <c r="AR55" s="2"/>
      <c r="AS55" s="2" t="s">
        <v>9</v>
      </c>
      <c r="AT55" s="2">
        <v>1</v>
      </c>
      <c r="AU55" s="2">
        <v>21001231</v>
      </c>
      <c r="AV55" s="2">
        <v>20201007</v>
      </c>
      <c r="AW55" s="9">
        <v>4693</v>
      </c>
      <c r="AX55" s="9">
        <v>0</v>
      </c>
      <c r="AY55" s="2"/>
      <c r="AZ55" s="3">
        <v>44609</v>
      </c>
    </row>
    <row r="56" spans="1:52" x14ac:dyDescent="0.15">
      <c r="A56" s="2">
        <v>817003532</v>
      </c>
      <c r="B56" s="2" t="s">
        <v>4</v>
      </c>
      <c r="C56" s="2" t="s">
        <v>12</v>
      </c>
      <c r="D56" s="2">
        <v>210152</v>
      </c>
      <c r="E56" s="2" t="str">
        <f t="shared" si="0"/>
        <v>EX_210152</v>
      </c>
      <c r="F56" s="2" t="str">
        <f t="shared" si="1"/>
        <v>817003532_EX_210152</v>
      </c>
      <c r="G56" s="2" t="s">
        <v>12</v>
      </c>
      <c r="H56" s="2">
        <v>210152</v>
      </c>
      <c r="I56" s="2"/>
      <c r="J56" s="3">
        <v>44012</v>
      </c>
      <c r="K56" s="9">
        <v>9386</v>
      </c>
      <c r="L56" s="9">
        <v>9386</v>
      </c>
      <c r="M56" s="2" t="s">
        <v>15</v>
      </c>
      <c r="N56" s="2" t="s">
        <v>71</v>
      </c>
      <c r="O56" s="2">
        <v>0</v>
      </c>
      <c r="P56" s="2"/>
      <c r="Q56" s="2"/>
      <c r="R56" s="2">
        <v>9386</v>
      </c>
      <c r="S56" s="2" t="s">
        <v>70</v>
      </c>
      <c r="T56" s="2" t="s">
        <v>10</v>
      </c>
      <c r="U56" s="9">
        <v>9386</v>
      </c>
      <c r="V56" s="9">
        <v>0</v>
      </c>
      <c r="W56" s="9">
        <v>0</v>
      </c>
      <c r="X56" s="9">
        <v>0</v>
      </c>
      <c r="Y56" s="9">
        <v>0</v>
      </c>
      <c r="Z56" s="9">
        <v>9386</v>
      </c>
      <c r="AA56" s="9">
        <v>0</v>
      </c>
      <c r="AB56" s="14"/>
      <c r="AC56" s="17"/>
      <c r="AD56" s="9">
        <v>0</v>
      </c>
      <c r="AE56" s="9">
        <v>0</v>
      </c>
      <c r="AF56" s="9">
        <v>0</v>
      </c>
      <c r="AG56" s="2"/>
      <c r="AH56" s="2"/>
      <c r="AI56" s="9">
        <v>0</v>
      </c>
      <c r="AJ56" s="2"/>
      <c r="AK56" s="2"/>
      <c r="AL56" s="9">
        <v>0</v>
      </c>
      <c r="AM56" s="9">
        <v>9386</v>
      </c>
      <c r="AN56" s="2" t="s">
        <v>20</v>
      </c>
      <c r="AO56" s="3">
        <v>44012</v>
      </c>
      <c r="AP56" s="2"/>
      <c r="AQ56" s="2">
        <v>9</v>
      </c>
      <c r="AR56" s="2"/>
      <c r="AS56" s="2" t="s">
        <v>9</v>
      </c>
      <c r="AT56" s="2">
        <v>1</v>
      </c>
      <c r="AU56" s="2">
        <v>21001231</v>
      </c>
      <c r="AV56" s="2">
        <v>20201007</v>
      </c>
      <c r="AW56" s="9">
        <v>9386</v>
      </c>
      <c r="AX56" s="9">
        <v>0</v>
      </c>
      <c r="AY56" s="2"/>
      <c r="AZ56" s="3">
        <v>44609</v>
      </c>
    </row>
    <row r="57" spans="1:52" x14ac:dyDescent="0.15">
      <c r="A57" s="2">
        <v>817003532</v>
      </c>
      <c r="B57" s="2" t="s">
        <v>4</v>
      </c>
      <c r="C57" s="2" t="s">
        <v>5</v>
      </c>
      <c r="D57" s="2">
        <v>3512</v>
      </c>
      <c r="E57" s="2" t="str">
        <f t="shared" si="0"/>
        <v>FEV_3512</v>
      </c>
      <c r="F57" s="2" t="str">
        <f t="shared" si="1"/>
        <v>817003532_FEV_3512</v>
      </c>
      <c r="G57" s="2" t="s">
        <v>5</v>
      </c>
      <c r="H57" s="2">
        <v>3512</v>
      </c>
      <c r="I57" s="2"/>
      <c r="J57" s="3">
        <v>44121</v>
      </c>
      <c r="K57" s="9">
        <v>4690</v>
      </c>
      <c r="L57" s="9">
        <v>4690</v>
      </c>
      <c r="M57" s="2" t="s">
        <v>15</v>
      </c>
      <c r="N57" s="2" t="s">
        <v>71</v>
      </c>
      <c r="O57" s="2">
        <v>0</v>
      </c>
      <c r="P57" s="2"/>
      <c r="Q57" s="2"/>
      <c r="R57" s="2">
        <v>4690</v>
      </c>
      <c r="S57" s="2" t="s">
        <v>70</v>
      </c>
      <c r="T57" s="2" t="s">
        <v>10</v>
      </c>
      <c r="U57" s="9">
        <v>4690</v>
      </c>
      <c r="V57" s="9">
        <v>0</v>
      </c>
      <c r="W57" s="9">
        <v>0</v>
      </c>
      <c r="X57" s="9">
        <v>0</v>
      </c>
      <c r="Y57" s="9">
        <v>0</v>
      </c>
      <c r="Z57" s="9">
        <v>4690</v>
      </c>
      <c r="AA57" s="9">
        <v>0</v>
      </c>
      <c r="AB57" s="14"/>
      <c r="AC57" s="17"/>
      <c r="AD57" s="9">
        <v>0</v>
      </c>
      <c r="AE57" s="9">
        <v>0</v>
      </c>
      <c r="AF57" s="9">
        <v>0</v>
      </c>
      <c r="AG57" s="2"/>
      <c r="AH57" s="2"/>
      <c r="AI57" s="9">
        <v>0</v>
      </c>
      <c r="AJ57" s="2"/>
      <c r="AK57" s="2"/>
      <c r="AL57" s="9">
        <v>0</v>
      </c>
      <c r="AM57" s="9">
        <v>4690</v>
      </c>
      <c r="AN57" s="2" t="s">
        <v>22</v>
      </c>
      <c r="AO57" s="3">
        <v>44121</v>
      </c>
      <c r="AP57" s="2"/>
      <c r="AQ57" s="2">
        <v>9</v>
      </c>
      <c r="AR57" s="2"/>
      <c r="AS57" s="2" t="s">
        <v>9</v>
      </c>
      <c r="AT57" s="2">
        <v>1</v>
      </c>
      <c r="AU57" s="2">
        <v>21001231</v>
      </c>
      <c r="AV57" s="2">
        <v>20201113</v>
      </c>
      <c r="AW57" s="9">
        <v>4690</v>
      </c>
      <c r="AX57" s="9">
        <v>0</v>
      </c>
      <c r="AY57" s="2"/>
      <c r="AZ57" s="3">
        <v>44609</v>
      </c>
    </row>
    <row r="58" spans="1:52" x14ac:dyDescent="0.15">
      <c r="A58" s="2">
        <v>817003532</v>
      </c>
      <c r="B58" s="2" t="s">
        <v>4</v>
      </c>
      <c r="C58" s="2" t="s">
        <v>5</v>
      </c>
      <c r="D58" s="2">
        <v>7753</v>
      </c>
      <c r="E58" s="2" t="str">
        <f t="shared" si="0"/>
        <v>FEV_7753</v>
      </c>
      <c r="F58" s="2" t="str">
        <f t="shared" si="1"/>
        <v>817003532_FEV_7753</v>
      </c>
      <c r="G58" s="2" t="s">
        <v>5</v>
      </c>
      <c r="H58" s="2">
        <v>7753</v>
      </c>
      <c r="I58" s="2"/>
      <c r="J58" s="3">
        <v>44139</v>
      </c>
      <c r="K58" s="9">
        <v>14079</v>
      </c>
      <c r="L58" s="9">
        <v>14079</v>
      </c>
      <c r="M58" s="2" t="s">
        <v>15</v>
      </c>
      <c r="N58" s="2" t="s">
        <v>71</v>
      </c>
      <c r="O58" s="2">
        <v>0</v>
      </c>
      <c r="P58" s="2"/>
      <c r="Q58" s="2"/>
      <c r="R58" s="2">
        <v>14079</v>
      </c>
      <c r="S58" s="2" t="s">
        <v>70</v>
      </c>
      <c r="T58" s="2" t="s">
        <v>10</v>
      </c>
      <c r="U58" s="9">
        <v>14079</v>
      </c>
      <c r="V58" s="9">
        <v>0</v>
      </c>
      <c r="W58" s="9">
        <v>0</v>
      </c>
      <c r="X58" s="9">
        <v>0</v>
      </c>
      <c r="Y58" s="9">
        <v>0</v>
      </c>
      <c r="Z58" s="9">
        <v>14079</v>
      </c>
      <c r="AA58" s="9">
        <v>0</v>
      </c>
      <c r="AB58" s="14"/>
      <c r="AC58" s="17"/>
      <c r="AD58" s="9">
        <v>0</v>
      </c>
      <c r="AE58" s="9">
        <v>0</v>
      </c>
      <c r="AF58" s="9">
        <v>0</v>
      </c>
      <c r="AG58" s="2"/>
      <c r="AH58" s="2"/>
      <c r="AI58" s="9">
        <v>0</v>
      </c>
      <c r="AJ58" s="2"/>
      <c r="AK58" s="2"/>
      <c r="AL58" s="9">
        <v>0</v>
      </c>
      <c r="AM58" s="9">
        <v>14079</v>
      </c>
      <c r="AN58" s="2" t="s">
        <v>23</v>
      </c>
      <c r="AO58" s="3">
        <v>44139</v>
      </c>
      <c r="AP58" s="2"/>
      <c r="AQ58" s="2">
        <v>9</v>
      </c>
      <c r="AR58" s="2"/>
      <c r="AS58" s="2" t="s">
        <v>9</v>
      </c>
      <c r="AT58" s="2">
        <v>1</v>
      </c>
      <c r="AU58" s="2">
        <v>21001231</v>
      </c>
      <c r="AV58" s="2">
        <v>20201209</v>
      </c>
      <c r="AW58" s="9">
        <v>14079</v>
      </c>
      <c r="AX58" s="9">
        <v>0</v>
      </c>
      <c r="AY58" s="2"/>
      <c r="AZ58" s="3">
        <v>44609</v>
      </c>
    </row>
    <row r="59" spans="1:52" x14ac:dyDescent="0.15">
      <c r="A59" s="2">
        <v>817003532</v>
      </c>
      <c r="B59" s="2" t="s">
        <v>4</v>
      </c>
      <c r="C59" s="2" t="s">
        <v>5</v>
      </c>
      <c r="D59" s="2">
        <v>9724</v>
      </c>
      <c r="E59" s="2" t="str">
        <f t="shared" si="0"/>
        <v>FEV_9724</v>
      </c>
      <c r="F59" s="2" t="str">
        <f t="shared" si="1"/>
        <v>817003532_FEV_9724</v>
      </c>
      <c r="G59" s="2" t="s">
        <v>5</v>
      </c>
      <c r="H59" s="2">
        <v>9724</v>
      </c>
      <c r="I59" s="2"/>
      <c r="J59" s="3">
        <v>44147</v>
      </c>
      <c r="K59" s="9">
        <v>50700</v>
      </c>
      <c r="L59" s="9">
        <v>50700</v>
      </c>
      <c r="M59" s="2" t="s">
        <v>15</v>
      </c>
      <c r="N59" s="2" t="s">
        <v>71</v>
      </c>
      <c r="O59" s="2">
        <v>0</v>
      </c>
      <c r="P59" s="2"/>
      <c r="Q59" s="2"/>
      <c r="R59" s="2">
        <v>50700</v>
      </c>
      <c r="S59" s="2" t="s">
        <v>70</v>
      </c>
      <c r="T59" s="2" t="s">
        <v>10</v>
      </c>
      <c r="U59" s="9">
        <v>50700</v>
      </c>
      <c r="V59" s="9">
        <v>0</v>
      </c>
      <c r="W59" s="9">
        <v>0</v>
      </c>
      <c r="X59" s="9">
        <v>0</v>
      </c>
      <c r="Y59" s="9">
        <v>0</v>
      </c>
      <c r="Z59" s="9">
        <v>50700</v>
      </c>
      <c r="AA59" s="9">
        <v>0</v>
      </c>
      <c r="AB59" s="14"/>
      <c r="AC59" s="17"/>
      <c r="AD59" s="9">
        <v>0</v>
      </c>
      <c r="AE59" s="9">
        <v>0</v>
      </c>
      <c r="AF59" s="9">
        <v>0</v>
      </c>
      <c r="AG59" s="2"/>
      <c r="AH59" s="2"/>
      <c r="AI59" s="9">
        <v>0</v>
      </c>
      <c r="AJ59" s="2"/>
      <c r="AK59" s="2"/>
      <c r="AL59" s="9">
        <v>0</v>
      </c>
      <c r="AM59" s="9">
        <v>50700</v>
      </c>
      <c r="AN59" s="2" t="s">
        <v>24</v>
      </c>
      <c r="AO59" s="3">
        <v>44147</v>
      </c>
      <c r="AP59" s="2"/>
      <c r="AQ59" s="2">
        <v>9</v>
      </c>
      <c r="AR59" s="2"/>
      <c r="AS59" s="2" t="s">
        <v>9</v>
      </c>
      <c r="AT59" s="2">
        <v>1</v>
      </c>
      <c r="AU59" s="2">
        <v>21001231</v>
      </c>
      <c r="AV59" s="2">
        <v>20201209</v>
      </c>
      <c r="AW59" s="9">
        <v>50700</v>
      </c>
      <c r="AX59" s="9">
        <v>0</v>
      </c>
      <c r="AY59" s="2"/>
      <c r="AZ59" s="3">
        <v>44609</v>
      </c>
    </row>
    <row r="60" spans="1:52" x14ac:dyDescent="0.15">
      <c r="A60" s="2">
        <v>817003532</v>
      </c>
      <c r="B60" s="2" t="s">
        <v>4</v>
      </c>
      <c r="C60" s="2" t="s">
        <v>6</v>
      </c>
      <c r="D60" s="2">
        <v>24809</v>
      </c>
      <c r="E60" s="2" t="str">
        <f t="shared" si="0"/>
        <v>FEXV_24809</v>
      </c>
      <c r="F60" s="2" t="str">
        <f t="shared" si="1"/>
        <v>817003532_FEXV_24809</v>
      </c>
      <c r="G60" s="2" t="s">
        <v>6</v>
      </c>
      <c r="H60" s="2">
        <v>24809</v>
      </c>
      <c r="I60" s="2"/>
      <c r="J60" s="3">
        <v>44364</v>
      </c>
      <c r="K60" s="9">
        <v>4693</v>
      </c>
      <c r="L60" s="9">
        <v>4693</v>
      </c>
      <c r="M60" s="2" t="s">
        <v>15</v>
      </c>
      <c r="N60" s="2" t="s">
        <v>71</v>
      </c>
      <c r="O60" s="2">
        <v>0</v>
      </c>
      <c r="P60" s="2"/>
      <c r="Q60" s="2"/>
      <c r="R60" s="2">
        <v>4693</v>
      </c>
      <c r="S60" s="2" t="s">
        <v>70</v>
      </c>
      <c r="T60" s="2" t="s">
        <v>10</v>
      </c>
      <c r="U60" s="9">
        <v>4693</v>
      </c>
      <c r="V60" s="9">
        <v>0</v>
      </c>
      <c r="W60" s="9">
        <v>0</v>
      </c>
      <c r="X60" s="9">
        <v>0</v>
      </c>
      <c r="Y60" s="9">
        <v>0</v>
      </c>
      <c r="Z60" s="9">
        <v>4693</v>
      </c>
      <c r="AA60" s="9">
        <v>0</v>
      </c>
      <c r="AB60" s="14"/>
      <c r="AC60" s="17"/>
      <c r="AD60" s="9">
        <v>0</v>
      </c>
      <c r="AE60" s="9">
        <v>0</v>
      </c>
      <c r="AF60" s="9">
        <v>0</v>
      </c>
      <c r="AG60" s="2"/>
      <c r="AH60" s="2"/>
      <c r="AI60" s="9">
        <v>0</v>
      </c>
      <c r="AJ60" s="2"/>
      <c r="AK60" s="2"/>
      <c r="AL60" s="9">
        <v>0</v>
      </c>
      <c r="AM60" s="9">
        <v>4693</v>
      </c>
      <c r="AN60" s="2" t="s">
        <v>25</v>
      </c>
      <c r="AO60" s="3">
        <v>44364</v>
      </c>
      <c r="AP60" s="2"/>
      <c r="AQ60" s="2">
        <v>9</v>
      </c>
      <c r="AR60" s="2"/>
      <c r="AS60" s="2" t="s">
        <v>9</v>
      </c>
      <c r="AT60" s="2">
        <v>1</v>
      </c>
      <c r="AU60" s="2">
        <v>21001231</v>
      </c>
      <c r="AV60" s="2">
        <v>20210708</v>
      </c>
      <c r="AW60" s="9">
        <v>4693</v>
      </c>
      <c r="AX60" s="9">
        <v>0</v>
      </c>
      <c r="AY60" s="2"/>
      <c r="AZ60" s="3">
        <v>44609</v>
      </c>
    </row>
    <row r="61" spans="1:52" x14ac:dyDescent="0.15">
      <c r="A61" s="2">
        <v>817003532</v>
      </c>
      <c r="B61" s="2" t="s">
        <v>4</v>
      </c>
      <c r="C61" s="2" t="s">
        <v>6</v>
      </c>
      <c r="D61" s="2">
        <v>27579</v>
      </c>
      <c r="E61" s="2" t="str">
        <f t="shared" si="0"/>
        <v>FEXV_27579</v>
      </c>
      <c r="F61" s="2" t="str">
        <f t="shared" si="1"/>
        <v>817003532_FEXV_27579</v>
      </c>
      <c r="G61" s="2" t="s">
        <v>6</v>
      </c>
      <c r="H61" s="2">
        <v>27579</v>
      </c>
      <c r="I61" s="2"/>
      <c r="J61" s="3">
        <v>44386</v>
      </c>
      <c r="K61" s="9">
        <v>4693</v>
      </c>
      <c r="L61" s="9">
        <v>4693</v>
      </c>
      <c r="M61" s="2" t="s">
        <v>15</v>
      </c>
      <c r="N61" s="2" t="s">
        <v>71</v>
      </c>
      <c r="O61" s="2">
        <v>0</v>
      </c>
      <c r="P61" s="2"/>
      <c r="Q61" s="2"/>
      <c r="R61" s="2">
        <v>4693</v>
      </c>
      <c r="S61" s="2" t="s">
        <v>70</v>
      </c>
      <c r="T61" s="2" t="s">
        <v>10</v>
      </c>
      <c r="U61" s="9">
        <v>4693</v>
      </c>
      <c r="V61" s="9">
        <v>0</v>
      </c>
      <c r="W61" s="9">
        <v>0</v>
      </c>
      <c r="X61" s="9">
        <v>0</v>
      </c>
      <c r="Y61" s="9">
        <v>0</v>
      </c>
      <c r="Z61" s="9">
        <v>4693</v>
      </c>
      <c r="AA61" s="9">
        <v>0</v>
      </c>
      <c r="AB61" s="14"/>
      <c r="AC61" s="17"/>
      <c r="AD61" s="9">
        <v>0</v>
      </c>
      <c r="AE61" s="9">
        <v>0</v>
      </c>
      <c r="AF61" s="9">
        <v>0</v>
      </c>
      <c r="AG61" s="2"/>
      <c r="AH61" s="2"/>
      <c r="AI61" s="9">
        <v>0</v>
      </c>
      <c r="AJ61" s="2"/>
      <c r="AK61" s="2"/>
      <c r="AL61" s="9">
        <v>0</v>
      </c>
      <c r="AM61" s="9">
        <v>4693</v>
      </c>
      <c r="AN61" s="2" t="s">
        <v>25</v>
      </c>
      <c r="AO61" s="3">
        <v>44386</v>
      </c>
      <c r="AP61" s="2"/>
      <c r="AQ61" s="2">
        <v>9</v>
      </c>
      <c r="AR61" s="2"/>
      <c r="AS61" s="2" t="s">
        <v>9</v>
      </c>
      <c r="AT61" s="2">
        <v>1</v>
      </c>
      <c r="AU61" s="2">
        <v>21001231</v>
      </c>
      <c r="AV61" s="2">
        <v>20210825</v>
      </c>
      <c r="AW61" s="9">
        <v>4693</v>
      </c>
      <c r="AX61" s="9">
        <v>0</v>
      </c>
      <c r="AY61" s="2"/>
      <c r="AZ61" s="3">
        <v>44609</v>
      </c>
    </row>
  </sheetData>
  <autoFilter ref="A1:AZ61"/>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F39"/>
  <sheetViews>
    <sheetView showGridLines="0" tabSelected="1" topLeftCell="A7" zoomScaleNormal="100" zoomScaleSheetLayoutView="100" workbookViewId="0">
      <selection activeCell="D10" sqref="D10"/>
    </sheetView>
  </sheetViews>
  <sheetFormatPr baseColWidth="10" defaultRowHeight="12.75" x14ac:dyDescent="0.2"/>
  <cols>
    <col min="1" max="1" width="4.42578125" style="22" customWidth="1"/>
    <col min="2" max="2" width="11.42578125" style="22"/>
    <col min="3" max="3" width="18.7109375" style="22" customWidth="1"/>
    <col min="4" max="4" width="21.5703125" style="22" bestFit="1" customWidth="1"/>
    <col min="5" max="8" width="11.42578125" style="22"/>
    <col min="9" max="9" width="22.5703125" style="22" customWidth="1"/>
    <col min="10" max="10" width="14" style="22" customWidth="1"/>
    <col min="11" max="11" width="1.7109375" style="22" customWidth="1"/>
    <col min="12" max="218" width="11.42578125" style="22"/>
    <col min="219" max="219" width="4.42578125" style="22" customWidth="1"/>
    <col min="220" max="220" width="11.42578125" style="22"/>
    <col min="221" max="221" width="17.5703125" style="22" customWidth="1"/>
    <col min="222" max="222" width="11.5703125" style="22" customWidth="1"/>
    <col min="223" max="226" width="11.42578125" style="22"/>
    <col min="227" max="227" width="22.5703125" style="22" customWidth="1"/>
    <col min="228" max="228" width="14" style="22" customWidth="1"/>
    <col min="229" max="229" width="1.7109375" style="22" customWidth="1"/>
    <col min="230" max="474" width="11.42578125" style="22"/>
    <col min="475" max="475" width="4.42578125" style="22" customWidth="1"/>
    <col min="476" max="476" width="11.42578125" style="22"/>
    <col min="477" max="477" width="17.5703125" style="22" customWidth="1"/>
    <col min="478" max="478" width="11.5703125" style="22" customWidth="1"/>
    <col min="479" max="482" width="11.42578125" style="22"/>
    <col min="483" max="483" width="22.5703125" style="22" customWidth="1"/>
    <col min="484" max="484" width="14" style="22" customWidth="1"/>
    <col min="485" max="485" width="1.7109375" style="22" customWidth="1"/>
    <col min="486" max="730" width="11.42578125" style="22"/>
    <col min="731" max="731" width="4.42578125" style="22" customWidth="1"/>
    <col min="732" max="732" width="11.42578125" style="22"/>
    <col min="733" max="733" width="17.5703125" style="22" customWidth="1"/>
    <col min="734" max="734" width="11.5703125" style="22" customWidth="1"/>
    <col min="735" max="738" width="11.42578125" style="22"/>
    <col min="739" max="739" width="22.5703125" style="22" customWidth="1"/>
    <col min="740" max="740" width="14" style="22" customWidth="1"/>
    <col min="741" max="741" width="1.7109375" style="22" customWidth="1"/>
    <col min="742" max="986" width="11.42578125" style="22"/>
    <col min="987" max="987" width="4.42578125" style="22" customWidth="1"/>
    <col min="988" max="988" width="11.42578125" style="22"/>
    <col min="989" max="989" width="17.5703125" style="22" customWidth="1"/>
    <col min="990" max="990" width="11.5703125" style="22" customWidth="1"/>
    <col min="991" max="994" width="11.42578125" style="22"/>
    <col min="995" max="995" width="22.5703125" style="22" customWidth="1"/>
    <col min="996" max="996" width="14" style="22" customWidth="1"/>
    <col min="997" max="997" width="1.7109375" style="22" customWidth="1"/>
    <col min="998" max="1242" width="11.42578125" style="22"/>
    <col min="1243" max="1243" width="4.42578125" style="22" customWidth="1"/>
    <col min="1244" max="1244" width="11.42578125" style="22"/>
    <col min="1245" max="1245" width="17.5703125" style="22" customWidth="1"/>
    <col min="1246" max="1246" width="11.5703125" style="22" customWidth="1"/>
    <col min="1247" max="1250" width="11.42578125" style="22"/>
    <col min="1251" max="1251" width="22.5703125" style="22" customWidth="1"/>
    <col min="1252" max="1252" width="14" style="22" customWidth="1"/>
    <col min="1253" max="1253" width="1.7109375" style="22" customWidth="1"/>
    <col min="1254" max="1498" width="11.42578125" style="22"/>
    <col min="1499" max="1499" width="4.42578125" style="22" customWidth="1"/>
    <col min="1500" max="1500" width="11.42578125" style="22"/>
    <col min="1501" max="1501" width="17.5703125" style="22" customWidth="1"/>
    <col min="1502" max="1502" width="11.5703125" style="22" customWidth="1"/>
    <col min="1503" max="1506" width="11.42578125" style="22"/>
    <col min="1507" max="1507" width="22.5703125" style="22" customWidth="1"/>
    <col min="1508" max="1508" width="14" style="22" customWidth="1"/>
    <col min="1509" max="1509" width="1.7109375" style="22" customWidth="1"/>
    <col min="1510" max="1754" width="11.42578125" style="22"/>
    <col min="1755" max="1755" width="4.42578125" style="22" customWidth="1"/>
    <col min="1756" max="1756" width="11.42578125" style="22"/>
    <col min="1757" max="1757" width="17.5703125" style="22" customWidth="1"/>
    <col min="1758" max="1758" width="11.5703125" style="22" customWidth="1"/>
    <col min="1759" max="1762" width="11.42578125" style="22"/>
    <col min="1763" max="1763" width="22.5703125" style="22" customWidth="1"/>
    <col min="1764" max="1764" width="14" style="22" customWidth="1"/>
    <col min="1765" max="1765" width="1.7109375" style="22" customWidth="1"/>
    <col min="1766" max="2010" width="11.42578125" style="22"/>
    <col min="2011" max="2011" width="4.42578125" style="22" customWidth="1"/>
    <col min="2012" max="2012" width="11.42578125" style="22"/>
    <col min="2013" max="2013" width="17.5703125" style="22" customWidth="1"/>
    <col min="2014" max="2014" width="11.5703125" style="22" customWidth="1"/>
    <col min="2015" max="2018" width="11.42578125" style="22"/>
    <col min="2019" max="2019" width="22.5703125" style="22" customWidth="1"/>
    <col min="2020" max="2020" width="14" style="22" customWidth="1"/>
    <col min="2021" max="2021" width="1.7109375" style="22" customWidth="1"/>
    <col min="2022" max="2266" width="11.42578125" style="22"/>
    <col min="2267" max="2267" width="4.42578125" style="22" customWidth="1"/>
    <col min="2268" max="2268" width="11.42578125" style="22"/>
    <col min="2269" max="2269" width="17.5703125" style="22" customWidth="1"/>
    <col min="2270" max="2270" width="11.5703125" style="22" customWidth="1"/>
    <col min="2271" max="2274" width="11.42578125" style="22"/>
    <col min="2275" max="2275" width="22.5703125" style="22" customWidth="1"/>
    <col min="2276" max="2276" width="14" style="22" customWidth="1"/>
    <col min="2277" max="2277" width="1.7109375" style="22" customWidth="1"/>
    <col min="2278" max="2522" width="11.42578125" style="22"/>
    <col min="2523" max="2523" width="4.42578125" style="22" customWidth="1"/>
    <col min="2524" max="2524" width="11.42578125" style="22"/>
    <col min="2525" max="2525" width="17.5703125" style="22" customWidth="1"/>
    <col min="2526" max="2526" width="11.5703125" style="22" customWidth="1"/>
    <col min="2527" max="2530" width="11.42578125" style="22"/>
    <col min="2531" max="2531" width="22.5703125" style="22" customWidth="1"/>
    <col min="2532" max="2532" width="14" style="22" customWidth="1"/>
    <col min="2533" max="2533" width="1.7109375" style="22" customWidth="1"/>
    <col min="2534" max="2778" width="11.42578125" style="22"/>
    <col min="2779" max="2779" width="4.42578125" style="22" customWidth="1"/>
    <col min="2780" max="2780" width="11.42578125" style="22"/>
    <col min="2781" max="2781" width="17.5703125" style="22" customWidth="1"/>
    <col min="2782" max="2782" width="11.5703125" style="22" customWidth="1"/>
    <col min="2783" max="2786" width="11.42578125" style="22"/>
    <col min="2787" max="2787" width="22.5703125" style="22" customWidth="1"/>
    <col min="2788" max="2788" width="14" style="22" customWidth="1"/>
    <col min="2789" max="2789" width="1.7109375" style="22" customWidth="1"/>
    <col min="2790" max="3034" width="11.42578125" style="22"/>
    <col min="3035" max="3035" width="4.42578125" style="22" customWidth="1"/>
    <col min="3036" max="3036" width="11.42578125" style="22"/>
    <col min="3037" max="3037" width="17.5703125" style="22" customWidth="1"/>
    <col min="3038" max="3038" width="11.5703125" style="22" customWidth="1"/>
    <col min="3039" max="3042" width="11.42578125" style="22"/>
    <col min="3043" max="3043" width="22.5703125" style="22" customWidth="1"/>
    <col min="3044" max="3044" width="14" style="22" customWidth="1"/>
    <col min="3045" max="3045" width="1.7109375" style="22" customWidth="1"/>
    <col min="3046" max="3290" width="11.42578125" style="22"/>
    <col min="3291" max="3291" width="4.42578125" style="22" customWidth="1"/>
    <col min="3292" max="3292" width="11.42578125" style="22"/>
    <col min="3293" max="3293" width="17.5703125" style="22" customWidth="1"/>
    <col min="3294" max="3294" width="11.5703125" style="22" customWidth="1"/>
    <col min="3295" max="3298" width="11.42578125" style="22"/>
    <col min="3299" max="3299" width="22.5703125" style="22" customWidth="1"/>
    <col min="3300" max="3300" width="14" style="22" customWidth="1"/>
    <col min="3301" max="3301" width="1.7109375" style="22" customWidth="1"/>
    <col min="3302" max="3546" width="11.42578125" style="22"/>
    <col min="3547" max="3547" width="4.42578125" style="22" customWidth="1"/>
    <col min="3548" max="3548" width="11.42578125" style="22"/>
    <col min="3549" max="3549" width="17.5703125" style="22" customWidth="1"/>
    <col min="3550" max="3550" width="11.5703125" style="22" customWidth="1"/>
    <col min="3551" max="3554" width="11.42578125" style="22"/>
    <col min="3555" max="3555" width="22.5703125" style="22" customWidth="1"/>
    <col min="3556" max="3556" width="14" style="22" customWidth="1"/>
    <col min="3557" max="3557" width="1.7109375" style="22" customWidth="1"/>
    <col min="3558" max="3802" width="11.42578125" style="22"/>
    <col min="3803" max="3803" width="4.42578125" style="22" customWidth="1"/>
    <col min="3804" max="3804" width="11.42578125" style="22"/>
    <col min="3805" max="3805" width="17.5703125" style="22" customWidth="1"/>
    <col min="3806" max="3806" width="11.5703125" style="22" customWidth="1"/>
    <col min="3807" max="3810" width="11.42578125" style="22"/>
    <col min="3811" max="3811" width="22.5703125" style="22" customWidth="1"/>
    <col min="3812" max="3812" width="14" style="22" customWidth="1"/>
    <col min="3813" max="3813" width="1.7109375" style="22" customWidth="1"/>
    <col min="3814" max="4058" width="11.42578125" style="22"/>
    <col min="4059" max="4059" width="4.42578125" style="22" customWidth="1"/>
    <col min="4060" max="4060" width="11.42578125" style="22"/>
    <col min="4061" max="4061" width="17.5703125" style="22" customWidth="1"/>
    <col min="4062" max="4062" width="11.5703125" style="22" customWidth="1"/>
    <col min="4063" max="4066" width="11.42578125" style="22"/>
    <col min="4067" max="4067" width="22.5703125" style="22" customWidth="1"/>
    <col min="4068" max="4068" width="14" style="22" customWidth="1"/>
    <col min="4069" max="4069" width="1.7109375" style="22" customWidth="1"/>
    <col min="4070" max="4314" width="11.42578125" style="22"/>
    <col min="4315" max="4315" width="4.42578125" style="22" customWidth="1"/>
    <col min="4316" max="4316" width="11.42578125" style="22"/>
    <col min="4317" max="4317" width="17.5703125" style="22" customWidth="1"/>
    <col min="4318" max="4318" width="11.5703125" style="22" customWidth="1"/>
    <col min="4319" max="4322" width="11.42578125" style="22"/>
    <col min="4323" max="4323" width="22.5703125" style="22" customWidth="1"/>
    <col min="4324" max="4324" width="14" style="22" customWidth="1"/>
    <col min="4325" max="4325" width="1.7109375" style="22" customWidth="1"/>
    <col min="4326" max="4570" width="11.42578125" style="22"/>
    <col min="4571" max="4571" width="4.42578125" style="22" customWidth="1"/>
    <col min="4572" max="4572" width="11.42578125" style="22"/>
    <col min="4573" max="4573" width="17.5703125" style="22" customWidth="1"/>
    <col min="4574" max="4574" width="11.5703125" style="22" customWidth="1"/>
    <col min="4575" max="4578" width="11.42578125" style="22"/>
    <col min="4579" max="4579" width="22.5703125" style="22" customWidth="1"/>
    <col min="4580" max="4580" width="14" style="22" customWidth="1"/>
    <col min="4581" max="4581" width="1.7109375" style="22" customWidth="1"/>
    <col min="4582" max="4826" width="11.42578125" style="22"/>
    <col min="4827" max="4827" width="4.42578125" style="22" customWidth="1"/>
    <col min="4828" max="4828" width="11.42578125" style="22"/>
    <col min="4829" max="4829" width="17.5703125" style="22" customWidth="1"/>
    <col min="4830" max="4830" width="11.5703125" style="22" customWidth="1"/>
    <col min="4831" max="4834" width="11.42578125" style="22"/>
    <col min="4835" max="4835" width="22.5703125" style="22" customWidth="1"/>
    <col min="4836" max="4836" width="14" style="22" customWidth="1"/>
    <col min="4837" max="4837" width="1.7109375" style="22" customWidth="1"/>
    <col min="4838" max="5082" width="11.42578125" style="22"/>
    <col min="5083" max="5083" width="4.42578125" style="22" customWidth="1"/>
    <col min="5084" max="5084" width="11.42578125" style="22"/>
    <col min="5085" max="5085" width="17.5703125" style="22" customWidth="1"/>
    <col min="5086" max="5086" width="11.5703125" style="22" customWidth="1"/>
    <col min="5087" max="5090" width="11.42578125" style="22"/>
    <col min="5091" max="5091" width="22.5703125" style="22" customWidth="1"/>
    <col min="5092" max="5092" width="14" style="22" customWidth="1"/>
    <col min="5093" max="5093" width="1.7109375" style="22" customWidth="1"/>
    <col min="5094" max="5338" width="11.42578125" style="22"/>
    <col min="5339" max="5339" width="4.42578125" style="22" customWidth="1"/>
    <col min="5340" max="5340" width="11.42578125" style="22"/>
    <col min="5341" max="5341" width="17.5703125" style="22" customWidth="1"/>
    <col min="5342" max="5342" width="11.5703125" style="22" customWidth="1"/>
    <col min="5343" max="5346" width="11.42578125" style="22"/>
    <col min="5347" max="5347" width="22.5703125" style="22" customWidth="1"/>
    <col min="5348" max="5348" width="14" style="22" customWidth="1"/>
    <col min="5349" max="5349" width="1.7109375" style="22" customWidth="1"/>
    <col min="5350" max="5594" width="11.42578125" style="22"/>
    <col min="5595" max="5595" width="4.42578125" style="22" customWidth="1"/>
    <col min="5596" max="5596" width="11.42578125" style="22"/>
    <col min="5597" max="5597" width="17.5703125" style="22" customWidth="1"/>
    <col min="5598" max="5598" width="11.5703125" style="22" customWidth="1"/>
    <col min="5599" max="5602" width="11.42578125" style="22"/>
    <col min="5603" max="5603" width="22.5703125" style="22" customWidth="1"/>
    <col min="5604" max="5604" width="14" style="22" customWidth="1"/>
    <col min="5605" max="5605" width="1.7109375" style="22" customWidth="1"/>
    <col min="5606" max="5850" width="11.42578125" style="22"/>
    <col min="5851" max="5851" width="4.42578125" style="22" customWidth="1"/>
    <col min="5852" max="5852" width="11.42578125" style="22"/>
    <col min="5853" max="5853" width="17.5703125" style="22" customWidth="1"/>
    <col min="5854" max="5854" width="11.5703125" style="22" customWidth="1"/>
    <col min="5855" max="5858" width="11.42578125" style="22"/>
    <col min="5859" max="5859" width="22.5703125" style="22" customWidth="1"/>
    <col min="5860" max="5860" width="14" style="22" customWidth="1"/>
    <col min="5861" max="5861" width="1.7109375" style="22" customWidth="1"/>
    <col min="5862" max="6106" width="11.42578125" style="22"/>
    <col min="6107" max="6107" width="4.42578125" style="22" customWidth="1"/>
    <col min="6108" max="6108" width="11.42578125" style="22"/>
    <col min="6109" max="6109" width="17.5703125" style="22" customWidth="1"/>
    <col min="6110" max="6110" width="11.5703125" style="22" customWidth="1"/>
    <col min="6111" max="6114" width="11.42578125" style="22"/>
    <col min="6115" max="6115" width="22.5703125" style="22" customWidth="1"/>
    <col min="6116" max="6116" width="14" style="22" customWidth="1"/>
    <col min="6117" max="6117" width="1.7109375" style="22" customWidth="1"/>
    <col min="6118" max="6362" width="11.42578125" style="22"/>
    <col min="6363" max="6363" width="4.42578125" style="22" customWidth="1"/>
    <col min="6364" max="6364" width="11.42578125" style="22"/>
    <col min="6365" max="6365" width="17.5703125" style="22" customWidth="1"/>
    <col min="6366" max="6366" width="11.5703125" style="22" customWidth="1"/>
    <col min="6367" max="6370" width="11.42578125" style="22"/>
    <col min="6371" max="6371" width="22.5703125" style="22" customWidth="1"/>
    <col min="6372" max="6372" width="14" style="22" customWidth="1"/>
    <col min="6373" max="6373" width="1.7109375" style="22" customWidth="1"/>
    <col min="6374" max="6618" width="11.42578125" style="22"/>
    <col min="6619" max="6619" width="4.42578125" style="22" customWidth="1"/>
    <col min="6620" max="6620" width="11.42578125" style="22"/>
    <col min="6621" max="6621" width="17.5703125" style="22" customWidth="1"/>
    <col min="6622" max="6622" width="11.5703125" style="22" customWidth="1"/>
    <col min="6623" max="6626" width="11.42578125" style="22"/>
    <col min="6627" max="6627" width="22.5703125" style="22" customWidth="1"/>
    <col min="6628" max="6628" width="14" style="22" customWidth="1"/>
    <col min="6629" max="6629" width="1.7109375" style="22" customWidth="1"/>
    <col min="6630" max="6874" width="11.42578125" style="22"/>
    <col min="6875" max="6875" width="4.42578125" style="22" customWidth="1"/>
    <col min="6876" max="6876" width="11.42578125" style="22"/>
    <col min="6877" max="6877" width="17.5703125" style="22" customWidth="1"/>
    <col min="6878" max="6878" width="11.5703125" style="22" customWidth="1"/>
    <col min="6879" max="6882" width="11.42578125" style="22"/>
    <col min="6883" max="6883" width="22.5703125" style="22" customWidth="1"/>
    <col min="6884" max="6884" width="14" style="22" customWidth="1"/>
    <col min="6885" max="6885" width="1.7109375" style="22" customWidth="1"/>
    <col min="6886" max="7130" width="11.42578125" style="22"/>
    <col min="7131" max="7131" width="4.42578125" style="22" customWidth="1"/>
    <col min="7132" max="7132" width="11.42578125" style="22"/>
    <col min="7133" max="7133" width="17.5703125" style="22" customWidth="1"/>
    <col min="7134" max="7134" width="11.5703125" style="22" customWidth="1"/>
    <col min="7135" max="7138" width="11.42578125" style="22"/>
    <col min="7139" max="7139" width="22.5703125" style="22" customWidth="1"/>
    <col min="7140" max="7140" width="14" style="22" customWidth="1"/>
    <col min="7141" max="7141" width="1.7109375" style="22" customWidth="1"/>
    <col min="7142" max="7386" width="11.42578125" style="22"/>
    <col min="7387" max="7387" width="4.42578125" style="22" customWidth="1"/>
    <col min="7388" max="7388" width="11.42578125" style="22"/>
    <col min="7389" max="7389" width="17.5703125" style="22" customWidth="1"/>
    <col min="7390" max="7390" width="11.5703125" style="22" customWidth="1"/>
    <col min="7391" max="7394" width="11.42578125" style="22"/>
    <col min="7395" max="7395" width="22.5703125" style="22" customWidth="1"/>
    <col min="7396" max="7396" width="14" style="22" customWidth="1"/>
    <col min="7397" max="7397" width="1.7109375" style="22" customWidth="1"/>
    <col min="7398" max="7642" width="11.42578125" style="22"/>
    <col min="7643" max="7643" width="4.42578125" style="22" customWidth="1"/>
    <col min="7644" max="7644" width="11.42578125" style="22"/>
    <col min="7645" max="7645" width="17.5703125" style="22" customWidth="1"/>
    <col min="7646" max="7646" width="11.5703125" style="22" customWidth="1"/>
    <col min="7647" max="7650" width="11.42578125" style="22"/>
    <col min="7651" max="7651" width="22.5703125" style="22" customWidth="1"/>
    <col min="7652" max="7652" width="14" style="22" customWidth="1"/>
    <col min="7653" max="7653" width="1.7109375" style="22" customWidth="1"/>
    <col min="7654" max="7898" width="11.42578125" style="22"/>
    <col min="7899" max="7899" width="4.42578125" style="22" customWidth="1"/>
    <col min="7900" max="7900" width="11.42578125" style="22"/>
    <col min="7901" max="7901" width="17.5703125" style="22" customWidth="1"/>
    <col min="7902" max="7902" width="11.5703125" style="22" customWidth="1"/>
    <col min="7903" max="7906" width="11.42578125" style="22"/>
    <col min="7907" max="7907" width="22.5703125" style="22" customWidth="1"/>
    <col min="7908" max="7908" width="14" style="22" customWidth="1"/>
    <col min="7909" max="7909" width="1.7109375" style="22" customWidth="1"/>
    <col min="7910" max="8154" width="11.42578125" style="22"/>
    <col min="8155" max="8155" width="4.42578125" style="22" customWidth="1"/>
    <col min="8156" max="8156" width="11.42578125" style="22"/>
    <col min="8157" max="8157" width="17.5703125" style="22" customWidth="1"/>
    <col min="8158" max="8158" width="11.5703125" style="22" customWidth="1"/>
    <col min="8159" max="8162" width="11.42578125" style="22"/>
    <col min="8163" max="8163" width="22.5703125" style="22" customWidth="1"/>
    <col min="8164" max="8164" width="14" style="22" customWidth="1"/>
    <col min="8165" max="8165" width="1.7109375" style="22" customWidth="1"/>
    <col min="8166" max="8410" width="11.42578125" style="22"/>
    <col min="8411" max="8411" width="4.42578125" style="22" customWidth="1"/>
    <col min="8412" max="8412" width="11.42578125" style="22"/>
    <col min="8413" max="8413" width="17.5703125" style="22" customWidth="1"/>
    <col min="8414" max="8414" width="11.5703125" style="22" customWidth="1"/>
    <col min="8415" max="8418" width="11.42578125" style="22"/>
    <col min="8419" max="8419" width="22.5703125" style="22" customWidth="1"/>
    <col min="8420" max="8420" width="14" style="22" customWidth="1"/>
    <col min="8421" max="8421" width="1.7109375" style="22" customWidth="1"/>
    <col min="8422" max="8666" width="11.42578125" style="22"/>
    <col min="8667" max="8667" width="4.42578125" style="22" customWidth="1"/>
    <col min="8668" max="8668" width="11.42578125" style="22"/>
    <col min="8669" max="8669" width="17.5703125" style="22" customWidth="1"/>
    <col min="8670" max="8670" width="11.5703125" style="22" customWidth="1"/>
    <col min="8671" max="8674" width="11.42578125" style="22"/>
    <col min="8675" max="8675" width="22.5703125" style="22" customWidth="1"/>
    <col min="8676" max="8676" width="14" style="22" customWidth="1"/>
    <col min="8677" max="8677" width="1.7109375" style="22" customWidth="1"/>
    <col min="8678" max="8922" width="11.42578125" style="22"/>
    <col min="8923" max="8923" width="4.42578125" style="22" customWidth="1"/>
    <col min="8924" max="8924" width="11.42578125" style="22"/>
    <col min="8925" max="8925" width="17.5703125" style="22" customWidth="1"/>
    <col min="8926" max="8926" width="11.5703125" style="22" customWidth="1"/>
    <col min="8927" max="8930" width="11.42578125" style="22"/>
    <col min="8931" max="8931" width="22.5703125" style="22" customWidth="1"/>
    <col min="8932" max="8932" width="14" style="22" customWidth="1"/>
    <col min="8933" max="8933" width="1.7109375" style="22" customWidth="1"/>
    <col min="8934" max="9178" width="11.42578125" style="22"/>
    <col min="9179" max="9179" width="4.42578125" style="22" customWidth="1"/>
    <col min="9180" max="9180" width="11.42578125" style="22"/>
    <col min="9181" max="9181" width="17.5703125" style="22" customWidth="1"/>
    <col min="9182" max="9182" width="11.5703125" style="22" customWidth="1"/>
    <col min="9183" max="9186" width="11.42578125" style="22"/>
    <col min="9187" max="9187" width="22.5703125" style="22" customWidth="1"/>
    <col min="9188" max="9188" width="14" style="22" customWidth="1"/>
    <col min="9189" max="9189" width="1.7109375" style="22" customWidth="1"/>
    <col min="9190" max="9434" width="11.42578125" style="22"/>
    <col min="9435" max="9435" width="4.42578125" style="22" customWidth="1"/>
    <col min="9436" max="9436" width="11.42578125" style="22"/>
    <col min="9437" max="9437" width="17.5703125" style="22" customWidth="1"/>
    <col min="9438" max="9438" width="11.5703125" style="22" customWidth="1"/>
    <col min="9439" max="9442" width="11.42578125" style="22"/>
    <col min="9443" max="9443" width="22.5703125" style="22" customWidth="1"/>
    <col min="9444" max="9444" width="14" style="22" customWidth="1"/>
    <col min="9445" max="9445" width="1.7109375" style="22" customWidth="1"/>
    <col min="9446" max="9690" width="11.42578125" style="22"/>
    <col min="9691" max="9691" width="4.42578125" style="22" customWidth="1"/>
    <col min="9692" max="9692" width="11.42578125" style="22"/>
    <col min="9693" max="9693" width="17.5703125" style="22" customWidth="1"/>
    <col min="9694" max="9694" width="11.5703125" style="22" customWidth="1"/>
    <col min="9695" max="9698" width="11.42578125" style="22"/>
    <col min="9699" max="9699" width="22.5703125" style="22" customWidth="1"/>
    <col min="9700" max="9700" width="14" style="22" customWidth="1"/>
    <col min="9701" max="9701" width="1.7109375" style="22" customWidth="1"/>
    <col min="9702" max="9946" width="11.42578125" style="22"/>
    <col min="9947" max="9947" width="4.42578125" style="22" customWidth="1"/>
    <col min="9948" max="9948" width="11.42578125" style="22"/>
    <col min="9949" max="9949" width="17.5703125" style="22" customWidth="1"/>
    <col min="9950" max="9950" width="11.5703125" style="22" customWidth="1"/>
    <col min="9951" max="9954" width="11.42578125" style="22"/>
    <col min="9955" max="9955" width="22.5703125" style="22" customWidth="1"/>
    <col min="9956" max="9956" width="14" style="22" customWidth="1"/>
    <col min="9957" max="9957" width="1.7109375" style="22" customWidth="1"/>
    <col min="9958" max="10202" width="11.42578125" style="22"/>
    <col min="10203" max="10203" width="4.42578125" style="22" customWidth="1"/>
    <col min="10204" max="10204" width="11.42578125" style="22"/>
    <col min="10205" max="10205" width="17.5703125" style="22" customWidth="1"/>
    <col min="10206" max="10206" width="11.5703125" style="22" customWidth="1"/>
    <col min="10207" max="10210" width="11.42578125" style="22"/>
    <col min="10211" max="10211" width="22.5703125" style="22" customWidth="1"/>
    <col min="10212" max="10212" width="14" style="22" customWidth="1"/>
    <col min="10213" max="10213" width="1.7109375" style="22" customWidth="1"/>
    <col min="10214" max="10458" width="11.42578125" style="22"/>
    <col min="10459" max="10459" width="4.42578125" style="22" customWidth="1"/>
    <col min="10460" max="10460" width="11.42578125" style="22"/>
    <col min="10461" max="10461" width="17.5703125" style="22" customWidth="1"/>
    <col min="10462" max="10462" width="11.5703125" style="22" customWidth="1"/>
    <col min="10463" max="10466" width="11.42578125" style="22"/>
    <col min="10467" max="10467" width="22.5703125" style="22" customWidth="1"/>
    <col min="10468" max="10468" width="14" style="22" customWidth="1"/>
    <col min="10469" max="10469" width="1.7109375" style="22" customWidth="1"/>
    <col min="10470" max="10714" width="11.42578125" style="22"/>
    <col min="10715" max="10715" width="4.42578125" style="22" customWidth="1"/>
    <col min="10716" max="10716" width="11.42578125" style="22"/>
    <col min="10717" max="10717" width="17.5703125" style="22" customWidth="1"/>
    <col min="10718" max="10718" width="11.5703125" style="22" customWidth="1"/>
    <col min="10719" max="10722" width="11.42578125" style="22"/>
    <col min="10723" max="10723" width="22.5703125" style="22" customWidth="1"/>
    <col min="10724" max="10724" width="14" style="22" customWidth="1"/>
    <col min="10725" max="10725" width="1.7109375" style="22" customWidth="1"/>
    <col min="10726" max="10970" width="11.42578125" style="22"/>
    <col min="10971" max="10971" width="4.42578125" style="22" customWidth="1"/>
    <col min="10972" max="10972" width="11.42578125" style="22"/>
    <col min="10973" max="10973" width="17.5703125" style="22" customWidth="1"/>
    <col min="10974" max="10974" width="11.5703125" style="22" customWidth="1"/>
    <col min="10975" max="10978" width="11.42578125" style="22"/>
    <col min="10979" max="10979" width="22.5703125" style="22" customWidth="1"/>
    <col min="10980" max="10980" width="14" style="22" customWidth="1"/>
    <col min="10981" max="10981" width="1.7109375" style="22" customWidth="1"/>
    <col min="10982" max="11226" width="11.42578125" style="22"/>
    <col min="11227" max="11227" width="4.42578125" style="22" customWidth="1"/>
    <col min="11228" max="11228" width="11.42578125" style="22"/>
    <col min="11229" max="11229" width="17.5703125" style="22" customWidth="1"/>
    <col min="11230" max="11230" width="11.5703125" style="22" customWidth="1"/>
    <col min="11231" max="11234" width="11.42578125" style="22"/>
    <col min="11235" max="11235" width="22.5703125" style="22" customWidth="1"/>
    <col min="11236" max="11236" width="14" style="22" customWidth="1"/>
    <col min="11237" max="11237" width="1.7109375" style="22" customWidth="1"/>
    <col min="11238" max="11482" width="11.42578125" style="22"/>
    <col min="11483" max="11483" width="4.42578125" style="22" customWidth="1"/>
    <col min="11484" max="11484" width="11.42578125" style="22"/>
    <col min="11485" max="11485" width="17.5703125" style="22" customWidth="1"/>
    <col min="11486" max="11486" width="11.5703125" style="22" customWidth="1"/>
    <col min="11487" max="11490" width="11.42578125" style="22"/>
    <col min="11491" max="11491" width="22.5703125" style="22" customWidth="1"/>
    <col min="11492" max="11492" width="14" style="22" customWidth="1"/>
    <col min="11493" max="11493" width="1.7109375" style="22" customWidth="1"/>
    <col min="11494" max="11738" width="11.42578125" style="22"/>
    <col min="11739" max="11739" width="4.42578125" style="22" customWidth="1"/>
    <col min="11740" max="11740" width="11.42578125" style="22"/>
    <col min="11741" max="11741" width="17.5703125" style="22" customWidth="1"/>
    <col min="11742" max="11742" width="11.5703125" style="22" customWidth="1"/>
    <col min="11743" max="11746" width="11.42578125" style="22"/>
    <col min="11747" max="11747" width="22.5703125" style="22" customWidth="1"/>
    <col min="11748" max="11748" width="14" style="22" customWidth="1"/>
    <col min="11749" max="11749" width="1.7109375" style="22" customWidth="1"/>
    <col min="11750" max="11994" width="11.42578125" style="22"/>
    <col min="11995" max="11995" width="4.42578125" style="22" customWidth="1"/>
    <col min="11996" max="11996" width="11.42578125" style="22"/>
    <col min="11997" max="11997" width="17.5703125" style="22" customWidth="1"/>
    <col min="11998" max="11998" width="11.5703125" style="22" customWidth="1"/>
    <col min="11999" max="12002" width="11.42578125" style="22"/>
    <col min="12003" max="12003" width="22.5703125" style="22" customWidth="1"/>
    <col min="12004" max="12004" width="14" style="22" customWidth="1"/>
    <col min="12005" max="12005" width="1.7109375" style="22" customWidth="1"/>
    <col min="12006" max="12250" width="11.42578125" style="22"/>
    <col min="12251" max="12251" width="4.42578125" style="22" customWidth="1"/>
    <col min="12252" max="12252" width="11.42578125" style="22"/>
    <col min="12253" max="12253" width="17.5703125" style="22" customWidth="1"/>
    <col min="12254" max="12254" width="11.5703125" style="22" customWidth="1"/>
    <col min="12255" max="12258" width="11.42578125" style="22"/>
    <col min="12259" max="12259" width="22.5703125" style="22" customWidth="1"/>
    <col min="12260" max="12260" width="14" style="22" customWidth="1"/>
    <col min="12261" max="12261" width="1.7109375" style="22" customWidth="1"/>
    <col min="12262" max="12506" width="11.42578125" style="22"/>
    <col min="12507" max="12507" width="4.42578125" style="22" customWidth="1"/>
    <col min="12508" max="12508" width="11.42578125" style="22"/>
    <col min="12509" max="12509" width="17.5703125" style="22" customWidth="1"/>
    <col min="12510" max="12510" width="11.5703125" style="22" customWidth="1"/>
    <col min="12511" max="12514" width="11.42578125" style="22"/>
    <col min="12515" max="12515" width="22.5703125" style="22" customWidth="1"/>
    <col min="12516" max="12516" width="14" style="22" customWidth="1"/>
    <col min="12517" max="12517" width="1.7109375" style="22" customWidth="1"/>
    <col min="12518" max="12762" width="11.42578125" style="22"/>
    <col min="12763" max="12763" width="4.42578125" style="22" customWidth="1"/>
    <col min="12764" max="12764" width="11.42578125" style="22"/>
    <col min="12765" max="12765" width="17.5703125" style="22" customWidth="1"/>
    <col min="12766" max="12766" width="11.5703125" style="22" customWidth="1"/>
    <col min="12767" max="12770" width="11.42578125" style="22"/>
    <col min="12771" max="12771" width="22.5703125" style="22" customWidth="1"/>
    <col min="12772" max="12772" width="14" style="22" customWidth="1"/>
    <col min="12773" max="12773" width="1.7109375" style="22" customWidth="1"/>
    <col min="12774" max="13018" width="11.42578125" style="22"/>
    <col min="13019" max="13019" width="4.42578125" style="22" customWidth="1"/>
    <col min="13020" max="13020" width="11.42578125" style="22"/>
    <col min="13021" max="13021" width="17.5703125" style="22" customWidth="1"/>
    <col min="13022" max="13022" width="11.5703125" style="22" customWidth="1"/>
    <col min="13023" max="13026" width="11.42578125" style="22"/>
    <col min="13027" max="13027" width="22.5703125" style="22" customWidth="1"/>
    <col min="13028" max="13028" width="14" style="22" customWidth="1"/>
    <col min="13029" max="13029" width="1.7109375" style="22" customWidth="1"/>
    <col min="13030" max="13274" width="11.42578125" style="22"/>
    <col min="13275" max="13275" width="4.42578125" style="22" customWidth="1"/>
    <col min="13276" max="13276" width="11.42578125" style="22"/>
    <col min="13277" max="13277" width="17.5703125" style="22" customWidth="1"/>
    <col min="13278" max="13278" width="11.5703125" style="22" customWidth="1"/>
    <col min="13279" max="13282" width="11.42578125" style="22"/>
    <col min="13283" max="13283" width="22.5703125" style="22" customWidth="1"/>
    <col min="13284" max="13284" width="14" style="22" customWidth="1"/>
    <col min="13285" max="13285" width="1.7109375" style="22" customWidth="1"/>
    <col min="13286" max="13530" width="11.42578125" style="22"/>
    <col min="13531" max="13531" width="4.42578125" style="22" customWidth="1"/>
    <col min="13532" max="13532" width="11.42578125" style="22"/>
    <col min="13533" max="13533" width="17.5703125" style="22" customWidth="1"/>
    <col min="13534" max="13534" width="11.5703125" style="22" customWidth="1"/>
    <col min="13535" max="13538" width="11.42578125" style="22"/>
    <col min="13539" max="13539" width="22.5703125" style="22" customWidth="1"/>
    <col min="13540" max="13540" width="14" style="22" customWidth="1"/>
    <col min="13541" max="13541" width="1.7109375" style="22" customWidth="1"/>
    <col min="13542" max="13786" width="11.42578125" style="22"/>
    <col min="13787" max="13787" width="4.42578125" style="22" customWidth="1"/>
    <col min="13788" max="13788" width="11.42578125" style="22"/>
    <col min="13789" max="13789" width="17.5703125" style="22" customWidth="1"/>
    <col min="13790" max="13790" width="11.5703125" style="22" customWidth="1"/>
    <col min="13791" max="13794" width="11.42578125" style="22"/>
    <col min="13795" max="13795" width="22.5703125" style="22" customWidth="1"/>
    <col min="13796" max="13796" width="14" style="22" customWidth="1"/>
    <col min="13797" max="13797" width="1.7109375" style="22" customWidth="1"/>
    <col min="13798" max="14042" width="11.42578125" style="22"/>
    <col min="14043" max="14043" width="4.42578125" style="22" customWidth="1"/>
    <col min="14044" max="14044" width="11.42578125" style="22"/>
    <col min="14045" max="14045" width="17.5703125" style="22" customWidth="1"/>
    <col min="14046" max="14046" width="11.5703125" style="22" customWidth="1"/>
    <col min="14047" max="14050" width="11.42578125" style="22"/>
    <col min="14051" max="14051" width="22.5703125" style="22" customWidth="1"/>
    <col min="14052" max="14052" width="14" style="22" customWidth="1"/>
    <col min="14053" max="14053" width="1.7109375" style="22" customWidth="1"/>
    <col min="14054" max="14298" width="11.42578125" style="22"/>
    <col min="14299" max="14299" width="4.42578125" style="22" customWidth="1"/>
    <col min="14300" max="14300" width="11.42578125" style="22"/>
    <col min="14301" max="14301" width="17.5703125" style="22" customWidth="1"/>
    <col min="14302" max="14302" width="11.5703125" style="22" customWidth="1"/>
    <col min="14303" max="14306" width="11.42578125" style="22"/>
    <col min="14307" max="14307" width="22.5703125" style="22" customWidth="1"/>
    <col min="14308" max="14308" width="14" style="22" customWidth="1"/>
    <col min="14309" max="14309" width="1.7109375" style="22" customWidth="1"/>
    <col min="14310" max="14554" width="11.42578125" style="22"/>
    <col min="14555" max="14555" width="4.42578125" style="22" customWidth="1"/>
    <col min="14556" max="14556" width="11.42578125" style="22"/>
    <col min="14557" max="14557" width="17.5703125" style="22" customWidth="1"/>
    <col min="14558" max="14558" width="11.5703125" style="22" customWidth="1"/>
    <col min="14559" max="14562" width="11.42578125" style="22"/>
    <col min="14563" max="14563" width="22.5703125" style="22" customWidth="1"/>
    <col min="14564" max="14564" width="14" style="22" customWidth="1"/>
    <col min="14565" max="14565" width="1.7109375" style="22" customWidth="1"/>
    <col min="14566" max="14810" width="11.42578125" style="22"/>
    <col min="14811" max="14811" width="4.42578125" style="22" customWidth="1"/>
    <col min="14812" max="14812" width="11.42578125" style="22"/>
    <col min="14813" max="14813" width="17.5703125" style="22" customWidth="1"/>
    <col min="14814" max="14814" width="11.5703125" style="22" customWidth="1"/>
    <col min="14815" max="14818" width="11.42578125" style="22"/>
    <col min="14819" max="14819" width="22.5703125" style="22" customWidth="1"/>
    <col min="14820" max="14820" width="14" style="22" customWidth="1"/>
    <col min="14821" max="14821" width="1.7109375" style="22" customWidth="1"/>
    <col min="14822" max="15066" width="11.42578125" style="22"/>
    <col min="15067" max="15067" width="4.42578125" style="22" customWidth="1"/>
    <col min="15068" max="15068" width="11.42578125" style="22"/>
    <col min="15069" max="15069" width="17.5703125" style="22" customWidth="1"/>
    <col min="15070" max="15070" width="11.5703125" style="22" customWidth="1"/>
    <col min="15071" max="15074" width="11.42578125" style="22"/>
    <col min="15075" max="15075" width="22.5703125" style="22" customWidth="1"/>
    <col min="15076" max="15076" width="14" style="22" customWidth="1"/>
    <col min="15077" max="15077" width="1.7109375" style="22" customWidth="1"/>
    <col min="15078" max="15322" width="11.42578125" style="22"/>
    <col min="15323" max="15323" width="4.42578125" style="22" customWidth="1"/>
    <col min="15324" max="15324" width="11.42578125" style="22"/>
    <col min="15325" max="15325" width="17.5703125" style="22" customWidth="1"/>
    <col min="15326" max="15326" width="11.5703125" style="22" customWidth="1"/>
    <col min="15327" max="15330" width="11.42578125" style="22"/>
    <col min="15331" max="15331" width="22.5703125" style="22" customWidth="1"/>
    <col min="15332" max="15332" width="14" style="22" customWidth="1"/>
    <col min="15333" max="15333" width="1.7109375" style="22" customWidth="1"/>
    <col min="15334" max="15578" width="11.42578125" style="22"/>
    <col min="15579" max="15579" width="4.42578125" style="22" customWidth="1"/>
    <col min="15580" max="15580" width="11.42578125" style="22"/>
    <col min="15581" max="15581" width="17.5703125" style="22" customWidth="1"/>
    <col min="15582" max="15582" width="11.5703125" style="22" customWidth="1"/>
    <col min="15583" max="15586" width="11.42578125" style="22"/>
    <col min="15587" max="15587" width="22.5703125" style="22" customWidth="1"/>
    <col min="15588" max="15588" width="14" style="22" customWidth="1"/>
    <col min="15589" max="15589" width="1.7109375" style="22" customWidth="1"/>
    <col min="15590" max="15834" width="11.42578125" style="22"/>
    <col min="15835" max="15835" width="4.42578125" style="22" customWidth="1"/>
    <col min="15836" max="15836" width="11.42578125" style="22"/>
    <col min="15837" max="15837" width="17.5703125" style="22" customWidth="1"/>
    <col min="15838" max="15838" width="11.5703125" style="22" customWidth="1"/>
    <col min="15839" max="15842" width="11.42578125" style="22"/>
    <col min="15843" max="15843" width="22.5703125" style="22" customWidth="1"/>
    <col min="15844" max="15844" width="14" style="22" customWidth="1"/>
    <col min="15845" max="15845" width="1.7109375" style="22" customWidth="1"/>
    <col min="15846" max="16090" width="11.42578125" style="22"/>
    <col min="16091" max="16091" width="4.42578125" style="22" customWidth="1"/>
    <col min="16092" max="16092" width="11.42578125" style="22"/>
    <col min="16093" max="16093" width="17.5703125" style="22" customWidth="1"/>
    <col min="16094" max="16094" width="11.5703125" style="22" customWidth="1"/>
    <col min="16095" max="16098" width="11.42578125" style="22"/>
    <col min="16099" max="16099" width="22.5703125" style="22" customWidth="1"/>
    <col min="16100" max="16100" width="21.5703125" style="22" bestFit="1" customWidth="1"/>
    <col min="16101" max="16101" width="1.7109375" style="22" customWidth="1"/>
    <col min="16102" max="16384" width="11.42578125" style="22"/>
  </cols>
  <sheetData>
    <row r="1" spans="2:10 16097:16100" ht="18" customHeight="1" thickBot="1" x14ac:dyDescent="0.25"/>
    <row r="2" spans="2:10 16097:16100" ht="19.5" customHeight="1" x14ac:dyDescent="0.2">
      <c r="B2" s="23"/>
      <c r="C2" s="24"/>
      <c r="D2" s="25" t="s">
        <v>79</v>
      </c>
      <c r="E2" s="26"/>
      <c r="F2" s="26"/>
      <c r="G2" s="26"/>
      <c r="H2" s="26"/>
      <c r="I2" s="27"/>
      <c r="J2" s="28" t="s">
        <v>80</v>
      </c>
    </row>
    <row r="3" spans="2:10 16097:16100" ht="13.5" thickBot="1" x14ac:dyDescent="0.25">
      <c r="B3" s="29"/>
      <c r="C3" s="30"/>
      <c r="D3" s="31"/>
      <c r="E3" s="32"/>
      <c r="F3" s="32"/>
      <c r="G3" s="32"/>
      <c r="H3" s="32"/>
      <c r="I3" s="33"/>
      <c r="J3" s="34"/>
    </row>
    <row r="4" spans="2:10 16097:16100" x14ac:dyDescent="0.2">
      <c r="B4" s="29"/>
      <c r="C4" s="30"/>
      <c r="D4" s="25" t="s">
        <v>81</v>
      </c>
      <c r="E4" s="26"/>
      <c r="F4" s="26"/>
      <c r="G4" s="26"/>
      <c r="H4" s="26"/>
      <c r="I4" s="27"/>
      <c r="J4" s="28" t="s">
        <v>82</v>
      </c>
    </row>
    <row r="5" spans="2:10 16097:16100" x14ac:dyDescent="0.2">
      <c r="B5" s="29"/>
      <c r="C5" s="30"/>
      <c r="D5" s="35"/>
      <c r="E5" s="36"/>
      <c r="F5" s="36"/>
      <c r="G5" s="36"/>
      <c r="H5" s="36"/>
      <c r="I5" s="37"/>
      <c r="J5" s="38"/>
      <c r="WUC5" s="39"/>
    </row>
    <row r="6" spans="2:10 16097:16100" ht="13.5" thickBot="1" x14ac:dyDescent="0.25">
      <c r="B6" s="40"/>
      <c r="C6" s="41"/>
      <c r="D6" s="31"/>
      <c r="E6" s="32"/>
      <c r="F6" s="32"/>
      <c r="G6" s="32"/>
      <c r="H6" s="32"/>
      <c r="I6" s="33"/>
      <c r="J6" s="34"/>
      <c r="WUD6" s="22" t="s">
        <v>83</v>
      </c>
      <c r="WUE6" s="22" t="s">
        <v>84</v>
      </c>
      <c r="WUF6" s="42">
        <f ca="1">+TODAY()</f>
        <v>44609</v>
      </c>
    </row>
    <row r="7" spans="2:10 16097:16100" x14ac:dyDescent="0.2">
      <c r="B7" s="43"/>
      <c r="J7" s="44"/>
    </row>
    <row r="8" spans="2:10 16097:16100" x14ac:dyDescent="0.2">
      <c r="B8" s="43"/>
      <c r="J8" s="44"/>
    </row>
    <row r="9" spans="2:10 16097:16100" x14ac:dyDescent="0.2">
      <c r="B9" s="43"/>
      <c r="J9" s="44"/>
    </row>
    <row r="10" spans="2:10 16097:16100" x14ac:dyDescent="0.2">
      <c r="B10" s="43"/>
      <c r="C10" s="22" t="s">
        <v>85</v>
      </c>
      <c r="D10" s="42">
        <v>44609</v>
      </c>
      <c r="E10" s="39"/>
      <c r="J10" s="44"/>
    </row>
    <row r="11" spans="2:10 16097:16100" x14ac:dyDescent="0.2">
      <c r="B11" s="43"/>
      <c r="J11" s="44"/>
    </row>
    <row r="12" spans="2:10 16097:16100" x14ac:dyDescent="0.2">
      <c r="B12" s="43"/>
      <c r="C12" s="22" t="s">
        <v>106</v>
      </c>
      <c r="J12" s="44"/>
    </row>
    <row r="13" spans="2:10 16097:16100" x14ac:dyDescent="0.2">
      <c r="B13" s="43"/>
      <c r="C13" s="22" t="s">
        <v>107</v>
      </c>
      <c r="J13" s="44"/>
    </row>
    <row r="14" spans="2:10 16097:16100" x14ac:dyDescent="0.2">
      <c r="B14" s="43"/>
      <c r="J14" s="44"/>
    </row>
    <row r="15" spans="2:10 16097:16100" x14ac:dyDescent="0.2">
      <c r="B15" s="43"/>
      <c r="C15" s="22" t="s">
        <v>86</v>
      </c>
      <c r="J15" s="44"/>
    </row>
    <row r="16" spans="2:10 16097:16100" x14ac:dyDescent="0.2">
      <c r="B16" s="43"/>
      <c r="C16" s="45"/>
      <c r="J16" s="44"/>
    </row>
    <row r="17" spans="2:10" x14ac:dyDescent="0.2">
      <c r="B17" s="43"/>
      <c r="C17" s="22" t="s">
        <v>87</v>
      </c>
      <c r="D17" s="39"/>
      <c r="H17" s="46" t="s">
        <v>88</v>
      </c>
      <c r="I17" s="46" t="s">
        <v>89</v>
      </c>
      <c r="J17" s="44"/>
    </row>
    <row r="18" spans="2:10" x14ac:dyDescent="0.2">
      <c r="B18" s="43"/>
      <c r="C18" s="47" t="s">
        <v>90</v>
      </c>
      <c r="D18" s="47"/>
      <c r="E18" s="47"/>
      <c r="F18" s="47"/>
      <c r="H18" s="48"/>
      <c r="I18" s="49">
        <v>620369</v>
      </c>
      <c r="J18" s="44"/>
    </row>
    <row r="19" spans="2:10" x14ac:dyDescent="0.2">
      <c r="B19" s="43"/>
      <c r="C19" s="22" t="s">
        <v>91</v>
      </c>
      <c r="H19" s="50">
        <v>2</v>
      </c>
      <c r="I19" s="51">
        <v>9383</v>
      </c>
      <c r="J19" s="44"/>
    </row>
    <row r="20" spans="2:10" x14ac:dyDescent="0.2">
      <c r="B20" s="43"/>
      <c r="C20" s="22" t="s">
        <v>92</v>
      </c>
      <c r="H20" s="50">
        <v>13</v>
      </c>
      <c r="I20" s="51">
        <v>166598</v>
      </c>
      <c r="J20" s="44"/>
    </row>
    <row r="21" spans="2:10" x14ac:dyDescent="0.2">
      <c r="B21" s="43"/>
      <c r="C21" s="22" t="s">
        <v>93</v>
      </c>
      <c r="H21" s="50">
        <v>1</v>
      </c>
      <c r="I21" s="51">
        <v>84047</v>
      </c>
      <c r="J21" s="44"/>
    </row>
    <row r="22" spans="2:10" x14ac:dyDescent="0.2">
      <c r="B22" s="43"/>
      <c r="C22" s="22" t="s">
        <v>94</v>
      </c>
      <c r="H22" s="50">
        <v>0</v>
      </c>
      <c r="I22" s="51">
        <v>0</v>
      </c>
      <c r="J22" s="44"/>
    </row>
    <row r="23" spans="2:10" x14ac:dyDescent="0.2">
      <c r="B23" s="43"/>
      <c r="C23" s="22" t="s">
        <v>95</v>
      </c>
      <c r="H23" s="50">
        <v>0</v>
      </c>
      <c r="I23" s="51">
        <v>0</v>
      </c>
      <c r="J23" s="44"/>
    </row>
    <row r="24" spans="2:10" x14ac:dyDescent="0.2">
      <c r="B24" s="43"/>
      <c r="C24" s="22" t="s">
        <v>96</v>
      </c>
      <c r="H24" s="52">
        <v>0</v>
      </c>
      <c r="I24" s="53">
        <v>0</v>
      </c>
      <c r="J24" s="44"/>
    </row>
    <row r="25" spans="2:10" x14ac:dyDescent="0.2">
      <c r="B25" s="43"/>
      <c r="C25" s="47" t="s">
        <v>97</v>
      </c>
      <c r="D25" s="47"/>
      <c r="E25" s="47"/>
      <c r="F25" s="47"/>
      <c r="H25" s="54">
        <f>SUM(H19:H24)</f>
        <v>16</v>
      </c>
      <c r="I25" s="55">
        <f>(I19+I20+I21+I22+I23+I24)</f>
        <v>260028</v>
      </c>
      <c r="J25" s="44"/>
    </row>
    <row r="26" spans="2:10" x14ac:dyDescent="0.2">
      <c r="B26" s="43"/>
      <c r="C26" s="22" t="s">
        <v>98</v>
      </c>
      <c r="H26" s="50">
        <v>44</v>
      </c>
      <c r="I26" s="51">
        <v>360341</v>
      </c>
      <c r="J26" s="44"/>
    </row>
    <row r="27" spans="2:10" x14ac:dyDescent="0.2">
      <c r="B27" s="43"/>
      <c r="C27" s="22" t="s">
        <v>99</v>
      </c>
      <c r="H27" s="50">
        <v>0</v>
      </c>
      <c r="I27" s="51">
        <v>0</v>
      </c>
      <c r="J27" s="44"/>
    </row>
    <row r="28" spans="2:10" ht="12.75" customHeight="1" thickBot="1" x14ac:dyDescent="0.25">
      <c r="B28" s="43"/>
      <c r="C28" s="22" t="s">
        <v>100</v>
      </c>
      <c r="H28" s="56">
        <v>0</v>
      </c>
      <c r="I28" s="53">
        <v>0</v>
      </c>
      <c r="J28" s="44"/>
    </row>
    <row r="29" spans="2:10" x14ac:dyDescent="0.2">
      <c r="B29" s="43"/>
      <c r="C29" s="47" t="s">
        <v>101</v>
      </c>
      <c r="D29" s="47"/>
      <c r="E29" s="47"/>
      <c r="F29" s="47"/>
      <c r="H29" s="54">
        <f>SUM(H26:H28)</f>
        <v>44</v>
      </c>
      <c r="I29" s="55">
        <f>(I27+I28+I26)</f>
        <v>360341</v>
      </c>
      <c r="J29" s="44"/>
    </row>
    <row r="30" spans="2:10" ht="13.5" thickBot="1" x14ac:dyDescent="0.25">
      <c r="B30" s="43"/>
      <c r="C30" s="47" t="s">
        <v>102</v>
      </c>
      <c r="D30" s="47"/>
      <c r="H30" s="57">
        <f>(H25+H29)</f>
        <v>60</v>
      </c>
      <c r="I30" s="58">
        <f>(I25+I29)</f>
        <v>620369</v>
      </c>
      <c r="J30" s="44"/>
    </row>
    <row r="31" spans="2:10" ht="13.5" thickTop="1" x14ac:dyDescent="0.2">
      <c r="B31" s="43"/>
      <c r="C31" s="47"/>
      <c r="D31" s="47"/>
      <c r="H31" s="59"/>
      <c r="I31" s="51"/>
      <c r="J31" s="44"/>
    </row>
    <row r="32" spans="2:10" x14ac:dyDescent="0.2">
      <c r="B32" s="43"/>
      <c r="G32" s="59"/>
      <c r="H32" s="59"/>
      <c r="I32" s="59"/>
      <c r="J32" s="44"/>
    </row>
    <row r="33" spans="2:10" x14ac:dyDescent="0.2">
      <c r="B33" s="43"/>
      <c r="G33" s="59"/>
      <c r="H33" s="59"/>
      <c r="I33" s="59"/>
      <c r="J33" s="44"/>
    </row>
    <row r="34" spans="2:10" x14ac:dyDescent="0.2">
      <c r="B34" s="43"/>
      <c r="G34" s="59"/>
      <c r="H34" s="59"/>
      <c r="I34" s="59"/>
      <c r="J34" s="44"/>
    </row>
    <row r="35" spans="2:10" ht="13.5" thickBot="1" x14ac:dyDescent="0.25">
      <c r="B35" s="43"/>
      <c r="C35" s="60"/>
      <c r="D35" s="60"/>
      <c r="G35" s="60" t="s">
        <v>103</v>
      </c>
      <c r="H35" s="60"/>
      <c r="I35" s="59"/>
      <c r="J35" s="44"/>
    </row>
    <row r="36" spans="2:10" x14ac:dyDescent="0.2">
      <c r="B36" s="43"/>
      <c r="C36" s="59" t="s">
        <v>104</v>
      </c>
      <c r="D36" s="59"/>
      <c r="G36" s="59" t="s">
        <v>105</v>
      </c>
      <c r="H36" s="59"/>
      <c r="I36" s="59"/>
      <c r="J36" s="44"/>
    </row>
    <row r="37" spans="2:10" x14ac:dyDescent="0.2">
      <c r="B37" s="43"/>
      <c r="G37" s="59"/>
      <c r="H37" s="59"/>
      <c r="I37" s="59"/>
      <c r="J37" s="44"/>
    </row>
    <row r="38" spans="2:10" x14ac:dyDescent="0.2">
      <c r="B38" s="43"/>
      <c r="G38" s="59"/>
      <c r="H38" s="59"/>
      <c r="I38" s="59"/>
      <c r="J38" s="44"/>
    </row>
    <row r="39" spans="2:10" ht="18.75" customHeight="1" thickBot="1" x14ac:dyDescent="0.25">
      <c r="B39" s="61"/>
      <c r="C39" s="62"/>
      <c r="D39" s="62"/>
      <c r="E39" s="62"/>
      <c r="F39" s="62"/>
      <c r="G39" s="60"/>
      <c r="H39" s="60"/>
      <c r="I39" s="60"/>
      <c r="J39" s="63"/>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INFO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2022-02-16T22:00:41Z</dcterms:created>
  <dcterms:modified xsi:type="dcterms:W3CDTF">2022-02-17T13:45:23Z</dcterms:modified>
</cp:coreProperties>
</file>