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2.FEBRERO CARTERAS RECIBIDAS\CLINICA NUESTRA\"/>
    </mc:Choice>
  </mc:AlternateContent>
  <bookViews>
    <workbookView xWindow="0" yWindow="0" windowWidth="20490" windowHeight="7755" activeTab="2"/>
  </bookViews>
  <sheets>
    <sheet name="INFO IPS" sheetId="4" r:id="rId1"/>
    <sheet name="TD" sheetId="3" r:id="rId2"/>
    <sheet name="ESTADO DE CADA FACTURA" sheetId="1" r:id="rId3"/>
    <sheet name="FOR-CSA-018" sheetId="2" r:id="rId4"/>
  </sheets>
  <definedNames>
    <definedName name="_xlnm._FilterDatabase" localSheetId="2" hidden="1">'ESTADO DE CADA FACTURA'!$A$1:$BB$43</definedName>
    <definedName name="_xlnm._FilterDatabase" localSheetId="0" hidden="1">'INFO IPS'!$C$1:$T$43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7" i="2" l="1"/>
  <c r="H27" i="2"/>
  <c r="T44" i="4" l="1"/>
  <c r="S44" i="4"/>
  <c r="R44" i="4"/>
  <c r="Q44" i="4"/>
  <c r="P44" i="4"/>
  <c r="O44" i="4"/>
  <c r="I25" i="2" l="1"/>
  <c r="H25" i="2"/>
  <c r="WUH6" i="2"/>
  <c r="H28" i="2" l="1"/>
  <c r="I28" i="2"/>
  <c r="E24" i="1" l="1"/>
  <c r="F24" i="1" s="1"/>
  <c r="E25" i="1"/>
  <c r="F25" i="1" s="1"/>
  <c r="E10" i="1"/>
  <c r="F10" i="1" s="1"/>
  <c r="E3" i="1"/>
  <c r="F3" i="1" s="1"/>
  <c r="E30" i="1"/>
  <c r="F30" i="1" s="1"/>
  <c r="E31" i="1"/>
  <c r="F31" i="1" s="1"/>
  <c r="E21" i="1"/>
  <c r="F21" i="1" s="1"/>
  <c r="E6" i="1"/>
  <c r="F6" i="1" s="1"/>
  <c r="E32" i="1"/>
  <c r="F32" i="1" s="1"/>
  <c r="E33" i="1"/>
  <c r="F33" i="1" s="1"/>
  <c r="E34" i="1"/>
  <c r="F34" i="1" s="1"/>
  <c r="E7" i="1"/>
  <c r="F7" i="1" s="1"/>
  <c r="E35" i="1"/>
  <c r="F35" i="1" s="1"/>
  <c r="E36" i="1"/>
  <c r="F36" i="1" s="1"/>
  <c r="E13" i="1"/>
  <c r="F13" i="1" s="1"/>
  <c r="E9" i="1"/>
  <c r="F9" i="1" s="1"/>
  <c r="E14" i="1"/>
  <c r="F14" i="1" s="1"/>
  <c r="E37" i="1"/>
  <c r="F37" i="1" s="1"/>
  <c r="E38" i="1"/>
  <c r="F38" i="1" s="1"/>
  <c r="E39" i="1"/>
  <c r="F39" i="1" s="1"/>
  <c r="E11" i="1"/>
  <c r="F11" i="1" s="1"/>
  <c r="E12" i="1"/>
  <c r="F12" i="1" s="1"/>
  <c r="E40" i="1"/>
  <c r="F40" i="1" s="1"/>
  <c r="E5" i="1"/>
  <c r="F5" i="1" s="1"/>
  <c r="E26" i="1"/>
  <c r="F26" i="1" s="1"/>
  <c r="E15" i="1"/>
  <c r="F15" i="1" s="1"/>
  <c r="E27" i="1"/>
  <c r="F27" i="1" s="1"/>
  <c r="E29" i="1"/>
  <c r="F29" i="1" s="1"/>
  <c r="E28" i="1"/>
  <c r="F28" i="1" s="1"/>
  <c r="E41" i="1"/>
  <c r="F41" i="1" s="1"/>
  <c r="E8" i="1"/>
  <c r="F8" i="1" s="1"/>
  <c r="E4" i="1"/>
  <c r="F4" i="1" s="1"/>
  <c r="E42" i="1"/>
  <c r="F42" i="1" s="1"/>
  <c r="E43" i="1"/>
  <c r="F43" i="1" s="1"/>
  <c r="E2" i="1"/>
  <c r="F2" i="1" s="1"/>
  <c r="E19" i="1"/>
  <c r="F19" i="1" s="1"/>
  <c r="E22" i="1"/>
  <c r="F22" i="1" s="1"/>
  <c r="E23" i="1"/>
  <c r="F23" i="1" s="1"/>
  <c r="E18" i="1"/>
  <c r="F18" i="1" s="1"/>
  <c r="E16" i="1"/>
  <c r="F16" i="1" s="1"/>
  <c r="E17" i="1"/>
  <c r="F17" i="1" s="1"/>
  <c r="E20" i="1"/>
  <c r="F20" i="1" s="1"/>
</calcChain>
</file>

<file path=xl/sharedStrings.xml><?xml version="1.0" encoding="utf-8"?>
<sst xmlns="http://schemas.openxmlformats.org/spreadsheetml/2006/main" count="765" uniqueCount="221">
  <si>
    <t xml:space="preserve"> ENTIDAD</t>
  </si>
  <si>
    <t>PrefijoFactura</t>
  </si>
  <si>
    <t>RETENCION</t>
  </si>
  <si>
    <t>AUTORIZACION</t>
  </si>
  <si>
    <t>CLINICA NUESTRA SENORA DE LOS REMEDIOS S.A</t>
  </si>
  <si>
    <t>EC</t>
  </si>
  <si>
    <t>NULL</t>
  </si>
  <si>
    <t>A)Factura no radicada en ERP</t>
  </si>
  <si>
    <t>no_cruza</t>
  </si>
  <si>
    <t>SI</t>
  </si>
  <si>
    <t>B)Factura sin saldo ERP</t>
  </si>
  <si>
    <t>OK</t>
  </si>
  <si>
    <t>Factura conciliada en acta del 23/11/2021.entre la IPS dra.Larissa Perea y EPS Maiber Acevedo - Elizabeh F. Chilitoips acepta $281630 y eps $281.630.Elizabeh/gladys Vivas.</t>
  </si>
  <si>
    <t>B)Factura sin saldo ERP/conciliar diferencia glosa aceptada</t>
  </si>
  <si>
    <t>IPS ACEPTA $ 378514, SEGUN ACTA DE CONCILIACION REALIZADA EL 30-07-2021, POR LA DRA MAIBER ACEVEDO Y DRA LARISSA PEREAELIZABETH FERNANDEZ</t>
  </si>
  <si>
    <t>IPS ACEPTA $ 1.836.020, SEGUN ACTA DE CONCILIACION REALIZADAEL 30 JULIO 2021, POR MAIBER ACEVEDO Y DRA LARISSA PEREA.ELIZABETH FERNANDEZ</t>
  </si>
  <si>
    <t>B)Factura sin saldo ERP/conciliar diferencia valor de factura</t>
  </si>
  <si>
    <t>C)Glosas total pendiente por respuesta de IPS</t>
  </si>
  <si>
    <t>DEVOLUCION DE FACTURA CON SOPORTES COMPLETOS: NO SE EVIDENCIA RESULTADO EN SISMUESTRA - FAVOR VALIDAR Y PRESENTAR NUEVAMNTE LA FACTURA. KEVIN YALANDA</t>
  </si>
  <si>
    <t>DEVOLUCION DE FACTURA CON SOPORTES COMPLETOS: VALIDAR RESUILTADO EN SISMUESTRA Y PRESENTAR NUEVAMENTE LA CUENTA. KEVIN YALANDA</t>
  </si>
  <si>
    <t>DEVOLUCION DE FACTURA CON SOPORTES COMPLETOS, NO SE EVIDENCIA AUTROIZACION NI TRAZABILIADA DE LA MISMA, VALIDAR AUTORIZACION EN LA CAP capautorizaciones@epscomfenalcovalle.com.co Y PRESENTAR NUEVAMENTE. KEVIN YALANDA</t>
  </si>
  <si>
    <t>ER</t>
  </si>
  <si>
    <t>Se realiza DEVOLUCION de factura con soportes completos:No se evidencia estado de cuenta emitido por la aseguradoraSOAT donde notifican el agotamiento total de la poliza.No se evidencia facturas de consumo soat con su debido detalllado. Organizar la cuenta y presentarla nuevmente. Kevin Yalanda</t>
  </si>
  <si>
    <t>C)Glosas total pendiente por respuesta de IPS/conciliar diferencia valor de factura</t>
  </si>
  <si>
    <t>DEVOLUCION DE FACTURA CON SOPORTES COMPLETOS: FAVOR VALIDARLOS SOPORTES DE ACUERDO AL AENXO 05 - FACTURA INCOMPLETAKEVIN YALANDA</t>
  </si>
  <si>
    <t>SE GLOSA LABORATORIO CLINICO 906841 PROCALCITONINA.LABORATORIO CLINICO NOPBS, DEBE SER FACTURADO POR SEPARADO DE LOS SERVICIOS PBS.KEVIN YALANDA.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</si>
  <si>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</si>
  <si>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</si>
  <si>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</si>
  <si>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</si>
  <si>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</si>
  <si>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</si>
  <si>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</si>
  <si>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</si>
  <si>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</si>
  <si>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</si>
  <si>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</si>
  <si>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</si>
  <si>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</si>
  <si>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</si>
  <si>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</si>
  <si>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</si>
  <si>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</si>
  <si>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</si>
  <si>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</si>
  <si>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</si>
  <si>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</si>
  <si>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</si>
  <si>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</si>
  <si>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</si>
  <si>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</si>
  <si>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</si>
  <si>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</si>
  <si>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</si>
  <si>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</si>
  <si>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</si>
  <si>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</si>
  <si>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</si>
  <si>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</si>
  <si>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</si>
  <si>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</si>
  <si>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</si>
  <si>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FACTURA</t>
  </si>
  <si>
    <t>LLAVE</t>
  </si>
  <si>
    <t>ESTADO EPS 31/01/2022</t>
  </si>
  <si>
    <t>POR PAGAR SAP</t>
  </si>
  <si>
    <t>DOC. CONTABLE</t>
  </si>
  <si>
    <t>FUERA DE CIERRE</t>
  </si>
  <si>
    <t>VALOR VAGLO</t>
  </si>
  <si>
    <t>ESTADO VAGLO</t>
  </si>
  <si>
    <t>DEVOLUCION</t>
  </si>
  <si>
    <t>GLOSA</t>
  </si>
  <si>
    <t>Factura en programacion de pago</t>
  </si>
  <si>
    <t>Factura no radicada</t>
  </si>
  <si>
    <t>Factura corriente</t>
  </si>
  <si>
    <t>Factura corriente con glosa por conciliar</t>
  </si>
  <si>
    <t>Factura devuelta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</si>
  <si>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</si>
  <si>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</si>
  <si>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</si>
  <si>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</si>
  <si>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</si>
  <si>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</si>
  <si>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</si>
  <si>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</si>
  <si>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</si>
  <si>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</si>
  <si>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</si>
  <si>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</si>
  <si>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</si>
  <si>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</si>
  <si>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</si>
  <si>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</si>
  <si>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</si>
  <si>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</si>
  <si>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TOTAL CARTERA REVISADA</t>
  </si>
  <si>
    <t>JUAN CAMILO PAEZ RAMIREZ</t>
  </si>
  <si>
    <t>IPS.</t>
  </si>
  <si>
    <t>AUXILIAR DE CARTERA CUENTAS SALUD</t>
  </si>
  <si>
    <t>Señores: CLINICA NUESTRA SENORA DE LOS REMEDIOS S.A</t>
  </si>
  <si>
    <t>NIT: 890301430</t>
  </si>
  <si>
    <t>Total general</t>
  </si>
  <si>
    <t>CANT</t>
  </si>
  <si>
    <t xml:space="preserve"> SALDO FACT IPS2</t>
  </si>
  <si>
    <t xml:space="preserve"> POR PAGAR SAP</t>
  </si>
  <si>
    <t xml:space="preserve"> VALOR GLOSA DV</t>
  </si>
  <si>
    <t xml:space="preserve">Nit </t>
  </si>
  <si>
    <t>Nombre de entidad</t>
  </si>
  <si>
    <t>Factura</t>
  </si>
  <si>
    <t>salfue</t>
  </si>
  <si>
    <t>No. Factura</t>
  </si>
  <si>
    <t>NIT</t>
  </si>
  <si>
    <t>ENTIDAD RESPONSABLE DE PAGO</t>
  </si>
  <si>
    <t>Fecha Factura</t>
  </si>
  <si>
    <t>Fecha Radicación</t>
  </si>
  <si>
    <t>Año</t>
  </si>
  <si>
    <t>Mes</t>
  </si>
  <si>
    <t>Usuario</t>
  </si>
  <si>
    <t>Estado</t>
  </si>
  <si>
    <t>Estado Factura</t>
  </si>
  <si>
    <t>Saldo al corte</t>
  </si>
  <si>
    <t>Valor Radicado</t>
  </si>
  <si>
    <t>Valor Glosa x Conciliar</t>
  </si>
  <si>
    <t>Pdte. De Radicar</t>
  </si>
  <si>
    <t>En Envio</t>
  </si>
  <si>
    <t>Devolución</t>
  </si>
  <si>
    <t>890301430-5</t>
  </si>
  <si>
    <t xml:space="preserve">Clinica Ntra Sra de los Remedios </t>
  </si>
  <si>
    <t>EC23224</t>
  </si>
  <si>
    <t>COMFENALCO VALLE E.P.S.</t>
  </si>
  <si>
    <t>DANIER ESTEBAN RODRIGUEZ MARTINEZ</t>
  </si>
  <si>
    <t>RD</t>
  </si>
  <si>
    <t>Radicado</t>
  </si>
  <si>
    <t>EC30423</t>
  </si>
  <si>
    <t>RAUL SEBASTIAN CABEZAS AVILA</t>
  </si>
  <si>
    <t>EC32298</t>
  </si>
  <si>
    <t>LUIS ALBERTO VALENCIA VASQUEZ</t>
  </si>
  <si>
    <t>GS</t>
  </si>
  <si>
    <t>EC89162</t>
  </si>
  <si>
    <t>DIANA MARCELA FERREROSA GONZALEZ</t>
  </si>
  <si>
    <t>EC99550</t>
  </si>
  <si>
    <t>MATILDE VAQUIRO DE ROMERO</t>
  </si>
  <si>
    <t>EC95947</t>
  </si>
  <si>
    <t>JUAN PABLO NOGUERA LOPEZ</t>
  </si>
  <si>
    <t>EC98258</t>
  </si>
  <si>
    <t>CLAUDIA PATRICIA GALLEGO MONSALVE</t>
  </si>
  <si>
    <t>EC98389</t>
  </si>
  <si>
    <t>ROBERTO ARANGO SALAS</t>
  </si>
  <si>
    <t>EC89170</t>
  </si>
  <si>
    <t>EC71864</t>
  </si>
  <si>
    <t>WILTON OVIDIO ARCE CRUZ</t>
  </si>
  <si>
    <t>RV</t>
  </si>
  <si>
    <t>EC106966</t>
  </si>
  <si>
    <t>CONSOLACION VARGAS TASAMA</t>
  </si>
  <si>
    <t>EC117437</t>
  </si>
  <si>
    <t>JENNIFER MONTAÑO GALEANO</t>
  </si>
  <si>
    <t>EC118028</t>
  </si>
  <si>
    <t>ANDERSON ANDRES VARGAS MINA</t>
  </si>
  <si>
    <t>EC86099</t>
  </si>
  <si>
    <t>LIDA CASTRO ARBOLEDA</t>
  </si>
  <si>
    <t>EC116298</t>
  </si>
  <si>
    <t>AMOS EULISES ROLDAN PENAGOS</t>
  </si>
  <si>
    <t>EC107521</t>
  </si>
  <si>
    <t>ROSMIRA MURCIA DE VALENCIA</t>
  </si>
  <si>
    <t>EC113471</t>
  </si>
  <si>
    <t>NILSON EVER CUETIA GARCIA</t>
  </si>
  <si>
    <t>ER1573</t>
  </si>
  <si>
    <t>EC34772</t>
  </si>
  <si>
    <t>GL</t>
  </si>
  <si>
    <t>EC132412</t>
  </si>
  <si>
    <t>ALBA ELIA GIRON</t>
  </si>
  <si>
    <t>EC135245</t>
  </si>
  <si>
    <t>ALEXANDER CLAVIJO MUNOZ</t>
  </si>
  <si>
    <t>EC113460</t>
  </si>
  <si>
    <t>EC156628</t>
  </si>
  <si>
    <t>ALEXIS VALLEJO VARGAS</t>
  </si>
  <si>
    <t>EC159085</t>
  </si>
  <si>
    <t>MARIA CECILIA RIVAS ASPRILLA</t>
  </si>
  <si>
    <t>EC144348</t>
  </si>
  <si>
    <t>EC147623</t>
  </si>
  <si>
    <t>ADIELA MORENO HERNANDEZ</t>
  </si>
  <si>
    <t>EC143351</t>
  </si>
  <si>
    <t>MARIA DEL PILAR DORADO GAVIRIA</t>
  </si>
  <si>
    <t>EC126477</t>
  </si>
  <si>
    <t>JAIBERT MARINO MENESES GOMEZ</t>
  </si>
  <si>
    <t>EC126496</t>
  </si>
  <si>
    <t>EC138809</t>
  </si>
  <si>
    <t>CARLOS EDUARDO MERA GARCIA</t>
  </si>
  <si>
    <t>EC138823</t>
  </si>
  <si>
    <t>EC132415</t>
  </si>
  <si>
    <t>EC86097</t>
  </si>
  <si>
    <t>EC106968</t>
  </si>
  <si>
    <t>EC145398</t>
  </si>
  <si>
    <t>ABELARDO OLMEDO VALENCIA FERNANDEZ</t>
  </si>
  <si>
    <t>EC180239</t>
  </si>
  <si>
    <t>FERNEY ALBERTO TACUMA ZULETA</t>
  </si>
  <si>
    <t>EV</t>
  </si>
  <si>
    <t>En envio</t>
  </si>
  <si>
    <t>EC126483</t>
  </si>
  <si>
    <t>EC151841</t>
  </si>
  <si>
    <t>CHRISTIAN CAMILO JIMENEZ GUARANGUAY</t>
  </si>
  <si>
    <t>EC193167</t>
  </si>
  <si>
    <t>EDINSON DAVID MARTINEZ NARVAEZ</t>
  </si>
  <si>
    <t>EC153383</t>
  </si>
  <si>
    <t>ADIELA ORTIZ HURTADO</t>
  </si>
  <si>
    <t>EC132414</t>
  </si>
  <si>
    <t>DV</t>
  </si>
  <si>
    <t>EC193362</t>
  </si>
  <si>
    <t>AP</t>
  </si>
  <si>
    <t>Pendiente radicar</t>
  </si>
  <si>
    <t>A continuacion me permito remitir   nuestra respuesta al estado de cartera presentado en la fecha: 19/01/2022</t>
  </si>
  <si>
    <t>Con Corte al dia: 31/12/2021</t>
  </si>
  <si>
    <t>Ips confirma que los pagos fueron realizados en el mes de enero 2022</t>
  </si>
  <si>
    <t>Se agenda espacio entre las partes para el 04/03/2022 a las 02:00 pm</t>
  </si>
  <si>
    <t>IPS confirma que estas cuentas estan pendientes por radicar</t>
  </si>
  <si>
    <t>EPS enviara notificacion de la glosa correspondiente a la factura EC_144348</t>
  </si>
  <si>
    <t xml:space="preserve">IPS informa que bajo estos montos se realiza interes moratorio </t>
  </si>
  <si>
    <t>FACTURACION A CARGO DE LA EPS</t>
  </si>
  <si>
    <t>SUB TOTAL  CARTERA A CARGO DE LA EPS</t>
  </si>
  <si>
    <t>Valor reconocido para pago a la IPS</t>
  </si>
  <si>
    <t>Nota: Esta acta hace parte del acta FOR_CAL_029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</si>
</sst>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Calibri Light"/>
      <family val="2"/>
      <scheme val="major"/>
    </font>
    <font>
      <sz val="10"/>
      <color rgb="FF000000"/>
      <name val="Calibri Light"/>
      <family val="2"/>
      <scheme val="major"/>
    </font>
    <font>
      <sz val="10"/>
      <color theme="1"/>
      <name val="Calibri"/>
      <family val="2"/>
      <scheme val="minor"/>
    </font>
    <font>
      <sz val="8"/>
      <color theme="1"/>
      <name val="Tahoma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79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Border="1"/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43" fontId="4" fillId="0" borderId="1" xfId="1" applyFont="1" applyBorder="1" applyAlignment="1">
      <alignment horizontal="center" vertical="center" wrapText="1"/>
    </xf>
    <xf numFmtId="43" fontId="3" fillId="0" borderId="1" xfId="1" applyFont="1" applyBorder="1"/>
    <xf numFmtId="43" fontId="3" fillId="0" borderId="0" xfId="1" applyFont="1" applyBorder="1"/>
    <xf numFmtId="43" fontId="4" fillId="2" borderId="1" xfId="1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Border="1"/>
    <xf numFmtId="164" fontId="3" fillId="0" borderId="0" xfId="1" applyNumberFormat="1" applyFont="1" applyBorder="1"/>
    <xf numFmtId="43" fontId="4" fillId="4" borderId="1" xfId="1" applyFont="1" applyFill="1" applyBorder="1" applyAlignment="1">
      <alignment horizontal="center" vertical="center" wrapText="1"/>
    </xf>
    <xf numFmtId="1" fontId="4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1" applyNumberFormat="1" applyFont="1" applyBorder="1"/>
    <xf numFmtId="14" fontId="3" fillId="0" borderId="1" xfId="1" applyNumberFormat="1" applyFont="1" applyBorder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5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6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6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6" fontId="7" fillId="0" borderId="0" xfId="2" applyNumberFormat="1" applyFont="1" applyAlignment="1">
      <alignment horizontal="right"/>
    </xf>
    <xf numFmtId="0" fontId="6" fillId="0" borderId="14" xfId="2" applyFont="1" applyBorder="1" applyAlignment="1">
      <alignment horizontal="center"/>
    </xf>
    <xf numFmtId="166" fontId="6" fillId="0" borderId="14" xfId="2" applyNumberFormat="1" applyFont="1" applyBorder="1" applyAlignment="1">
      <alignment horizontal="right"/>
    </xf>
    <xf numFmtId="166" fontId="6" fillId="0" borderId="0" xfId="2" applyNumberFormat="1" applyFont="1"/>
    <xf numFmtId="166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14" fontId="8" fillId="5" borderId="1" xfId="0" applyNumberFormat="1" applyFont="1" applyFill="1" applyBorder="1" applyAlignment="1">
      <alignment horizontal="center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1" fontId="8" fillId="5" borderId="1" xfId="0" applyNumberFormat="1" applyFont="1" applyFill="1" applyBorder="1" applyAlignment="1">
      <alignment horizontal="center" vertical="center" wrapText="1"/>
    </xf>
    <xf numFmtId="164" fontId="8" fillId="5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10" fillId="0" borderId="1" xfId="0" applyFont="1" applyBorder="1"/>
    <xf numFmtId="14" fontId="10" fillId="0" borderId="1" xfId="0" applyNumberFormat="1" applyFont="1" applyBorder="1"/>
    <xf numFmtId="1" fontId="10" fillId="0" borderId="1" xfId="0" applyNumberFormat="1" applyFont="1" applyBorder="1"/>
    <xf numFmtId="164" fontId="10" fillId="0" borderId="1" xfId="1" applyNumberFormat="1" applyFont="1" applyBorder="1"/>
    <xf numFmtId="1" fontId="0" fillId="0" borderId="0" xfId="0" applyNumberFormat="1"/>
    <xf numFmtId="164" fontId="2" fillId="0" borderId="0" xfId="0" applyNumberFormat="1" applyFont="1"/>
    <xf numFmtId="0" fontId="11" fillId="0" borderId="0" xfId="0" pivotButton="1" applyFont="1"/>
    <xf numFmtId="0" fontId="11" fillId="0" borderId="0" xfId="0" applyFont="1"/>
    <xf numFmtId="0" fontId="11" fillId="0" borderId="0" xfId="0" applyNumberFormat="1" applyFont="1"/>
    <xf numFmtId="164" fontId="11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29</xdr:row>
      <xdr:rowOff>13452</xdr:rowOff>
    </xdr:from>
    <xdr:to>
      <xdr:col>7</xdr:col>
      <xdr:colOff>438150</xdr:colOff>
      <xdr:row>31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2.350961921293" createdVersion="5" refreshedVersion="5" minRefreshableVersion="3" recordCount="42">
  <cacheSource type="worksheet">
    <worksheetSource ref="A1:AY43" sheet="ESTADO DE CADA FACTURA"/>
  </cacheSource>
  <cacheFields count="51">
    <cacheField name="NIT IPS" numFmtId="0">
      <sharedItems containsSemiMixedTypes="0" containsString="0" containsNumber="1" containsInteger="1" minValue="890301430" maxValue="890301430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1573" maxValue="19336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573" maxValue="193167"/>
    </cacheField>
    <cacheField name="DOC CONTABLE" numFmtId="0">
      <sharedItems containsString="0" containsBlank="1" containsNumber="1" containsInteger="1" minValue="1221695792" maxValue="1907764132"/>
    </cacheField>
    <cacheField name="FECHA FACT IPS" numFmtId="14">
      <sharedItems containsSemiMixedTypes="0" containsNonDate="0" containsDate="1" containsString="0" minDate="2020-09-19T00:00:00" maxDate="2021-12-21T00:00:00"/>
    </cacheField>
    <cacheField name="VALOR FACT IPS" numFmtId="43">
      <sharedItems containsSemiMixedTypes="0" containsString="0" containsNumber="1" containsInteger="1" minValue="64236" maxValue="89931618"/>
    </cacheField>
    <cacheField name="SALDO FACT IPS" numFmtId="43">
      <sharedItems containsSemiMixedTypes="0" containsString="0" containsNumber="1" containsInteger="1" minValue="64236" maxValue="89931618"/>
    </cacheField>
    <cacheField name="OBSERVACION SASS" numFmtId="0">
      <sharedItems/>
    </cacheField>
    <cacheField name="ESTADO EPS 31/01/2022" numFmtId="0">
      <sharedItems count="7">
        <s v="Factura en programacion de pago"/>
        <s v="Factura corriente con glosa por conciliar"/>
        <s v="Factura devuelta"/>
        <s v="Factura no radicada"/>
        <s v="Factura corriente"/>
        <s v="Factura cancelada"/>
        <s v="Glosa por conciliar" u="1"/>
      </sharedItems>
    </cacheField>
    <cacheField name="POR PAGAR SAP" numFmtId="164">
      <sharedItems containsSemiMixedTypes="0" containsString="0" containsNumber="1" containsInteger="1" minValue="0" maxValue="34572917"/>
    </cacheField>
    <cacheField name="DOC. CONTABLE" numFmtId="0">
      <sharedItems containsString="0" containsBlank="1" containsNumber="1" containsInteger="1" minValue="1221775043" maxValue="4800051983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4940097"/>
    </cacheField>
    <cacheField name="ESTADO VAGLO" numFmtId="0">
      <sharedItems containsBlank="1"/>
    </cacheField>
    <cacheField name="VALIDACION ALFA FACT" numFmtId="0">
      <sharedItems/>
    </cacheField>
    <cacheField name="VALOR RADICADO FACT" numFmtId="43">
      <sharedItems containsSemiMixedTypes="0" containsString="0" containsNumber="1" containsInteger="1" minValue="0" maxValue="115513252"/>
    </cacheField>
    <cacheField name="VALOR NOTA CREDITO" numFmtId="43">
      <sharedItems containsSemiMixedTypes="0" containsString="0" containsNumber="1" containsInteger="1" minValue="0" maxValue="739936"/>
    </cacheField>
    <cacheField name="VALOR NOTA DEBITO" numFmtId="43">
      <sharedItems containsSemiMixedTypes="0" containsString="0" containsNumber="1" containsInteger="1" minValue="0" maxValue="0"/>
    </cacheField>
    <cacheField name="VALOR DESCCOMERCIAL" numFmtId="43">
      <sharedItems containsSemiMixedTypes="0" containsString="0" containsNumber="1" containsInteger="1" minValue="0" maxValue="0"/>
    </cacheField>
    <cacheField name="VALOR CRUZADO SASS" numFmtId="43">
      <sharedItems containsSemiMixedTypes="0" containsString="0" containsNumber="1" containsInteger="1" minValue="0" maxValue="113677232"/>
    </cacheField>
    <cacheField name="SALDO SASS" numFmtId="43">
      <sharedItems containsSemiMixedTypes="0" containsString="0" containsNumber="1" containsInteger="1" minValue="0" maxValue="9498445"/>
    </cacheField>
    <cacheField name="VALO CANCELADO SAP" numFmtId="0">
      <sharedItems containsSemiMixedTypes="0" containsString="0" containsNumber="1" containsInteger="1" minValue="0" maxValue="61856529"/>
    </cacheField>
    <cacheField name="DOC COMPENSACION SAP" numFmtId="1">
      <sharedItems containsString="0" containsBlank="1" containsNumber="1" containsInteger="1" minValue="2201050839" maxValue="4800051983"/>
    </cacheField>
    <cacheField name="FECHA COMPENSACION SAP" numFmtId="0">
      <sharedItems containsNonDate="0" containsDate="1" containsString="0" containsBlank="1" minDate="2021-05-06T00:00:00" maxDate="2022-01-13T00:00:00"/>
    </cacheField>
    <cacheField name="VALO CANCELADO SAP2" numFmtId="43">
      <sharedItems containsSemiMixedTypes="0" containsString="0" containsNumber="1" containsInteger="1" minValue="0" maxValue="70455828"/>
    </cacheField>
    <cacheField name="RETENCION" numFmtId="43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050839" maxValue="2201052492"/>
    </cacheField>
    <cacheField name="FECHA COMPENSACION SAP2" numFmtId="0">
      <sharedItems containsNonDate="0" containsDate="1" containsString="0" containsBlank="1" minDate="2021-05-06T00:00:00" maxDate="2021-05-26T00:00:00"/>
    </cacheField>
    <cacheField name="VALOR TRANFERENCIA" numFmtId="43">
      <sharedItems containsSemiMixedTypes="0" containsString="0" containsNumber="1" containsInteger="1" minValue="0" maxValue="70455828"/>
    </cacheField>
    <cacheField name="AUTORIZACION" numFmtId="0">
      <sharedItems containsString="0" containsBlank="1" containsNumber="1" containsInteger="1" minValue="193348523703048" maxValue="999999999999999"/>
    </cacheField>
    <cacheField name="ENTIDAD RESPONSABLE PAGO" numFmtId="0">
      <sharedItems containsNonDate="0" containsString="0" containsBlank="1"/>
    </cacheField>
    <cacheField name="VALOR GLOSA ACEPTDA" numFmtId="43">
      <sharedItems containsSemiMixedTypes="0" containsString="0" containsNumber="1" containsInteger="1" minValue="0" maxValue="28297434"/>
    </cacheField>
    <cacheField name="VALOR GLOSA DV" numFmtId="43">
      <sharedItems containsSemiMixedTypes="0" containsString="0" containsNumber="1" containsInteger="1" minValue="0" maxValue="9498445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10-20T00:00:00" maxDate="2021-12-2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10530" maxValue="21001231"/>
    </cacheField>
    <cacheField name="F RAD SASS" numFmtId="0">
      <sharedItems containsString="0" containsBlank="1" containsNumber="1" containsInteger="1" minValue="20210515" maxValue="20220107"/>
    </cacheField>
    <cacheField name="VALOR REPORTADO CRICULAR 030" numFmtId="43">
      <sharedItems containsSemiMixedTypes="0" containsString="0" containsNumber="1" containsInteger="1" minValue="0" maxValue="115513252"/>
    </cacheField>
    <cacheField name="VALOR GLOSA ACEPTADA REPORTADO CIRCULAR 030" numFmtId="43">
      <sharedItems containsSemiMixedTypes="0" containsString="0" containsNumber="1" containsInteger="1" minValue="0" maxValue="28297434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2">
  <r>
    <n v="890301430"/>
    <s v="CLINICA NUESTRA SENORA DE LOS REMEDIOS S.A"/>
    <s v="EC"/>
    <n v="106966"/>
    <s v="EC_106966"/>
    <s v="890301430_EC_106966"/>
    <s v="EC"/>
    <n v="106966"/>
    <m/>
    <d v="2021-05-06T00:00:00"/>
    <n v="34572918"/>
    <n v="34572918"/>
    <s v="B)Factura sin saldo ERP/conciliar diferencia valor de factura"/>
    <x v="0"/>
    <n v="34572917"/>
    <n v="4800051831"/>
    <m/>
    <n v="0"/>
    <m/>
    <s v="OK"/>
    <n v="61856529"/>
    <n v="0"/>
    <n v="0"/>
    <n v="0"/>
    <n v="61856529"/>
    <n v="0"/>
    <n v="61856529"/>
    <n v="4800051831"/>
    <d v="2021-11-30T00:00:00"/>
    <n v="0"/>
    <n v="0"/>
    <m/>
    <m/>
    <n v="0"/>
    <n v="211803114637409"/>
    <m/>
    <n v="0"/>
    <n v="0"/>
    <m/>
    <d v="2021-07-08T00:00:00"/>
    <m/>
    <n v="2"/>
    <m/>
    <s v="SI"/>
    <n v="2"/>
    <n v="20210730"/>
    <n v="20210708"/>
    <n v="61856529"/>
    <n v="0"/>
    <m/>
    <m/>
  </r>
  <r>
    <n v="890301430"/>
    <s v="CLINICA NUESTRA SENORA DE LOS REMEDIOS S.A"/>
    <s v="EC"/>
    <n v="71864"/>
    <s v="EC_71864"/>
    <s v="890301430_EC_71864"/>
    <s v="EC"/>
    <n v="71864"/>
    <m/>
    <d v="2021-02-04T00:00:00"/>
    <n v="4709020"/>
    <n v="4709020"/>
    <s v="B)Factura sin saldo ERP"/>
    <x v="0"/>
    <n v="4492026"/>
    <n v="4800051983"/>
    <m/>
    <n v="0"/>
    <m/>
    <s v="OK"/>
    <n v="4709020"/>
    <n v="0"/>
    <n v="0"/>
    <n v="0"/>
    <n v="4709020"/>
    <n v="0"/>
    <n v="4709020"/>
    <n v="4800051983"/>
    <d v="2021-12-17T00:00:00"/>
    <n v="0"/>
    <n v="0"/>
    <m/>
    <m/>
    <n v="0"/>
    <n v="211803114554891"/>
    <m/>
    <n v="0"/>
    <n v="0"/>
    <m/>
    <d v="2021-07-08T00:00:00"/>
    <m/>
    <n v="2"/>
    <m/>
    <s v="SI"/>
    <n v="2"/>
    <n v="20210730"/>
    <n v="20210708"/>
    <n v="4709020"/>
    <n v="0"/>
    <m/>
    <m/>
  </r>
  <r>
    <n v="890301430"/>
    <s v="CLINICA NUESTRA SENORA DE LOS REMEDIOS S.A"/>
    <s v="EC"/>
    <n v="89162"/>
    <s v="EC_89162"/>
    <s v="890301430_EC_89162"/>
    <s v="EC"/>
    <n v="89162"/>
    <n v="1907764132"/>
    <d v="2021-03-19T00:00:00"/>
    <n v="3590000"/>
    <n v="3590000"/>
    <s v="B)Factura sin saldo ERP/conciliar diferencia glosa aceptada"/>
    <x v="0"/>
    <n v="3590000"/>
    <n v="1908503116"/>
    <m/>
    <n v="0"/>
    <m/>
    <s v="OK"/>
    <n v="115513252"/>
    <n v="0"/>
    <n v="0"/>
    <n v="0"/>
    <n v="113677232"/>
    <n v="0"/>
    <n v="39631404"/>
    <n v="2201120584"/>
    <d v="2021-10-11T00:00:00"/>
    <n v="70455828"/>
    <n v="0"/>
    <n v="2201052492"/>
    <d v="2021-05-25T00:00:00"/>
    <n v="70455828"/>
    <n v="210438524630599"/>
    <m/>
    <n v="1836020"/>
    <n v="0"/>
    <m/>
    <d v="2021-04-22T00:00:00"/>
    <m/>
    <n v="2"/>
    <m/>
    <s v="SI"/>
    <n v="2"/>
    <n v="20210817"/>
    <n v="20210803"/>
    <n v="115513252"/>
    <n v="1836020"/>
    <s v="IPS ACEPTA $ 1.836.020, SEGUN ACTA DE CONCILIACION REALIZADAEL 30 JULIO 2021, POR MAIBER ACEVEDO Y DRA LARISSA PEREA.ELIZABETH FERNANDEZ"/>
    <m/>
  </r>
  <r>
    <n v="890301430"/>
    <s v="CLINICA NUESTRA SENORA DE LOS REMEDIOS S.A"/>
    <s v="EC"/>
    <n v="86099"/>
    <s v="EC_86099"/>
    <s v="890301430_EC_86099"/>
    <s v="EC"/>
    <n v="86099"/>
    <m/>
    <d v="2021-03-11T00:00:00"/>
    <n v="2999552"/>
    <n v="2999552"/>
    <s v="B)Factura sin saldo ERP"/>
    <x v="0"/>
    <n v="2999552"/>
    <n v="1221784248"/>
    <m/>
    <n v="0"/>
    <m/>
    <s v="OK"/>
    <n v="2999552"/>
    <n v="0"/>
    <n v="0"/>
    <n v="0"/>
    <n v="2999552"/>
    <n v="0"/>
    <n v="0"/>
    <m/>
    <m/>
    <n v="0"/>
    <n v="0"/>
    <m/>
    <m/>
    <n v="0"/>
    <n v="210676060750542"/>
    <m/>
    <n v="0"/>
    <n v="0"/>
    <m/>
    <d v="2021-07-15T00:00:00"/>
    <m/>
    <n v="2"/>
    <m/>
    <s v="SI"/>
    <n v="1"/>
    <n v="20210730"/>
    <n v="20210715"/>
    <n v="2999552"/>
    <n v="0"/>
    <m/>
    <m/>
  </r>
  <r>
    <n v="890301430"/>
    <s v="CLINICA NUESTRA SENORA DE LOS REMEDIOS S.A"/>
    <s v="EC"/>
    <n v="135245"/>
    <s v="EC_135245"/>
    <s v="890301430_EC_135245"/>
    <s v="EC"/>
    <n v="135245"/>
    <m/>
    <d v="2021-08-05T00:00:00"/>
    <n v="2059712"/>
    <n v="2059712"/>
    <s v="B)Factura sin saldo ERP"/>
    <x v="0"/>
    <n v="2059712"/>
    <n v="1221869433"/>
    <m/>
    <n v="0"/>
    <m/>
    <s v="OK"/>
    <n v="2059712"/>
    <n v="0"/>
    <n v="0"/>
    <n v="0"/>
    <n v="2059712"/>
    <n v="0"/>
    <n v="0"/>
    <m/>
    <m/>
    <n v="0"/>
    <n v="0"/>
    <m/>
    <m/>
    <n v="0"/>
    <n v="212168516432053"/>
    <m/>
    <n v="0"/>
    <n v="0"/>
    <m/>
    <d v="2021-09-22T00:00:00"/>
    <m/>
    <n v="2"/>
    <m/>
    <s v="SI"/>
    <n v="1"/>
    <n v="20210930"/>
    <n v="20210922"/>
    <n v="2059712"/>
    <n v="0"/>
    <m/>
    <m/>
  </r>
  <r>
    <n v="890301430"/>
    <s v="CLINICA NUESTRA SENORA DE LOS REMEDIOS S.A"/>
    <s v="EC"/>
    <n v="107521"/>
    <s v="EC_107521"/>
    <s v="890301430_EC_107521"/>
    <s v="EC"/>
    <n v="107521"/>
    <m/>
    <d v="2021-05-07T00:00:00"/>
    <n v="1055297"/>
    <n v="1055297"/>
    <s v="B)Factura sin saldo ERP"/>
    <x v="0"/>
    <n v="1055297"/>
    <n v="1221802297"/>
    <m/>
    <n v="0"/>
    <m/>
    <s v="OK"/>
    <n v="1055297"/>
    <n v="0"/>
    <n v="0"/>
    <n v="0"/>
    <n v="1055297"/>
    <n v="0"/>
    <n v="0"/>
    <m/>
    <m/>
    <n v="0"/>
    <n v="0"/>
    <m/>
    <m/>
    <n v="0"/>
    <n v="211128523094791"/>
    <m/>
    <n v="0"/>
    <n v="0"/>
    <m/>
    <d v="2021-07-27T00:00:00"/>
    <m/>
    <n v="2"/>
    <m/>
    <s v="SI"/>
    <n v="1"/>
    <n v="20210730"/>
    <n v="20210715"/>
    <n v="1055297"/>
    <n v="0"/>
    <m/>
    <m/>
  </r>
  <r>
    <n v="890301430"/>
    <s v="CLINICA NUESTRA SENORA DE LOS REMEDIOS S.A"/>
    <s v="EC"/>
    <n v="32298"/>
    <s v="EC_32298"/>
    <s v="890301430_EC_32298"/>
    <s v="EC"/>
    <n v="32298"/>
    <n v="1221695792"/>
    <d v="2020-10-19T00:00:00"/>
    <n v="1000125"/>
    <n v="1000125"/>
    <s v="B)Factura sin saldo ERP/conciliar diferencia glosa aceptada"/>
    <x v="0"/>
    <n v="1000125"/>
    <n v="1908503118"/>
    <m/>
    <n v="0"/>
    <m/>
    <s v="OK"/>
    <n v="7538875"/>
    <n v="0"/>
    <n v="0"/>
    <n v="0"/>
    <n v="7160361"/>
    <n v="0"/>
    <n v="6160236"/>
    <n v="2201050839"/>
    <d v="2021-05-06T00:00:00"/>
    <n v="6160236"/>
    <n v="0"/>
    <n v="2201050839"/>
    <d v="2021-05-06T00:00:00"/>
    <n v="6471436"/>
    <n v="202408523484222"/>
    <m/>
    <n v="378514"/>
    <n v="0"/>
    <m/>
    <d v="2021-01-05T00:00:00"/>
    <m/>
    <n v="2"/>
    <m/>
    <s v="SI"/>
    <n v="2"/>
    <n v="20210817"/>
    <n v="20210803"/>
    <n v="7538875"/>
    <n v="378514"/>
    <s v="IPS ACEPTA $ 378514, SEGUN ACTA DE CONCILIACION REALIZADA EL 30-07-2021, POR LA DRA MAIBER ACEVEDO Y DRA LARISSA PEREAELIZABETH FERNANDEZ"/>
    <m/>
  </r>
  <r>
    <n v="890301430"/>
    <s v="CLINICA NUESTRA SENORA DE LOS REMEDIOS S.A"/>
    <s v="EC"/>
    <n v="117437"/>
    <s v="EC_117437"/>
    <s v="890301430_EC_117437"/>
    <s v="EC"/>
    <n v="117437"/>
    <m/>
    <d v="2021-06-14T00:00:00"/>
    <n v="769183"/>
    <n v="769183"/>
    <s v="B)Factura sin saldo ERP"/>
    <x v="0"/>
    <n v="769183"/>
    <n v="1221802299"/>
    <m/>
    <n v="0"/>
    <m/>
    <s v="OK"/>
    <n v="769183"/>
    <n v="0"/>
    <n v="0"/>
    <n v="0"/>
    <n v="769183"/>
    <n v="0"/>
    <n v="0"/>
    <m/>
    <m/>
    <n v="0"/>
    <n v="0"/>
    <m/>
    <m/>
    <n v="0"/>
    <n v="211578516038399"/>
    <m/>
    <n v="0"/>
    <n v="0"/>
    <m/>
    <d v="2021-07-15T00:00:00"/>
    <m/>
    <n v="2"/>
    <m/>
    <s v="SI"/>
    <n v="1"/>
    <n v="20210730"/>
    <n v="20210715"/>
    <n v="769183"/>
    <n v="0"/>
    <m/>
    <m/>
  </r>
  <r>
    <n v="890301430"/>
    <s v="CLINICA NUESTRA SENORA DE LOS REMEDIOS S.A"/>
    <s v="EC"/>
    <n v="132412"/>
    <s v="EC_132412"/>
    <s v="890301430_EC_132412"/>
    <s v="EC"/>
    <n v="132412"/>
    <m/>
    <d v="2021-07-29T00:00:00"/>
    <n v="735660"/>
    <n v="735660"/>
    <s v="B)Factura sin saldo ERP"/>
    <x v="0"/>
    <n v="735660"/>
    <n v="1221869434"/>
    <m/>
    <n v="0"/>
    <m/>
    <s v="OK"/>
    <n v="735660"/>
    <n v="0"/>
    <n v="0"/>
    <n v="0"/>
    <n v="735660"/>
    <n v="0"/>
    <n v="0"/>
    <m/>
    <m/>
    <n v="0"/>
    <n v="0"/>
    <m/>
    <m/>
    <n v="0"/>
    <n v="212098523328267"/>
    <m/>
    <n v="0"/>
    <n v="0"/>
    <m/>
    <d v="2021-09-22T00:00:00"/>
    <m/>
    <n v="2"/>
    <m/>
    <s v="SI"/>
    <n v="1"/>
    <n v="20210930"/>
    <n v="20210922"/>
    <n v="735660"/>
    <n v="0"/>
    <m/>
    <m/>
  </r>
  <r>
    <n v="890301430"/>
    <s v="CLINICA NUESTRA SENORA DE LOS REMEDIOS S.A"/>
    <s v="EC"/>
    <n v="156628"/>
    <s v="EC_156628"/>
    <s v="890301430_EC_156628"/>
    <s v="EC"/>
    <n v="156628"/>
    <m/>
    <d v="2021-09-28T00:00:00"/>
    <n v="540057"/>
    <n v="540057"/>
    <s v="B)Factura sin saldo ERP"/>
    <x v="0"/>
    <n v="540057"/>
    <n v="1221870808"/>
    <m/>
    <n v="0"/>
    <m/>
    <s v="OK"/>
    <n v="540057"/>
    <n v="0"/>
    <n v="0"/>
    <n v="0"/>
    <n v="540057"/>
    <n v="0"/>
    <n v="0"/>
    <m/>
    <m/>
    <n v="0"/>
    <n v="0"/>
    <m/>
    <m/>
    <n v="0"/>
    <n v="212688516768030"/>
    <m/>
    <n v="0"/>
    <n v="0"/>
    <m/>
    <d v="2021-10-12T00:00:00"/>
    <m/>
    <n v="2"/>
    <m/>
    <s v="SI"/>
    <n v="1"/>
    <n v="20211030"/>
    <n v="20211104"/>
    <n v="540057"/>
    <n v="0"/>
    <m/>
    <m/>
  </r>
  <r>
    <n v="890301430"/>
    <s v="CLINICA NUESTRA SENORA DE LOS REMEDIOS S.A"/>
    <s v="EC"/>
    <n v="159085"/>
    <s v="EC_159085"/>
    <s v="890301430_EC_159085"/>
    <s v="EC"/>
    <n v="159085"/>
    <m/>
    <d v="2021-10-05T00:00:00"/>
    <n v="523708"/>
    <n v="523708"/>
    <s v="B)Factura sin saldo ERP"/>
    <x v="0"/>
    <n v="523708"/>
    <n v="1221870809"/>
    <m/>
    <n v="0"/>
    <m/>
    <s v="OK"/>
    <n v="523708"/>
    <n v="0"/>
    <n v="0"/>
    <n v="0"/>
    <n v="523708"/>
    <n v="0"/>
    <n v="0"/>
    <m/>
    <m/>
    <n v="0"/>
    <n v="0"/>
    <m/>
    <m/>
    <n v="0"/>
    <n v="212768516381921"/>
    <m/>
    <n v="0"/>
    <n v="0"/>
    <m/>
    <d v="2021-10-12T00:00:00"/>
    <m/>
    <n v="2"/>
    <m/>
    <s v="SI"/>
    <n v="1"/>
    <n v="20211030"/>
    <n v="20211104"/>
    <n v="523708"/>
    <n v="0"/>
    <m/>
    <m/>
  </r>
  <r>
    <n v="890301430"/>
    <s v="CLINICA NUESTRA SENORA DE LOS REMEDIOS S.A"/>
    <s v="EC"/>
    <n v="116298"/>
    <s v="EC_116298"/>
    <s v="890301430_EC_116298"/>
    <s v="EC"/>
    <n v="116298"/>
    <m/>
    <d v="2021-06-09T00:00:00"/>
    <n v="348682"/>
    <n v="348682"/>
    <s v="B)Factura sin saldo ERP"/>
    <x v="0"/>
    <n v="348682"/>
    <n v="1221802298"/>
    <m/>
    <n v="0"/>
    <m/>
    <s v="OK"/>
    <n v="348682"/>
    <n v="0"/>
    <n v="0"/>
    <n v="0"/>
    <n v="348682"/>
    <n v="0"/>
    <n v="0"/>
    <m/>
    <m/>
    <n v="0"/>
    <n v="0"/>
    <m/>
    <m/>
    <n v="0"/>
    <n v="211318516443142"/>
    <m/>
    <n v="0"/>
    <n v="0"/>
    <m/>
    <d v="2021-07-15T00:00:00"/>
    <m/>
    <n v="2"/>
    <m/>
    <s v="SI"/>
    <n v="1"/>
    <n v="20210730"/>
    <n v="20210715"/>
    <n v="348682"/>
    <n v="0"/>
    <m/>
    <m/>
  </r>
  <r>
    <n v="890301430"/>
    <s v="CLINICA NUESTRA SENORA DE LOS REMEDIOS S.A"/>
    <s v="EC"/>
    <n v="118028"/>
    <s v="EC_118028"/>
    <s v="890301430_EC_118028"/>
    <s v="EC"/>
    <n v="118028"/>
    <m/>
    <d v="2021-06-17T00:00:00"/>
    <n v="249128"/>
    <n v="249128"/>
    <s v="B)Factura sin saldo ERP"/>
    <x v="0"/>
    <n v="249128"/>
    <n v="1221802300"/>
    <m/>
    <n v="0"/>
    <m/>
    <s v="OK"/>
    <n v="249128"/>
    <n v="0"/>
    <n v="0"/>
    <n v="0"/>
    <n v="249128"/>
    <n v="0"/>
    <n v="0"/>
    <m/>
    <m/>
    <n v="0"/>
    <n v="0"/>
    <m/>
    <m/>
    <n v="0"/>
    <n v="210758516721506"/>
    <m/>
    <n v="0"/>
    <n v="0"/>
    <m/>
    <d v="2021-07-15T00:00:00"/>
    <m/>
    <n v="2"/>
    <m/>
    <s v="SI"/>
    <n v="1"/>
    <n v="20210730"/>
    <n v="20210715"/>
    <n v="249128"/>
    <n v="0"/>
    <m/>
    <m/>
  </r>
  <r>
    <n v="890301430"/>
    <s v="CLINICA NUESTRA SENORA DE LOS REMEDIOS S.A"/>
    <s v="EC"/>
    <n v="95947"/>
    <s v="EC_95947"/>
    <s v="890301430_EC_95947"/>
    <s v="EC"/>
    <n v="95947"/>
    <m/>
    <d v="2021-04-06T00:00:00"/>
    <n v="80800"/>
    <n v="80800"/>
    <s v="B)Factura sin saldo ERP"/>
    <x v="0"/>
    <n v="80800"/>
    <n v="1221775043"/>
    <m/>
    <n v="0"/>
    <m/>
    <s v="OK"/>
    <n v="80800"/>
    <n v="0"/>
    <n v="0"/>
    <n v="0"/>
    <n v="80800"/>
    <n v="0"/>
    <n v="0"/>
    <m/>
    <m/>
    <n v="0"/>
    <n v="0"/>
    <m/>
    <m/>
    <n v="0"/>
    <n v="999999999999999"/>
    <m/>
    <n v="0"/>
    <n v="0"/>
    <m/>
    <d v="2021-05-15T00:00:00"/>
    <m/>
    <n v="2"/>
    <m/>
    <s v="SI"/>
    <n v="1"/>
    <n v="20210531"/>
    <n v="20210515"/>
    <n v="80800"/>
    <n v="0"/>
    <m/>
    <m/>
  </r>
  <r>
    <n v="890301430"/>
    <s v="CLINICA NUESTRA SENORA DE LOS REMEDIOS S.A"/>
    <s v="EC"/>
    <n v="144348"/>
    <s v="EC_144348"/>
    <s v="890301430_EC_144348"/>
    <s v="EC"/>
    <n v="144348"/>
    <m/>
    <d v="2021-08-29T00:00:00"/>
    <n v="8186963"/>
    <n v="8186963"/>
    <s v="C)Glosas total pendiente por respuesta de IPS/conciliar diferencia valor de factura"/>
    <x v="1"/>
    <n v="0"/>
    <m/>
    <m/>
    <n v="895100"/>
    <s v="GLOSA"/>
    <s v="OK"/>
    <n v="8186963"/>
    <n v="0"/>
    <n v="0"/>
    <n v="0"/>
    <n v="7291863"/>
    <n v="895100"/>
    <n v="0"/>
    <m/>
    <m/>
    <n v="0"/>
    <n v="0"/>
    <m/>
    <m/>
    <n v="0"/>
    <n v="211088523228355"/>
    <m/>
    <n v="0"/>
    <n v="895100"/>
    <s v="DEVOLUCION DE FACTURA CON SOPORTES COMPLETOS: FAVOR VALIDARLOS SOPORTES DE ACUERDO AL AENXO 05 - FACTURA INCOMPLETAKEVIN YALANDA"/>
    <d v="2021-10-23T00:00:00"/>
    <m/>
    <n v="9"/>
    <m/>
    <s v="SI"/>
    <n v="2"/>
    <n v="21001231"/>
    <n v="20211129"/>
    <n v="8186963"/>
    <n v="0"/>
    <m/>
    <m/>
  </r>
  <r>
    <n v="890301430"/>
    <s v="CLINICA NUESTRA SENORA DE LOS REMEDIOS S.A"/>
    <s v="EC"/>
    <n v="34772"/>
    <s v="EC_34772"/>
    <s v="890301430_EC_34772"/>
    <s v="EC"/>
    <n v="34772"/>
    <m/>
    <d v="2020-10-24T00:00:00"/>
    <n v="16828753"/>
    <n v="16828753"/>
    <s v="C)Glosas total pendiente por respuesta de IPS/conciliar diferencia valor de factura"/>
    <x v="1"/>
    <n v="0"/>
    <m/>
    <m/>
    <n v="146027"/>
    <s v="GLOSA"/>
    <s v="OK"/>
    <n v="16974780"/>
    <n v="0"/>
    <n v="0"/>
    <n v="0"/>
    <n v="16828753"/>
    <n v="146027"/>
    <n v="0"/>
    <m/>
    <m/>
    <n v="0"/>
    <n v="0"/>
    <m/>
    <m/>
    <n v="0"/>
    <n v="212293114439613"/>
    <m/>
    <n v="0"/>
    <n v="146027"/>
    <s v="SE GLOSA LABORATORIO CLINICO 906841 PROCALCITONINA.LABORATORIO CLINICO NOPBS, DEBE SER FACTURADO POR SEPARADO DE LOS SERVICIOS PBS.KEVIN YALANDA."/>
    <d v="2021-09-03T00:00:00"/>
    <m/>
    <n v="9"/>
    <m/>
    <s v="SI"/>
    <n v="2"/>
    <n v="21001231"/>
    <n v="20210903"/>
    <n v="16974780"/>
    <n v="0"/>
    <m/>
    <m/>
  </r>
  <r>
    <n v="890301430"/>
    <s v="CLINICA NUESTRA SENORA DE LOS REMEDIOS S.A"/>
    <s v="ER"/>
    <n v="1573"/>
    <s v="ER_1573"/>
    <s v="890301430_ER_1573"/>
    <s v="ER"/>
    <n v="1573"/>
    <m/>
    <d v="2021-04-08T00:00:00"/>
    <n v="4940097"/>
    <n v="4940097"/>
    <s v="C)Glosas total pendiente por respuesta de IPS"/>
    <x v="2"/>
    <n v="0"/>
    <m/>
    <m/>
    <n v="4940097"/>
    <s v="DEVOLUCION"/>
    <s v="OK"/>
    <n v="4940097"/>
    <n v="0"/>
    <n v="0"/>
    <n v="0"/>
    <n v="0"/>
    <n v="4940097"/>
    <n v="0"/>
    <m/>
    <m/>
    <n v="0"/>
    <n v="0"/>
    <m/>
    <m/>
    <n v="0"/>
    <m/>
    <m/>
    <n v="0"/>
    <n v="4940097"/>
    <s v="Se realiza DEVOLUCION de factura con soportes completos:No se evidencia estado de cuenta emitido por la aseguradoraSOAT donde notifican el agotamiento total de la poliza.No se evidencia facturas de consumo soat con su debido detalllado. Organizar la cuenta y presentarla nuevmente. Kevin Yalanda"/>
    <d v="2021-09-03T00:00:00"/>
    <m/>
    <n v="9"/>
    <m/>
    <s v="SI"/>
    <n v="2"/>
    <n v="21001231"/>
    <n v="20210903"/>
    <n v="4940097"/>
    <n v="0"/>
    <m/>
    <m/>
  </r>
  <r>
    <n v="890301430"/>
    <s v="CLINICA NUESTRA SENORA DE LOS REMEDIOS S.A"/>
    <s v="EC"/>
    <n v="106968"/>
    <s v="EC_106968"/>
    <s v="890301430_EC_106968"/>
    <s v="EC"/>
    <n v="106968"/>
    <m/>
    <d v="2021-05-06T00:00:00"/>
    <n v="297188"/>
    <n v="297188"/>
    <s v="C)Glosas total pendiente por respuesta de IPS"/>
    <x v="2"/>
    <n v="0"/>
    <m/>
    <m/>
    <n v="297188"/>
    <s v="DEVOLUCION"/>
    <s v="OK"/>
    <n v="297188"/>
    <n v="0"/>
    <n v="0"/>
    <n v="0"/>
    <n v="0"/>
    <n v="297188"/>
    <n v="0"/>
    <m/>
    <m/>
    <n v="0"/>
    <n v="0"/>
    <m/>
    <m/>
    <n v="0"/>
    <n v="211873360766081"/>
    <m/>
    <n v="0"/>
    <n v="297188"/>
    <s v="DEVOLUCION DE FACTURA CON SOPORTES COMPLETOS: NO SE EVIDENCIA RESULTADO EN SISMUESTRA - FAVOR VALIDAR Y PRESENTAR NUEVAMNTE LA FACTURA. KEVIN YALANDA"/>
    <d v="2021-11-29T00:00:00"/>
    <m/>
    <n v="9"/>
    <m/>
    <s v="SI"/>
    <n v="3"/>
    <n v="21001231"/>
    <n v="20211129"/>
    <n v="297188"/>
    <n v="0"/>
    <m/>
    <m/>
  </r>
  <r>
    <n v="890301430"/>
    <s v="CLINICA NUESTRA SENORA DE LOS REMEDIOS S.A"/>
    <s v="EC"/>
    <n v="151841"/>
    <s v="EC_151841"/>
    <s v="890301430_EC_151841"/>
    <s v="NULL"/>
    <s v="NULL"/>
    <m/>
    <d v="2021-09-15T00:00:00"/>
    <n v="338998"/>
    <n v="338998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09-15T00:00:00"/>
    <m/>
    <m/>
    <m/>
    <s v="SI"/>
    <m/>
    <m/>
    <m/>
    <n v="0"/>
    <n v="0"/>
    <m/>
    <m/>
  </r>
  <r>
    <n v="890301430"/>
    <s v="CLINICA NUESTRA SENORA DE LOS REMEDIOS S.A"/>
    <s v="EC"/>
    <n v="132415"/>
    <s v="EC_132415"/>
    <s v="890301430_EC_132415"/>
    <s v="EC"/>
    <n v="132415"/>
    <m/>
    <d v="2021-07-29T00:00:00"/>
    <n v="217000"/>
    <n v="217000"/>
    <s v="B)Factura sin saldo ERP"/>
    <x v="4"/>
    <n v="0"/>
    <m/>
    <m/>
    <n v="217000"/>
    <s v="DEVOLUCION"/>
    <s v="OK"/>
    <n v="217000"/>
    <n v="0"/>
    <n v="0"/>
    <n v="0"/>
    <n v="217000"/>
    <n v="0"/>
    <n v="0"/>
    <m/>
    <m/>
    <n v="0"/>
    <n v="0"/>
    <m/>
    <m/>
    <n v="0"/>
    <n v="999999999999999"/>
    <m/>
    <n v="0"/>
    <n v="0"/>
    <m/>
    <d v="2021-11-29T00:00:00"/>
    <m/>
    <n v="2"/>
    <m/>
    <s v="SI"/>
    <n v="3"/>
    <n v="20220130"/>
    <n v="20220106"/>
    <n v="217000"/>
    <n v="0"/>
    <m/>
    <m/>
  </r>
  <r>
    <n v="890301430"/>
    <s v="CLINICA NUESTRA SENORA DE LOS REMEDIOS S.A"/>
    <s v="EC"/>
    <n v="132414"/>
    <s v="EC_132414"/>
    <s v="890301430_EC_132414"/>
    <s v="EC"/>
    <n v="132414"/>
    <m/>
    <d v="2021-07-29T00:00:00"/>
    <n v="80800"/>
    <n v="80800"/>
    <s v="C)Glosas total pendiente por respuesta de IPS"/>
    <x v="2"/>
    <n v="0"/>
    <m/>
    <m/>
    <n v="80800"/>
    <s v="DEVOLUCION"/>
    <s v="OK"/>
    <n v="80800"/>
    <n v="0"/>
    <n v="0"/>
    <n v="0"/>
    <n v="0"/>
    <n v="80800"/>
    <n v="0"/>
    <m/>
    <m/>
    <n v="0"/>
    <n v="0"/>
    <m/>
    <m/>
    <n v="0"/>
    <m/>
    <m/>
    <n v="0"/>
    <n v="80800"/>
    <s v="DEVOLUCION DE FACTURA CON SOPORTES COMPLETOS: VALIDAR RESUILTADO EN SISMUESTRA Y PRESENTAR NUEVAMENTE LA CUENTA. KEVIN YALANDA"/>
    <d v="2021-07-29T00:00:00"/>
    <m/>
    <n v="9"/>
    <m/>
    <s v="SI"/>
    <n v="2"/>
    <n v="21001231"/>
    <n v="20211129"/>
    <n v="80800"/>
    <n v="0"/>
    <m/>
    <m/>
  </r>
  <r>
    <n v="890301430"/>
    <s v="CLINICA NUESTRA SENORA DE LOS REMEDIOS S.A"/>
    <s v="EC"/>
    <n v="193167"/>
    <s v="EC_193167"/>
    <s v="890301430_EC_193167"/>
    <s v="EC"/>
    <n v="193167"/>
    <m/>
    <d v="2021-12-20T00:00:00"/>
    <n v="9498445"/>
    <n v="9498445"/>
    <s v="C)Glosas total pendiente por respuesta de IPS"/>
    <x v="2"/>
    <n v="0"/>
    <m/>
    <m/>
    <n v="0"/>
    <m/>
    <s v="OK"/>
    <n v="9498445"/>
    <n v="0"/>
    <n v="0"/>
    <n v="0"/>
    <n v="0"/>
    <n v="9498445"/>
    <n v="0"/>
    <m/>
    <m/>
    <n v="0"/>
    <n v="0"/>
    <m/>
    <m/>
    <n v="0"/>
    <m/>
    <m/>
    <n v="0"/>
    <n v="9498445"/>
    <s v="DEVOLUCION DE FACTURA CON SOPORTES COMPLETOS, NO SE EVIDENCIA AUTROIZACION NI TRAZABILIADA DE LA MISMA, VALIDAR AUTORIZACION EN LA CAP capautorizaciones@epscomfenalcovalle.com.co Y PRESENTAR NUEVAMENTE. KEVIN YALANDA"/>
    <d v="2021-12-20T00:00:00"/>
    <m/>
    <n v="9"/>
    <m/>
    <s v="SI"/>
    <n v="1"/>
    <n v="21001231"/>
    <n v="20220104"/>
    <n v="9498445"/>
    <n v="0"/>
    <m/>
    <m/>
  </r>
  <r>
    <n v="890301430"/>
    <s v="CLINICA NUESTRA SENORA DE LOS REMEDIOS S.A"/>
    <s v="EC"/>
    <n v="153383"/>
    <s v="EC_153383"/>
    <s v="890301430_EC_153383"/>
    <s v="NULL"/>
    <s v="NULL"/>
    <m/>
    <d v="2021-09-21T00:00:00"/>
    <n v="736188"/>
    <n v="736188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09-21T00:00:00"/>
    <m/>
    <m/>
    <m/>
    <s v="SI"/>
    <m/>
    <m/>
    <m/>
    <n v="0"/>
    <n v="0"/>
    <m/>
    <m/>
  </r>
  <r>
    <n v="890301430"/>
    <s v="CLINICA NUESTRA SENORA DE LOS REMEDIOS S.A"/>
    <s v="EC"/>
    <n v="193362"/>
    <s v="EC_193362"/>
    <s v="890301430_EC_193362"/>
    <s v="NULL"/>
    <s v="NULL"/>
    <m/>
    <d v="2021-12-20T00:00:00"/>
    <n v="64236"/>
    <n v="64236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12-20T00:00:00"/>
    <m/>
    <m/>
    <m/>
    <s v="SI"/>
    <m/>
    <m/>
    <m/>
    <n v="0"/>
    <n v="0"/>
    <m/>
    <m/>
  </r>
  <r>
    <n v="890301430"/>
    <s v="CLINICA NUESTRA SENORA DE LOS REMEDIOS S.A"/>
    <s v="EC"/>
    <n v="89170"/>
    <s v="EC_89170"/>
    <s v="890301430_EC_89170"/>
    <s v="EC"/>
    <n v="89170"/>
    <m/>
    <d v="2021-03-19T00:00:00"/>
    <n v="4056518"/>
    <n v="4056518"/>
    <s v="B)Factura sin saldo ERP"/>
    <x v="5"/>
    <n v="0"/>
    <m/>
    <m/>
    <n v="0"/>
    <m/>
    <s v="OK"/>
    <n v="4056518"/>
    <n v="0"/>
    <n v="0"/>
    <n v="0"/>
    <n v="4056518"/>
    <n v="0"/>
    <n v="4056518"/>
    <n v="2201166792"/>
    <d v="2022-01-12T00:00:00"/>
    <n v="0"/>
    <n v="0"/>
    <m/>
    <m/>
    <n v="0"/>
    <n v="210606145361773"/>
    <m/>
    <n v="0"/>
    <n v="0"/>
    <m/>
    <d v="2021-07-02T00:00:00"/>
    <m/>
    <n v="2"/>
    <m/>
    <s v="SI"/>
    <n v="1"/>
    <n v="20210730"/>
    <n v="20210702"/>
    <n v="4056518"/>
    <n v="0"/>
    <m/>
    <m/>
  </r>
  <r>
    <n v="890301430"/>
    <s v="CLINICA NUESTRA SENORA DE LOS REMEDIOS S.A"/>
    <s v="EC"/>
    <n v="98258"/>
    <s v="EC_98258"/>
    <s v="890301430_EC_98258"/>
    <s v="EC"/>
    <n v="98258"/>
    <m/>
    <d v="2021-04-10T00:00:00"/>
    <n v="146136"/>
    <n v="146136"/>
    <s v="B)Factura sin saldo ERP"/>
    <x v="5"/>
    <n v="0"/>
    <m/>
    <m/>
    <n v="0"/>
    <m/>
    <s v="OK"/>
    <n v="146136"/>
    <n v="0"/>
    <n v="0"/>
    <n v="0"/>
    <n v="146136"/>
    <n v="0"/>
    <n v="146136"/>
    <n v="2201166792"/>
    <d v="2022-01-12T00:00:00"/>
    <n v="0"/>
    <n v="0"/>
    <m/>
    <m/>
    <n v="0"/>
    <n v="193368524363247"/>
    <m/>
    <n v="0"/>
    <n v="0"/>
    <m/>
    <d v="2021-05-15T00:00:00"/>
    <m/>
    <n v="2"/>
    <m/>
    <s v="SI"/>
    <n v="1"/>
    <n v="20210530"/>
    <n v="20210515"/>
    <n v="146136"/>
    <n v="0"/>
    <m/>
    <m/>
  </r>
  <r>
    <n v="890301430"/>
    <s v="CLINICA NUESTRA SENORA DE LOS REMEDIOS S.A"/>
    <s v="EC"/>
    <n v="99550"/>
    <s v="EC_99550"/>
    <s v="890301430_EC_99550"/>
    <s v="EC"/>
    <n v="99550"/>
    <m/>
    <d v="2021-04-14T00:00:00"/>
    <n v="137536"/>
    <n v="137536"/>
    <s v="B)Factura sin saldo ERP"/>
    <x v="5"/>
    <n v="0"/>
    <m/>
    <m/>
    <n v="0"/>
    <m/>
    <s v="OK"/>
    <n v="137536"/>
    <n v="0"/>
    <n v="0"/>
    <n v="0"/>
    <n v="137536"/>
    <n v="0"/>
    <n v="137536"/>
    <n v="2201166792"/>
    <d v="2022-01-12T00:00:00"/>
    <n v="0"/>
    <n v="0"/>
    <m/>
    <m/>
    <n v="0"/>
    <n v="193378523856098"/>
    <m/>
    <n v="0"/>
    <n v="0"/>
    <m/>
    <d v="2021-05-15T00:00:00"/>
    <m/>
    <n v="2"/>
    <m/>
    <s v="SI"/>
    <n v="1"/>
    <n v="20210530"/>
    <n v="20210515"/>
    <n v="137536"/>
    <n v="0"/>
    <m/>
    <m/>
  </r>
  <r>
    <n v="890301430"/>
    <s v="CLINICA NUESTRA SENORA DE LOS REMEDIOS S.A"/>
    <s v="EC"/>
    <n v="98389"/>
    <s v="EC_98389"/>
    <s v="890301430_EC_98389"/>
    <s v="EC"/>
    <n v="98389"/>
    <m/>
    <d v="2021-04-11T00:00:00"/>
    <n v="122937"/>
    <n v="122937"/>
    <s v="B)Factura sin saldo ERP"/>
    <x v="5"/>
    <n v="0"/>
    <m/>
    <m/>
    <n v="0"/>
    <m/>
    <s v="OK"/>
    <n v="122937"/>
    <n v="0"/>
    <n v="0"/>
    <n v="0"/>
    <n v="122937"/>
    <n v="0"/>
    <n v="122937"/>
    <n v="2201166792"/>
    <d v="2022-01-12T00:00:00"/>
    <n v="0"/>
    <n v="0"/>
    <m/>
    <m/>
    <n v="0"/>
    <n v="193348523703048"/>
    <m/>
    <n v="0"/>
    <n v="0"/>
    <m/>
    <d v="2021-05-15T00:00:00"/>
    <m/>
    <n v="2"/>
    <m/>
    <s v="SI"/>
    <n v="1"/>
    <n v="20210530"/>
    <n v="20210515"/>
    <n v="122937"/>
    <n v="0"/>
    <m/>
    <m/>
  </r>
  <r>
    <n v="890301430"/>
    <s v="CLINICA NUESTRA SENORA DE LOS REMEDIOS S.A"/>
    <s v="EC"/>
    <n v="23224"/>
    <s v="EC_23224"/>
    <s v="890301430_EC_23224"/>
    <s v="EC"/>
    <n v="23224"/>
    <m/>
    <d v="2020-09-19T00:00:00"/>
    <n v="1044359"/>
    <n v="1044359"/>
    <s v="B)Factura sin saldo ERP"/>
    <x v="4"/>
    <n v="0"/>
    <m/>
    <m/>
    <n v="0"/>
    <m/>
    <s v="OK"/>
    <n v="1044359"/>
    <n v="0"/>
    <n v="0"/>
    <n v="0"/>
    <n v="1044359"/>
    <n v="0"/>
    <n v="0"/>
    <m/>
    <m/>
    <n v="0"/>
    <n v="0"/>
    <m/>
    <m/>
    <n v="0"/>
    <n v="202588523135600"/>
    <m/>
    <n v="0"/>
    <n v="0"/>
    <m/>
    <d v="2020-10-20T00:00:00"/>
    <m/>
    <n v="2"/>
    <m/>
    <s v="SI"/>
    <n v="1"/>
    <n v="20211230"/>
    <n v="20211201"/>
    <n v="1044359"/>
    <n v="0"/>
    <m/>
    <m/>
  </r>
  <r>
    <n v="890301430"/>
    <s v="CLINICA NUESTRA SENORA DE LOS REMEDIOS S.A"/>
    <s v="EC"/>
    <n v="30423"/>
    <s v="EC_30423"/>
    <s v="890301430_EC_30423"/>
    <s v="EC"/>
    <n v="30423"/>
    <m/>
    <d v="2020-10-11T00:00:00"/>
    <n v="795668"/>
    <n v="795668"/>
    <s v="B)Factura sin saldo ERP"/>
    <x v="4"/>
    <n v="0"/>
    <m/>
    <m/>
    <n v="0"/>
    <m/>
    <s v="OK"/>
    <n v="795668"/>
    <n v="0"/>
    <n v="0"/>
    <n v="0"/>
    <n v="795668"/>
    <n v="0"/>
    <n v="0"/>
    <m/>
    <m/>
    <n v="0"/>
    <n v="0"/>
    <m/>
    <m/>
    <n v="0"/>
    <n v="202838523260100"/>
    <m/>
    <n v="0"/>
    <n v="0"/>
    <m/>
    <d v="2020-10-20T00:00:00"/>
    <m/>
    <n v="2"/>
    <m/>
    <s v="SI"/>
    <n v="1"/>
    <n v="20211230"/>
    <n v="20211201"/>
    <n v="795668"/>
    <n v="0"/>
    <m/>
    <m/>
  </r>
  <r>
    <n v="890301430"/>
    <s v="CLINICA NUESTRA SENORA DE LOS REMEDIOS S.A"/>
    <s v="EC"/>
    <n v="138809"/>
    <s v="EC_138809"/>
    <s v="890301430_EC_138809"/>
    <s v="EC"/>
    <n v="138809"/>
    <m/>
    <d v="2021-08-13T00:00:00"/>
    <n v="10065974"/>
    <n v="10065974"/>
    <s v="B)Factura sin saldo ERP"/>
    <x v="4"/>
    <n v="0"/>
    <m/>
    <m/>
    <n v="0"/>
    <m/>
    <s v="OK"/>
    <n v="10209504"/>
    <n v="143530"/>
    <n v="0"/>
    <n v="0"/>
    <n v="10065974"/>
    <n v="0"/>
    <n v="0"/>
    <m/>
    <m/>
    <n v="0"/>
    <n v="0"/>
    <m/>
    <m/>
    <n v="0"/>
    <n v="213063114624483"/>
    <m/>
    <n v="0"/>
    <n v="0"/>
    <m/>
    <d v="2021-11-08T00:00:00"/>
    <m/>
    <n v="2"/>
    <m/>
    <s v="SI"/>
    <n v="2"/>
    <n v="20211130"/>
    <n v="20211108"/>
    <n v="10209504"/>
    <n v="143530"/>
    <m/>
    <m/>
  </r>
  <r>
    <n v="890301430"/>
    <s v="CLINICA NUESTRA SENORA DE LOS REMEDIOS S.A"/>
    <s v="EC"/>
    <n v="138823"/>
    <s v="EC_138823"/>
    <s v="890301430_EC_138823"/>
    <s v="EC"/>
    <n v="138823"/>
    <m/>
    <d v="2021-08-13T00:00:00"/>
    <n v="21349708"/>
    <n v="21349708"/>
    <s v="B)Factura sin saldo ERP"/>
    <x v="4"/>
    <n v="0"/>
    <m/>
    <m/>
    <n v="0"/>
    <m/>
    <s v="OK"/>
    <n v="22058177"/>
    <n v="708469"/>
    <n v="0"/>
    <n v="0"/>
    <n v="21349708"/>
    <n v="0"/>
    <n v="0"/>
    <m/>
    <m/>
    <n v="0"/>
    <n v="0"/>
    <m/>
    <m/>
    <n v="0"/>
    <n v="212078516526426"/>
    <m/>
    <n v="0"/>
    <n v="0"/>
    <m/>
    <d v="2021-11-08T00:00:00"/>
    <m/>
    <n v="2"/>
    <m/>
    <s v="SI"/>
    <n v="2"/>
    <n v="20211130"/>
    <n v="20211108"/>
    <n v="22058177"/>
    <n v="708469"/>
    <m/>
    <m/>
  </r>
  <r>
    <n v="890301430"/>
    <s v="CLINICA NUESTRA SENORA DE LOS REMEDIOS S.A"/>
    <s v="EC"/>
    <n v="143351"/>
    <s v="EC_143351"/>
    <s v="890301430_EC_143351"/>
    <s v="EC"/>
    <n v="143351"/>
    <m/>
    <d v="2021-08-27T00:00:00"/>
    <n v="592076"/>
    <n v="592076"/>
    <s v="B)Factura sin saldo ERP"/>
    <x v="4"/>
    <n v="0"/>
    <m/>
    <m/>
    <n v="0"/>
    <m/>
    <s v="OK"/>
    <n v="592076"/>
    <n v="0"/>
    <n v="0"/>
    <n v="0"/>
    <n v="592076"/>
    <n v="0"/>
    <n v="0"/>
    <m/>
    <m/>
    <n v="0"/>
    <n v="0"/>
    <m/>
    <m/>
    <n v="0"/>
    <n v="211948523008738"/>
    <m/>
    <n v="0"/>
    <n v="0"/>
    <m/>
    <d v="2021-10-23T00:00:00"/>
    <m/>
    <n v="2"/>
    <m/>
    <s v="SI"/>
    <n v="1"/>
    <n v="20211030"/>
    <n v="20211023"/>
    <n v="592076"/>
    <n v="0"/>
    <m/>
    <m/>
  </r>
  <r>
    <n v="890301430"/>
    <s v="CLINICA NUESTRA SENORA DE LOS REMEDIOS S.A"/>
    <s v="EC"/>
    <n v="113460"/>
    <s v="EC_113460"/>
    <s v="890301430_EC_113460"/>
    <s v="EC"/>
    <n v="113460"/>
    <m/>
    <d v="2021-05-29T00:00:00"/>
    <n v="89931618"/>
    <n v="89931618"/>
    <s v="B)Factura sin saldo ERP"/>
    <x v="4"/>
    <n v="0"/>
    <m/>
    <m/>
    <n v="0"/>
    <m/>
    <s v="OK"/>
    <n v="89975518"/>
    <n v="43900"/>
    <n v="0"/>
    <n v="0"/>
    <n v="89931618"/>
    <n v="0"/>
    <n v="0"/>
    <m/>
    <m/>
    <n v="0"/>
    <n v="0"/>
    <m/>
    <m/>
    <n v="0"/>
    <n v="212733114521577"/>
    <m/>
    <n v="0"/>
    <n v="0"/>
    <m/>
    <d v="2021-10-05T00:00:00"/>
    <m/>
    <n v="2"/>
    <m/>
    <s v="SI"/>
    <n v="2"/>
    <n v="20211030"/>
    <n v="20211005"/>
    <n v="89975518"/>
    <n v="43900"/>
    <m/>
    <m/>
  </r>
  <r>
    <n v="890301430"/>
    <s v="CLINICA NUESTRA SENORA DE LOS REMEDIOS S.A"/>
    <s v="EC"/>
    <n v="113471"/>
    <s v="EC_113471"/>
    <s v="890301430_EC_113471"/>
    <s v="EC"/>
    <n v="113471"/>
    <m/>
    <d v="2021-05-29T00:00:00"/>
    <n v="27982640"/>
    <n v="27982640"/>
    <s v="B)Factura sin saldo ERP"/>
    <x v="4"/>
    <n v="0"/>
    <m/>
    <m/>
    <n v="0"/>
    <m/>
    <s v="OK"/>
    <n v="27982640"/>
    <n v="0"/>
    <n v="0"/>
    <n v="0"/>
    <n v="27982640"/>
    <n v="0"/>
    <n v="0"/>
    <m/>
    <m/>
    <n v="0"/>
    <n v="0"/>
    <m/>
    <m/>
    <n v="0"/>
    <n v="212453114577294"/>
    <m/>
    <n v="0"/>
    <n v="0"/>
    <m/>
    <d v="2021-09-03T00:00:00"/>
    <m/>
    <n v="2"/>
    <m/>
    <s v="SI"/>
    <n v="2"/>
    <n v="20210925"/>
    <n v="20210903"/>
    <n v="27982640"/>
    <n v="0"/>
    <m/>
    <m/>
  </r>
  <r>
    <n v="890301430"/>
    <s v="CLINICA NUESTRA SENORA DE LOS REMEDIOS S.A"/>
    <s v="EC"/>
    <n v="126477"/>
    <s v="EC_126477"/>
    <s v="890301430_EC_126477"/>
    <s v="EC"/>
    <n v="126477"/>
    <m/>
    <d v="2021-07-12T00:00:00"/>
    <n v="45112805"/>
    <n v="45112805"/>
    <s v="B)Factura sin saldo ERP"/>
    <x v="4"/>
    <n v="0"/>
    <m/>
    <m/>
    <n v="0"/>
    <m/>
    <s v="OK"/>
    <n v="45292057"/>
    <n v="179252"/>
    <n v="0"/>
    <n v="0"/>
    <n v="45112805"/>
    <n v="0"/>
    <n v="0"/>
    <m/>
    <m/>
    <n v="0"/>
    <n v="0"/>
    <m/>
    <m/>
    <n v="0"/>
    <n v="213063114621559"/>
    <m/>
    <n v="0"/>
    <n v="0"/>
    <m/>
    <d v="2021-11-03T00:00:00"/>
    <m/>
    <n v="2"/>
    <m/>
    <s v="SI"/>
    <n v="2"/>
    <n v="20211130"/>
    <n v="20211108"/>
    <n v="45292057"/>
    <n v="179252"/>
    <m/>
    <m/>
  </r>
  <r>
    <n v="890301430"/>
    <s v="CLINICA NUESTRA SENORA DE LOS REMEDIOS S.A"/>
    <s v="EC"/>
    <n v="126483"/>
    <s v="EC_126483"/>
    <s v="890301430_EC_126483"/>
    <s v="EC"/>
    <n v="126483"/>
    <m/>
    <d v="2021-07-12T00:00:00"/>
    <n v="468985"/>
    <n v="468985"/>
    <s v="B)Factura sin saldo ERP"/>
    <x v="4"/>
    <n v="0"/>
    <m/>
    <m/>
    <n v="0"/>
    <m/>
    <s v="OK"/>
    <n v="468985"/>
    <n v="0"/>
    <n v="0"/>
    <n v="0"/>
    <n v="468985"/>
    <n v="0"/>
    <n v="0"/>
    <m/>
    <m/>
    <n v="0"/>
    <n v="0"/>
    <m/>
    <m/>
    <n v="0"/>
    <n v="211666112431202"/>
    <m/>
    <n v="0"/>
    <n v="0"/>
    <m/>
    <d v="2021-07-12T00:00:00"/>
    <m/>
    <n v="2"/>
    <m/>
    <s v="SI"/>
    <n v="1"/>
    <n v="20211230"/>
    <n v="20211201"/>
    <n v="468985"/>
    <n v="0"/>
    <m/>
    <m/>
  </r>
  <r>
    <n v="890301430"/>
    <s v="CLINICA NUESTRA SENORA DE LOS REMEDIOS S.A"/>
    <s v="EC"/>
    <n v="147623"/>
    <s v="EC_147623"/>
    <s v="890301430_EC_147623"/>
    <s v="EC"/>
    <n v="147623"/>
    <m/>
    <d v="2021-09-06T00:00:00"/>
    <n v="520000"/>
    <n v="520000"/>
    <s v="B)Factura sin saldo ERP"/>
    <x v="4"/>
    <n v="0"/>
    <m/>
    <m/>
    <n v="0"/>
    <m/>
    <s v="OK"/>
    <n v="520000"/>
    <n v="0"/>
    <n v="0"/>
    <n v="0"/>
    <n v="520000"/>
    <n v="0"/>
    <n v="0"/>
    <m/>
    <m/>
    <n v="0"/>
    <n v="0"/>
    <m/>
    <m/>
    <n v="0"/>
    <n v="212438516392761"/>
    <m/>
    <n v="0"/>
    <n v="0"/>
    <m/>
    <d v="2021-10-23T00:00:00"/>
    <m/>
    <n v="2"/>
    <m/>
    <s v="SI"/>
    <n v="1"/>
    <n v="20211030"/>
    <n v="20211023"/>
    <n v="520000"/>
    <n v="0"/>
    <m/>
    <m/>
  </r>
  <r>
    <n v="890301430"/>
    <s v="CLINICA NUESTRA SENORA DE LOS REMEDIOS S.A"/>
    <s v="EC"/>
    <n v="180239"/>
    <s v="EC_180239"/>
    <s v="890301430_EC_180239"/>
    <s v="EC"/>
    <n v="180239"/>
    <m/>
    <d v="2021-11-24T00:00:00"/>
    <n v="634748"/>
    <n v="634748"/>
    <s v="B)Factura sin saldo ERP"/>
    <x v="4"/>
    <n v="0"/>
    <m/>
    <m/>
    <n v="0"/>
    <m/>
    <s v="OK"/>
    <n v="634748"/>
    <n v="0"/>
    <n v="0"/>
    <n v="0"/>
    <n v="634748"/>
    <n v="0"/>
    <n v="0"/>
    <m/>
    <m/>
    <n v="0"/>
    <n v="0"/>
    <m/>
    <m/>
    <n v="0"/>
    <n v="213268516250264"/>
    <m/>
    <n v="0"/>
    <n v="0"/>
    <m/>
    <d v="2021-11-24T00:00:00"/>
    <m/>
    <n v="2"/>
    <m/>
    <s v="SI"/>
    <n v="1"/>
    <n v="20220130"/>
    <n v="20220107"/>
    <n v="634748"/>
    <n v="0"/>
    <m/>
    <m/>
  </r>
  <r>
    <n v="890301430"/>
    <s v="CLINICA NUESTRA SENORA DE LOS REMEDIOS S.A"/>
    <s v="EC"/>
    <n v="145398"/>
    <s v="EC_145398"/>
    <s v="890301430_EC_145398"/>
    <s v="EC"/>
    <n v="145398"/>
    <m/>
    <d v="2021-08-31T00:00:00"/>
    <n v="10018251"/>
    <n v="10018251"/>
    <s v="B)Factura sin saldo ERP"/>
    <x v="4"/>
    <n v="0"/>
    <m/>
    <m/>
    <n v="0"/>
    <m/>
    <s v="OK"/>
    <n v="10306753"/>
    <n v="0"/>
    <n v="0"/>
    <n v="0"/>
    <n v="10018251"/>
    <n v="0"/>
    <n v="0"/>
    <m/>
    <m/>
    <n v="0"/>
    <n v="0"/>
    <m/>
    <m/>
    <n v="0"/>
    <n v="999999999999999"/>
    <m/>
    <n v="288502"/>
    <n v="0"/>
    <m/>
    <d v="2021-11-29T00:00:00"/>
    <m/>
    <n v="2"/>
    <m/>
    <s v="SI"/>
    <n v="2"/>
    <n v="20211130"/>
    <n v="20211129"/>
    <n v="10306753"/>
    <n v="288502"/>
    <s v="Factura conciliada en acta del 23/11/2021.entre la IPS dra.Larissa Perea y EPS Maiber Acevedo - Elizabeh F. Chilitoips acepta $281630 y eps $281.630.Elizabeh/gladys Vivas."/>
    <m/>
  </r>
  <r>
    <n v="890301430"/>
    <s v="CLINICA NUESTRA SENORA DE LOS REMEDIOS S.A"/>
    <s v="EC"/>
    <n v="86097"/>
    <s v="EC_86097"/>
    <s v="890301430_EC_86097"/>
    <s v="EC"/>
    <n v="86097"/>
    <m/>
    <d v="2021-03-11T00:00:00"/>
    <n v="27850399"/>
    <n v="27850399"/>
    <s v="B)Factura sin saldo ERP/conciliar diferencia glosa aceptada"/>
    <x v="4"/>
    <n v="0"/>
    <m/>
    <m/>
    <n v="0"/>
    <m/>
    <s v="OK"/>
    <n v="28297434"/>
    <n v="0"/>
    <n v="0"/>
    <n v="0"/>
    <n v="0"/>
    <n v="0"/>
    <n v="0"/>
    <m/>
    <m/>
    <n v="0"/>
    <n v="0"/>
    <m/>
    <m/>
    <n v="0"/>
    <m/>
    <m/>
    <n v="28297434"/>
    <n v="0"/>
    <m/>
    <d v="2021-11-29T00:00:00"/>
    <m/>
    <n v="2"/>
    <m/>
    <s v="SI"/>
    <n v="2"/>
    <n v="20211130"/>
    <n v="20211129"/>
    <n v="28297434"/>
    <n v="28297434"/>
    <m/>
    <m/>
  </r>
  <r>
    <n v="890301430"/>
    <s v="CLINICA NUESTRA SENORA DE LOS REMEDIOS S.A"/>
    <s v="EC"/>
    <n v="126496"/>
    <s v="EC_126496"/>
    <s v="890301430_EC_126496"/>
    <s v="EC"/>
    <n v="126496"/>
    <m/>
    <d v="2021-07-12T00:00:00"/>
    <n v="23838216"/>
    <n v="23838216"/>
    <s v="B)Factura sin saldo ERP/conciliar diferencia glosa aceptada"/>
    <x v="4"/>
    <n v="0"/>
    <m/>
    <m/>
    <n v="0"/>
    <m/>
    <s v="OK"/>
    <n v="24578152"/>
    <n v="739936"/>
    <n v="0"/>
    <n v="0"/>
    <n v="0"/>
    <n v="0"/>
    <n v="0"/>
    <m/>
    <m/>
    <n v="0"/>
    <n v="0"/>
    <m/>
    <m/>
    <n v="0"/>
    <m/>
    <m/>
    <n v="23838216"/>
    <n v="0"/>
    <m/>
    <d v="2021-11-08T00:00:00"/>
    <m/>
    <n v="2"/>
    <m/>
    <s v="SI"/>
    <n v="2"/>
    <n v="20211130"/>
    <n v="20211108"/>
    <n v="24578152"/>
    <n v="24578152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43" outline="0" showAll="0"/>
    <pivotField dataField="1" compact="0" numFmtId="43" outline="0" showAll="0"/>
    <pivotField compact="0" outline="0" showAll="0"/>
    <pivotField axis="axisRow" compact="0" outline="0" showAll="0">
      <items count="8">
        <item x="5"/>
        <item x="4"/>
        <item x="1"/>
        <item x="2"/>
        <item x="0"/>
        <item x="3"/>
        <item m="1" x="6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dataField="1" compact="0" numFmtId="43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11" subtotal="count" baseField="13" baseItem="0"/>
    <dataField name=" SALDO FACT IPS2" fld="11" baseField="0" baseItem="0" numFmtId="164"/>
    <dataField name=" POR PAGAR SAP" fld="14" baseField="0" baseItem="0" numFmtId="164"/>
    <dataField name=" VALOR GLOSA DV" fld="37" baseField="0" baseItem="0" numFmtId="164"/>
  </dataFields>
  <formats count="13">
    <format dxfId="1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4"/>
  <sheetViews>
    <sheetView topLeftCell="F1" workbookViewId="0">
      <pane ySplit="1" topLeftCell="A25" activePane="bottomLeft" state="frozen"/>
      <selection pane="bottomLeft" activeCell="O43" sqref="O43"/>
    </sheetView>
  </sheetViews>
  <sheetFormatPr baseColWidth="10" defaultRowHeight="15" x14ac:dyDescent="0.25"/>
  <cols>
    <col min="1" max="1" width="11.7109375" bestFit="1" customWidth="1"/>
    <col min="2" max="2" width="30.140625" bestFit="1" customWidth="1"/>
    <col min="3" max="3" width="8.85546875" bestFit="1" customWidth="1"/>
    <col min="4" max="4" width="5.42578125" bestFit="1" customWidth="1"/>
    <col min="5" max="5" width="9.5703125" bestFit="1" customWidth="1"/>
    <col min="6" max="6" width="10" bestFit="1" customWidth="1"/>
    <col min="7" max="7" width="21.28515625" bestFit="1" customWidth="1"/>
    <col min="8" max="8" width="11.42578125" bestFit="1" customWidth="1"/>
    <col min="9" max="9" width="10.42578125" bestFit="1" customWidth="1"/>
    <col min="10" max="10" width="5" style="73" bestFit="1" customWidth="1"/>
    <col min="11" max="11" width="4.140625" style="73" bestFit="1" customWidth="1"/>
    <col min="12" max="12" width="34.140625" bestFit="1" customWidth="1"/>
    <col min="13" max="13" width="6" bestFit="1" customWidth="1"/>
    <col min="14" max="14" width="15" bestFit="1" customWidth="1"/>
    <col min="15" max="16" width="12.5703125" bestFit="1" customWidth="1"/>
    <col min="17" max="17" width="11" bestFit="1" customWidth="1"/>
    <col min="18" max="18" width="8" bestFit="1" customWidth="1"/>
    <col min="19" max="19" width="11.5703125" bestFit="1" customWidth="1"/>
    <col min="20" max="20" width="10" bestFit="1" customWidth="1"/>
  </cols>
  <sheetData>
    <row r="1" spans="1:20" ht="25.5" x14ac:dyDescent="0.25">
      <c r="A1" s="62" t="s">
        <v>106</v>
      </c>
      <c r="B1" s="62" t="s">
        <v>107</v>
      </c>
      <c r="C1" s="62" t="s">
        <v>108</v>
      </c>
      <c r="D1" s="62" t="s">
        <v>109</v>
      </c>
      <c r="E1" s="62" t="s">
        <v>110</v>
      </c>
      <c r="F1" s="62" t="s">
        <v>111</v>
      </c>
      <c r="G1" s="63" t="s">
        <v>112</v>
      </c>
      <c r="H1" s="62" t="s">
        <v>113</v>
      </c>
      <c r="I1" s="62" t="s">
        <v>114</v>
      </c>
      <c r="J1" s="64" t="s">
        <v>115</v>
      </c>
      <c r="K1" s="64" t="s">
        <v>116</v>
      </c>
      <c r="L1" s="62" t="s">
        <v>117</v>
      </c>
      <c r="M1" s="62" t="s">
        <v>118</v>
      </c>
      <c r="N1" s="63" t="s">
        <v>119</v>
      </c>
      <c r="O1" s="65" t="s">
        <v>120</v>
      </c>
      <c r="P1" s="66" t="s">
        <v>121</v>
      </c>
      <c r="Q1" s="67" t="s">
        <v>122</v>
      </c>
      <c r="R1" s="65" t="s">
        <v>123</v>
      </c>
      <c r="S1" s="65" t="s">
        <v>124</v>
      </c>
      <c r="T1" s="65" t="s">
        <v>125</v>
      </c>
    </row>
    <row r="2" spans="1:20" x14ac:dyDescent="0.25">
      <c r="A2" s="68" t="s">
        <v>126</v>
      </c>
      <c r="B2" s="68" t="s">
        <v>127</v>
      </c>
      <c r="C2" s="69" t="s">
        <v>128</v>
      </c>
      <c r="D2" s="69" t="s">
        <v>5</v>
      </c>
      <c r="E2" s="69">
        <v>23224</v>
      </c>
      <c r="F2" s="69">
        <v>890303093</v>
      </c>
      <c r="G2" s="69" t="s">
        <v>129</v>
      </c>
      <c r="H2" s="70">
        <v>44093</v>
      </c>
      <c r="I2" s="70">
        <v>44124</v>
      </c>
      <c r="J2" s="71">
        <v>2020</v>
      </c>
      <c r="K2" s="71">
        <v>10</v>
      </c>
      <c r="L2" s="69" t="s">
        <v>130</v>
      </c>
      <c r="M2" s="69" t="s">
        <v>131</v>
      </c>
      <c r="N2" s="69" t="s">
        <v>132</v>
      </c>
      <c r="O2" s="72">
        <v>1044359</v>
      </c>
      <c r="P2" s="72">
        <v>1044359</v>
      </c>
      <c r="Q2" s="72">
        <v>0</v>
      </c>
      <c r="R2" s="72">
        <v>0</v>
      </c>
      <c r="S2" s="72">
        <v>0</v>
      </c>
      <c r="T2" s="72">
        <v>0</v>
      </c>
    </row>
    <row r="3" spans="1:20" x14ac:dyDescent="0.25">
      <c r="A3" s="68" t="s">
        <v>126</v>
      </c>
      <c r="B3" s="68" t="s">
        <v>127</v>
      </c>
      <c r="C3" s="69" t="s">
        <v>133</v>
      </c>
      <c r="D3" s="69" t="s">
        <v>5</v>
      </c>
      <c r="E3" s="69">
        <v>30423</v>
      </c>
      <c r="F3" s="69">
        <v>890303093</v>
      </c>
      <c r="G3" s="69" t="s">
        <v>129</v>
      </c>
      <c r="H3" s="70">
        <v>44115</v>
      </c>
      <c r="I3" s="70">
        <v>44124</v>
      </c>
      <c r="J3" s="71">
        <v>2020</v>
      </c>
      <c r="K3" s="71">
        <v>10</v>
      </c>
      <c r="L3" s="69" t="s">
        <v>134</v>
      </c>
      <c r="M3" s="69" t="s">
        <v>131</v>
      </c>
      <c r="N3" s="69" t="s">
        <v>132</v>
      </c>
      <c r="O3" s="72">
        <v>795668</v>
      </c>
      <c r="P3" s="72">
        <v>795668</v>
      </c>
      <c r="Q3" s="72">
        <v>0</v>
      </c>
      <c r="R3" s="72">
        <v>0</v>
      </c>
      <c r="S3" s="72">
        <v>0</v>
      </c>
      <c r="T3" s="72">
        <v>0</v>
      </c>
    </row>
    <row r="4" spans="1:20" x14ac:dyDescent="0.25">
      <c r="A4" s="68" t="s">
        <v>126</v>
      </c>
      <c r="B4" s="68" t="s">
        <v>127</v>
      </c>
      <c r="C4" s="69" t="s">
        <v>135</v>
      </c>
      <c r="D4" s="69" t="s">
        <v>5</v>
      </c>
      <c r="E4" s="69">
        <v>32298</v>
      </c>
      <c r="F4" s="69">
        <v>890303093</v>
      </c>
      <c r="G4" s="69" t="s">
        <v>129</v>
      </c>
      <c r="H4" s="70">
        <v>44123</v>
      </c>
      <c r="I4" s="70">
        <v>44201</v>
      </c>
      <c r="J4" s="71">
        <v>2021</v>
      </c>
      <c r="K4" s="71">
        <v>1</v>
      </c>
      <c r="L4" s="69" t="s">
        <v>136</v>
      </c>
      <c r="M4" s="69" t="s">
        <v>137</v>
      </c>
      <c r="N4" s="69" t="s">
        <v>132</v>
      </c>
      <c r="O4" s="72">
        <v>1000125</v>
      </c>
      <c r="P4" s="72">
        <v>1000125</v>
      </c>
      <c r="Q4" s="72">
        <v>0</v>
      </c>
      <c r="R4" s="72">
        <v>0</v>
      </c>
      <c r="S4" s="72">
        <v>0</v>
      </c>
      <c r="T4" s="72">
        <v>0</v>
      </c>
    </row>
    <row r="5" spans="1:20" x14ac:dyDescent="0.25">
      <c r="A5" s="68" t="s">
        <v>126</v>
      </c>
      <c r="B5" s="68" t="s">
        <v>127</v>
      </c>
      <c r="C5" s="69" t="s">
        <v>138</v>
      </c>
      <c r="D5" s="69" t="s">
        <v>5</v>
      </c>
      <c r="E5" s="69">
        <v>89162</v>
      </c>
      <c r="F5" s="69">
        <v>890303093</v>
      </c>
      <c r="G5" s="69" t="s">
        <v>129</v>
      </c>
      <c r="H5" s="70">
        <v>44274</v>
      </c>
      <c r="I5" s="70">
        <v>44308</v>
      </c>
      <c r="J5" s="71">
        <v>2021</v>
      </c>
      <c r="K5" s="71">
        <v>4</v>
      </c>
      <c r="L5" s="69" t="s">
        <v>139</v>
      </c>
      <c r="M5" s="69" t="s">
        <v>137</v>
      </c>
      <c r="N5" s="69" t="s">
        <v>132</v>
      </c>
      <c r="O5" s="72">
        <v>3590000</v>
      </c>
      <c r="P5" s="72">
        <v>3590000</v>
      </c>
      <c r="Q5" s="72">
        <v>0</v>
      </c>
      <c r="R5" s="72">
        <v>0</v>
      </c>
      <c r="S5" s="72">
        <v>0</v>
      </c>
      <c r="T5" s="72">
        <v>0</v>
      </c>
    </row>
    <row r="6" spans="1:20" x14ac:dyDescent="0.25">
      <c r="A6" s="68" t="s">
        <v>126</v>
      </c>
      <c r="B6" s="68" t="s">
        <v>127</v>
      </c>
      <c r="C6" s="69" t="s">
        <v>140</v>
      </c>
      <c r="D6" s="69" t="s">
        <v>5</v>
      </c>
      <c r="E6" s="69">
        <v>99550</v>
      </c>
      <c r="F6" s="69">
        <v>890303093</v>
      </c>
      <c r="G6" s="69" t="s">
        <v>129</v>
      </c>
      <c r="H6" s="70">
        <v>44300</v>
      </c>
      <c r="I6" s="70">
        <v>44331</v>
      </c>
      <c r="J6" s="71">
        <v>2021</v>
      </c>
      <c r="K6" s="71">
        <v>5</v>
      </c>
      <c r="L6" s="69" t="s">
        <v>141</v>
      </c>
      <c r="M6" s="69" t="s">
        <v>131</v>
      </c>
      <c r="N6" s="69" t="s">
        <v>132</v>
      </c>
      <c r="O6" s="72">
        <v>137536</v>
      </c>
      <c r="P6" s="72">
        <v>137536</v>
      </c>
      <c r="Q6" s="72">
        <v>0</v>
      </c>
      <c r="R6" s="72">
        <v>0</v>
      </c>
      <c r="S6" s="72">
        <v>0</v>
      </c>
      <c r="T6" s="72">
        <v>0</v>
      </c>
    </row>
    <row r="7" spans="1:20" x14ac:dyDescent="0.25">
      <c r="A7" s="68" t="s">
        <v>126</v>
      </c>
      <c r="B7" s="68" t="s">
        <v>127</v>
      </c>
      <c r="C7" s="69" t="s">
        <v>142</v>
      </c>
      <c r="D7" s="69" t="s">
        <v>5</v>
      </c>
      <c r="E7" s="69">
        <v>95947</v>
      </c>
      <c r="F7" s="69">
        <v>890303093</v>
      </c>
      <c r="G7" s="69" t="s">
        <v>129</v>
      </c>
      <c r="H7" s="70">
        <v>44292</v>
      </c>
      <c r="I7" s="70">
        <v>44331</v>
      </c>
      <c r="J7" s="71">
        <v>2021</v>
      </c>
      <c r="K7" s="71">
        <v>5</v>
      </c>
      <c r="L7" s="69" t="s">
        <v>143</v>
      </c>
      <c r="M7" s="69" t="s">
        <v>131</v>
      </c>
      <c r="N7" s="69" t="s">
        <v>132</v>
      </c>
      <c r="O7" s="72">
        <v>80800</v>
      </c>
      <c r="P7" s="72">
        <v>80800</v>
      </c>
      <c r="Q7" s="72">
        <v>0</v>
      </c>
      <c r="R7" s="72">
        <v>0</v>
      </c>
      <c r="S7" s="72">
        <v>0</v>
      </c>
      <c r="T7" s="72">
        <v>0</v>
      </c>
    </row>
    <row r="8" spans="1:20" x14ac:dyDescent="0.25">
      <c r="A8" s="68" t="s">
        <v>126</v>
      </c>
      <c r="B8" s="68" t="s">
        <v>127</v>
      </c>
      <c r="C8" s="69" t="s">
        <v>144</v>
      </c>
      <c r="D8" s="69" t="s">
        <v>5</v>
      </c>
      <c r="E8" s="69">
        <v>98258</v>
      </c>
      <c r="F8" s="69">
        <v>890303093</v>
      </c>
      <c r="G8" s="69" t="s">
        <v>129</v>
      </c>
      <c r="H8" s="70">
        <v>44296</v>
      </c>
      <c r="I8" s="70">
        <v>44331</v>
      </c>
      <c r="J8" s="71">
        <v>2021</v>
      </c>
      <c r="K8" s="71">
        <v>5</v>
      </c>
      <c r="L8" s="69" t="s">
        <v>145</v>
      </c>
      <c r="M8" s="69" t="s">
        <v>131</v>
      </c>
      <c r="N8" s="69" t="s">
        <v>132</v>
      </c>
      <c r="O8" s="72">
        <v>146136</v>
      </c>
      <c r="P8" s="72">
        <v>146136</v>
      </c>
      <c r="Q8" s="72">
        <v>0</v>
      </c>
      <c r="R8" s="72">
        <v>0</v>
      </c>
      <c r="S8" s="72">
        <v>0</v>
      </c>
      <c r="T8" s="72">
        <v>0</v>
      </c>
    </row>
    <row r="9" spans="1:20" x14ac:dyDescent="0.25">
      <c r="A9" s="68" t="s">
        <v>126</v>
      </c>
      <c r="B9" s="68" t="s">
        <v>127</v>
      </c>
      <c r="C9" s="69" t="s">
        <v>146</v>
      </c>
      <c r="D9" s="69" t="s">
        <v>5</v>
      </c>
      <c r="E9" s="69">
        <v>98389</v>
      </c>
      <c r="F9" s="69">
        <v>890303093</v>
      </c>
      <c r="G9" s="69" t="s">
        <v>129</v>
      </c>
      <c r="H9" s="70">
        <v>44297</v>
      </c>
      <c r="I9" s="70">
        <v>44331</v>
      </c>
      <c r="J9" s="71">
        <v>2021</v>
      </c>
      <c r="K9" s="71">
        <v>5</v>
      </c>
      <c r="L9" s="69" t="s">
        <v>147</v>
      </c>
      <c r="M9" s="69" t="s">
        <v>131</v>
      </c>
      <c r="N9" s="69" t="s">
        <v>132</v>
      </c>
      <c r="O9" s="72">
        <v>122937</v>
      </c>
      <c r="P9" s="72">
        <v>122937</v>
      </c>
      <c r="Q9" s="72">
        <v>0</v>
      </c>
      <c r="R9" s="72">
        <v>0</v>
      </c>
      <c r="S9" s="72">
        <v>0</v>
      </c>
      <c r="T9" s="72">
        <v>0</v>
      </c>
    </row>
    <row r="10" spans="1:20" x14ac:dyDescent="0.25">
      <c r="A10" s="68" t="s">
        <v>126</v>
      </c>
      <c r="B10" s="68" t="s">
        <v>127</v>
      </c>
      <c r="C10" s="69" t="s">
        <v>148</v>
      </c>
      <c r="D10" s="69" t="s">
        <v>5</v>
      </c>
      <c r="E10" s="69">
        <v>89170</v>
      </c>
      <c r="F10" s="69">
        <v>890303093</v>
      </c>
      <c r="G10" s="69" t="s">
        <v>129</v>
      </c>
      <c r="H10" s="70">
        <v>44274</v>
      </c>
      <c r="I10" s="70">
        <v>44379</v>
      </c>
      <c r="J10" s="71">
        <v>2021</v>
      </c>
      <c r="K10" s="71">
        <v>7</v>
      </c>
      <c r="L10" s="69" t="s">
        <v>139</v>
      </c>
      <c r="M10" s="69" t="s">
        <v>131</v>
      </c>
      <c r="N10" s="69" t="s">
        <v>132</v>
      </c>
      <c r="O10" s="72">
        <v>4056518</v>
      </c>
      <c r="P10" s="72">
        <v>4056518</v>
      </c>
      <c r="Q10" s="72">
        <v>0</v>
      </c>
      <c r="R10" s="72">
        <v>0</v>
      </c>
      <c r="S10" s="72">
        <v>0</v>
      </c>
      <c r="T10" s="72">
        <v>0</v>
      </c>
    </row>
    <row r="11" spans="1:20" x14ac:dyDescent="0.25">
      <c r="A11" s="68" t="s">
        <v>126</v>
      </c>
      <c r="B11" s="68" t="s">
        <v>127</v>
      </c>
      <c r="C11" s="69" t="s">
        <v>149</v>
      </c>
      <c r="D11" s="69" t="s">
        <v>5</v>
      </c>
      <c r="E11" s="69">
        <v>71864</v>
      </c>
      <c r="F11" s="69">
        <v>890303093</v>
      </c>
      <c r="G11" s="69" t="s">
        <v>129</v>
      </c>
      <c r="H11" s="70">
        <v>44231</v>
      </c>
      <c r="I11" s="70">
        <v>44385</v>
      </c>
      <c r="J11" s="71">
        <v>2021</v>
      </c>
      <c r="K11" s="71">
        <v>7</v>
      </c>
      <c r="L11" s="69" t="s">
        <v>150</v>
      </c>
      <c r="M11" s="69" t="s">
        <v>151</v>
      </c>
      <c r="N11" s="69" t="s">
        <v>132</v>
      </c>
      <c r="O11" s="72">
        <v>4709020</v>
      </c>
      <c r="P11" s="72">
        <v>4709020</v>
      </c>
      <c r="Q11" s="72">
        <v>0</v>
      </c>
      <c r="R11" s="72">
        <v>0</v>
      </c>
      <c r="S11" s="72">
        <v>0</v>
      </c>
      <c r="T11" s="72">
        <v>0</v>
      </c>
    </row>
    <row r="12" spans="1:20" x14ac:dyDescent="0.25">
      <c r="A12" s="68" t="s">
        <v>126</v>
      </c>
      <c r="B12" s="68" t="s">
        <v>127</v>
      </c>
      <c r="C12" s="69" t="s">
        <v>152</v>
      </c>
      <c r="D12" s="69" t="s">
        <v>5</v>
      </c>
      <c r="E12" s="69">
        <v>106966</v>
      </c>
      <c r="F12" s="69">
        <v>890303093</v>
      </c>
      <c r="G12" s="69" t="s">
        <v>129</v>
      </c>
      <c r="H12" s="70">
        <v>44322</v>
      </c>
      <c r="I12" s="70">
        <v>44385</v>
      </c>
      <c r="J12" s="71">
        <v>2021</v>
      </c>
      <c r="K12" s="71">
        <v>7</v>
      </c>
      <c r="L12" s="69" t="s">
        <v>153</v>
      </c>
      <c r="M12" s="69" t="s">
        <v>151</v>
      </c>
      <c r="N12" s="69" t="s">
        <v>132</v>
      </c>
      <c r="O12" s="72">
        <v>34572918</v>
      </c>
      <c r="P12" s="72">
        <v>34572918</v>
      </c>
      <c r="Q12" s="72">
        <v>0</v>
      </c>
      <c r="R12" s="72">
        <v>0</v>
      </c>
      <c r="S12" s="72">
        <v>0</v>
      </c>
      <c r="T12" s="72">
        <v>0</v>
      </c>
    </row>
    <row r="13" spans="1:20" x14ac:dyDescent="0.25">
      <c r="A13" s="68" t="s">
        <v>126</v>
      </c>
      <c r="B13" s="68" t="s">
        <v>127</v>
      </c>
      <c r="C13" s="69" t="s">
        <v>154</v>
      </c>
      <c r="D13" s="69" t="s">
        <v>5</v>
      </c>
      <c r="E13" s="69">
        <v>117437</v>
      </c>
      <c r="F13" s="69">
        <v>890303093</v>
      </c>
      <c r="G13" s="69" t="s">
        <v>129</v>
      </c>
      <c r="H13" s="70">
        <v>44361</v>
      </c>
      <c r="I13" s="70">
        <v>44392</v>
      </c>
      <c r="J13" s="71">
        <v>2021</v>
      </c>
      <c r="K13" s="71">
        <v>7</v>
      </c>
      <c r="L13" s="69" t="s">
        <v>155</v>
      </c>
      <c r="M13" s="69" t="s">
        <v>131</v>
      </c>
      <c r="N13" s="69" t="s">
        <v>132</v>
      </c>
      <c r="O13" s="72">
        <v>769183</v>
      </c>
      <c r="P13" s="72">
        <v>769183</v>
      </c>
      <c r="Q13" s="72">
        <v>0</v>
      </c>
      <c r="R13" s="72">
        <v>0</v>
      </c>
      <c r="S13" s="72">
        <v>0</v>
      </c>
      <c r="T13" s="72">
        <v>0</v>
      </c>
    </row>
    <row r="14" spans="1:20" x14ac:dyDescent="0.25">
      <c r="A14" s="68" t="s">
        <v>126</v>
      </c>
      <c r="B14" s="68" t="s">
        <v>127</v>
      </c>
      <c r="C14" s="69" t="s">
        <v>156</v>
      </c>
      <c r="D14" s="69" t="s">
        <v>5</v>
      </c>
      <c r="E14" s="69">
        <v>118028</v>
      </c>
      <c r="F14" s="69">
        <v>890303093</v>
      </c>
      <c r="G14" s="69" t="s">
        <v>129</v>
      </c>
      <c r="H14" s="70">
        <v>44364</v>
      </c>
      <c r="I14" s="70">
        <v>44392</v>
      </c>
      <c r="J14" s="71">
        <v>2021</v>
      </c>
      <c r="K14" s="71">
        <v>7</v>
      </c>
      <c r="L14" s="69" t="s">
        <v>157</v>
      </c>
      <c r="M14" s="69" t="s">
        <v>131</v>
      </c>
      <c r="N14" s="69" t="s">
        <v>132</v>
      </c>
      <c r="O14" s="72">
        <v>249128</v>
      </c>
      <c r="P14" s="72">
        <v>249128</v>
      </c>
      <c r="Q14" s="72">
        <v>0</v>
      </c>
      <c r="R14" s="72">
        <v>0</v>
      </c>
      <c r="S14" s="72">
        <v>0</v>
      </c>
      <c r="T14" s="72">
        <v>0</v>
      </c>
    </row>
    <row r="15" spans="1:20" x14ac:dyDescent="0.25">
      <c r="A15" s="68" t="s">
        <v>126</v>
      </c>
      <c r="B15" s="68" t="s">
        <v>127</v>
      </c>
      <c r="C15" s="69" t="s">
        <v>158</v>
      </c>
      <c r="D15" s="69" t="s">
        <v>5</v>
      </c>
      <c r="E15" s="69">
        <v>86099</v>
      </c>
      <c r="F15" s="69">
        <v>890303093</v>
      </c>
      <c r="G15" s="69" t="s">
        <v>129</v>
      </c>
      <c r="H15" s="70">
        <v>44266</v>
      </c>
      <c r="I15" s="70">
        <v>44392</v>
      </c>
      <c r="J15" s="71">
        <v>2021</v>
      </c>
      <c r="K15" s="71">
        <v>7</v>
      </c>
      <c r="L15" s="69" t="s">
        <v>159</v>
      </c>
      <c r="M15" s="69" t="s">
        <v>131</v>
      </c>
      <c r="N15" s="69" t="s">
        <v>132</v>
      </c>
      <c r="O15" s="72">
        <v>2999552</v>
      </c>
      <c r="P15" s="72">
        <v>2999552</v>
      </c>
      <c r="Q15" s="72">
        <v>0</v>
      </c>
      <c r="R15" s="72">
        <v>0</v>
      </c>
      <c r="S15" s="72">
        <v>0</v>
      </c>
      <c r="T15" s="72">
        <v>0</v>
      </c>
    </row>
    <row r="16" spans="1:20" x14ac:dyDescent="0.25">
      <c r="A16" s="68" t="s">
        <v>126</v>
      </c>
      <c r="B16" s="68" t="s">
        <v>127</v>
      </c>
      <c r="C16" s="69" t="s">
        <v>160</v>
      </c>
      <c r="D16" s="69" t="s">
        <v>5</v>
      </c>
      <c r="E16" s="69">
        <v>116298</v>
      </c>
      <c r="F16" s="69">
        <v>890303093</v>
      </c>
      <c r="G16" s="69" t="s">
        <v>129</v>
      </c>
      <c r="H16" s="70">
        <v>44356</v>
      </c>
      <c r="I16" s="70">
        <v>44392</v>
      </c>
      <c r="J16" s="71">
        <v>2021</v>
      </c>
      <c r="K16" s="71">
        <v>7</v>
      </c>
      <c r="L16" s="69" t="s">
        <v>161</v>
      </c>
      <c r="M16" s="69" t="s">
        <v>131</v>
      </c>
      <c r="N16" s="69" t="s">
        <v>132</v>
      </c>
      <c r="O16" s="72">
        <v>348682</v>
      </c>
      <c r="P16" s="72">
        <v>348682</v>
      </c>
      <c r="Q16" s="72">
        <v>0</v>
      </c>
      <c r="R16" s="72">
        <v>0</v>
      </c>
      <c r="S16" s="72">
        <v>0</v>
      </c>
      <c r="T16" s="72">
        <v>0</v>
      </c>
    </row>
    <row r="17" spans="1:20" x14ac:dyDescent="0.25">
      <c r="A17" s="68" t="s">
        <v>126</v>
      </c>
      <c r="B17" s="68" t="s">
        <v>127</v>
      </c>
      <c r="C17" s="69" t="s">
        <v>162</v>
      </c>
      <c r="D17" s="69" t="s">
        <v>5</v>
      </c>
      <c r="E17" s="69">
        <v>107521</v>
      </c>
      <c r="F17" s="69">
        <v>890303093</v>
      </c>
      <c r="G17" s="69" t="s">
        <v>129</v>
      </c>
      <c r="H17" s="70">
        <v>44323</v>
      </c>
      <c r="I17" s="70">
        <v>44404</v>
      </c>
      <c r="J17" s="71">
        <v>2021</v>
      </c>
      <c r="K17" s="71">
        <v>7</v>
      </c>
      <c r="L17" s="69" t="s">
        <v>163</v>
      </c>
      <c r="M17" s="69" t="s">
        <v>131</v>
      </c>
      <c r="N17" s="69" t="s">
        <v>132</v>
      </c>
      <c r="O17" s="72">
        <v>1055297</v>
      </c>
      <c r="P17" s="72">
        <v>1055297</v>
      </c>
      <c r="Q17" s="72">
        <v>0</v>
      </c>
      <c r="R17" s="72">
        <v>0</v>
      </c>
      <c r="S17" s="72">
        <v>0</v>
      </c>
      <c r="T17" s="72">
        <v>0</v>
      </c>
    </row>
    <row r="18" spans="1:20" x14ac:dyDescent="0.25">
      <c r="A18" s="68" t="s">
        <v>126</v>
      </c>
      <c r="B18" s="68" t="s">
        <v>127</v>
      </c>
      <c r="C18" s="69" t="s">
        <v>164</v>
      </c>
      <c r="D18" s="69" t="s">
        <v>5</v>
      </c>
      <c r="E18" s="69">
        <v>113471</v>
      </c>
      <c r="F18" s="69">
        <v>890303093</v>
      </c>
      <c r="G18" s="69" t="s">
        <v>129</v>
      </c>
      <c r="H18" s="70">
        <v>44345</v>
      </c>
      <c r="I18" s="70">
        <v>44442</v>
      </c>
      <c r="J18" s="71">
        <v>2021</v>
      </c>
      <c r="K18" s="71">
        <v>9</v>
      </c>
      <c r="L18" s="69" t="s">
        <v>165</v>
      </c>
      <c r="M18" s="69" t="s">
        <v>151</v>
      </c>
      <c r="N18" s="69" t="s">
        <v>132</v>
      </c>
      <c r="O18" s="72">
        <v>27982640</v>
      </c>
      <c r="P18" s="72">
        <v>27982640</v>
      </c>
      <c r="Q18" s="72">
        <v>0</v>
      </c>
      <c r="R18" s="72">
        <v>0</v>
      </c>
      <c r="S18" s="72">
        <v>0</v>
      </c>
      <c r="T18" s="72">
        <v>0</v>
      </c>
    </row>
    <row r="19" spans="1:20" x14ac:dyDescent="0.25">
      <c r="A19" s="68" t="s">
        <v>126</v>
      </c>
      <c r="B19" s="68" t="s">
        <v>127</v>
      </c>
      <c r="C19" s="69" t="s">
        <v>166</v>
      </c>
      <c r="D19" s="69" t="s">
        <v>21</v>
      </c>
      <c r="E19" s="69">
        <v>1573</v>
      </c>
      <c r="F19" s="69">
        <v>890303093</v>
      </c>
      <c r="G19" s="69" t="s">
        <v>129</v>
      </c>
      <c r="H19" s="70">
        <v>44294</v>
      </c>
      <c r="I19" s="70">
        <v>44442</v>
      </c>
      <c r="J19" s="71">
        <v>2021</v>
      </c>
      <c r="K19" s="71">
        <v>9</v>
      </c>
      <c r="L19" s="69" t="s">
        <v>143</v>
      </c>
      <c r="M19" s="69" t="s">
        <v>151</v>
      </c>
      <c r="N19" s="69" t="s">
        <v>132</v>
      </c>
      <c r="O19" s="72">
        <v>4940097</v>
      </c>
      <c r="P19" s="72">
        <v>4940097</v>
      </c>
      <c r="Q19" s="72">
        <v>0</v>
      </c>
      <c r="R19" s="72">
        <v>0</v>
      </c>
      <c r="S19" s="72">
        <v>0</v>
      </c>
      <c r="T19" s="72">
        <v>0</v>
      </c>
    </row>
    <row r="20" spans="1:20" x14ac:dyDescent="0.25">
      <c r="A20" s="68" t="s">
        <v>126</v>
      </c>
      <c r="B20" s="68" t="s">
        <v>127</v>
      </c>
      <c r="C20" s="69" t="s">
        <v>167</v>
      </c>
      <c r="D20" s="69" t="s">
        <v>5</v>
      </c>
      <c r="E20" s="69">
        <v>34772</v>
      </c>
      <c r="F20" s="69">
        <v>890303093</v>
      </c>
      <c r="G20" s="69" t="s">
        <v>129</v>
      </c>
      <c r="H20" s="70">
        <v>44128</v>
      </c>
      <c r="I20" s="70">
        <v>44442</v>
      </c>
      <c r="J20" s="71">
        <v>2021</v>
      </c>
      <c r="K20" s="71">
        <v>9</v>
      </c>
      <c r="L20" s="69" t="s">
        <v>136</v>
      </c>
      <c r="M20" s="69" t="s">
        <v>168</v>
      </c>
      <c r="N20" s="69" t="s">
        <v>132</v>
      </c>
      <c r="O20" s="72">
        <v>16828753</v>
      </c>
      <c r="P20" s="72">
        <v>16682726</v>
      </c>
      <c r="Q20" s="72">
        <v>146027</v>
      </c>
      <c r="R20" s="72">
        <v>0</v>
      </c>
      <c r="S20" s="72">
        <v>0</v>
      </c>
      <c r="T20" s="72">
        <v>0</v>
      </c>
    </row>
    <row r="21" spans="1:20" x14ac:dyDescent="0.25">
      <c r="A21" s="68" t="s">
        <v>126</v>
      </c>
      <c r="B21" s="68" t="s">
        <v>127</v>
      </c>
      <c r="C21" s="69" t="s">
        <v>169</v>
      </c>
      <c r="D21" s="69" t="s">
        <v>5</v>
      </c>
      <c r="E21" s="69">
        <v>132412</v>
      </c>
      <c r="F21" s="69">
        <v>890303093</v>
      </c>
      <c r="G21" s="69" t="s">
        <v>129</v>
      </c>
      <c r="H21" s="70">
        <v>44406</v>
      </c>
      <c r="I21" s="70">
        <v>44461</v>
      </c>
      <c r="J21" s="71">
        <v>2021</v>
      </c>
      <c r="K21" s="71">
        <v>9</v>
      </c>
      <c r="L21" s="69" t="s">
        <v>170</v>
      </c>
      <c r="M21" s="69" t="s">
        <v>131</v>
      </c>
      <c r="N21" s="69" t="s">
        <v>132</v>
      </c>
      <c r="O21" s="72">
        <v>735660</v>
      </c>
      <c r="P21" s="72">
        <v>735660</v>
      </c>
      <c r="Q21" s="72">
        <v>0</v>
      </c>
      <c r="R21" s="72">
        <v>0</v>
      </c>
      <c r="S21" s="72">
        <v>0</v>
      </c>
      <c r="T21" s="72">
        <v>0</v>
      </c>
    </row>
    <row r="22" spans="1:20" x14ac:dyDescent="0.25">
      <c r="A22" s="68" t="s">
        <v>126</v>
      </c>
      <c r="B22" s="68" t="s">
        <v>127</v>
      </c>
      <c r="C22" s="69" t="s">
        <v>171</v>
      </c>
      <c r="D22" s="69" t="s">
        <v>5</v>
      </c>
      <c r="E22" s="69">
        <v>135245</v>
      </c>
      <c r="F22" s="69">
        <v>890303093</v>
      </c>
      <c r="G22" s="69" t="s">
        <v>129</v>
      </c>
      <c r="H22" s="70">
        <v>44413</v>
      </c>
      <c r="I22" s="70">
        <v>44461</v>
      </c>
      <c r="J22" s="71">
        <v>2021</v>
      </c>
      <c r="K22" s="71">
        <v>9</v>
      </c>
      <c r="L22" s="69" t="s">
        <v>172</v>
      </c>
      <c r="M22" s="69" t="s">
        <v>131</v>
      </c>
      <c r="N22" s="69" t="s">
        <v>132</v>
      </c>
      <c r="O22" s="72">
        <v>2059712</v>
      </c>
      <c r="P22" s="72">
        <v>2059712</v>
      </c>
      <c r="Q22" s="72">
        <v>0</v>
      </c>
      <c r="R22" s="72">
        <v>0</v>
      </c>
      <c r="S22" s="72">
        <v>0</v>
      </c>
      <c r="T22" s="72">
        <v>0</v>
      </c>
    </row>
    <row r="23" spans="1:20" x14ac:dyDescent="0.25">
      <c r="A23" s="68" t="s">
        <v>126</v>
      </c>
      <c r="B23" s="68" t="s">
        <v>127</v>
      </c>
      <c r="C23" s="69" t="s">
        <v>173</v>
      </c>
      <c r="D23" s="69" t="s">
        <v>5</v>
      </c>
      <c r="E23" s="69">
        <v>113460</v>
      </c>
      <c r="F23" s="69">
        <v>890303093</v>
      </c>
      <c r="G23" s="69" t="s">
        <v>129</v>
      </c>
      <c r="H23" s="70">
        <v>44345</v>
      </c>
      <c r="I23" s="70">
        <v>44474</v>
      </c>
      <c r="J23" s="71">
        <v>2021</v>
      </c>
      <c r="K23" s="71">
        <v>10</v>
      </c>
      <c r="L23" s="69" t="s">
        <v>165</v>
      </c>
      <c r="M23" s="69" t="s">
        <v>151</v>
      </c>
      <c r="N23" s="69" t="s">
        <v>132</v>
      </c>
      <c r="O23" s="72">
        <v>89931618</v>
      </c>
      <c r="P23" s="72">
        <v>89931618</v>
      </c>
      <c r="Q23" s="72">
        <v>0</v>
      </c>
      <c r="R23" s="72">
        <v>0</v>
      </c>
      <c r="S23" s="72">
        <v>0</v>
      </c>
      <c r="T23" s="72">
        <v>0</v>
      </c>
    </row>
    <row r="24" spans="1:20" x14ac:dyDescent="0.25">
      <c r="A24" s="68" t="s">
        <v>126</v>
      </c>
      <c r="B24" s="68" t="s">
        <v>127</v>
      </c>
      <c r="C24" s="69" t="s">
        <v>174</v>
      </c>
      <c r="D24" s="69" t="s">
        <v>5</v>
      </c>
      <c r="E24" s="69">
        <v>156628</v>
      </c>
      <c r="F24" s="69">
        <v>890303093</v>
      </c>
      <c r="G24" s="69" t="s">
        <v>129</v>
      </c>
      <c r="H24" s="70">
        <v>44467</v>
      </c>
      <c r="I24" s="70">
        <v>44481</v>
      </c>
      <c r="J24" s="71">
        <v>2021</v>
      </c>
      <c r="K24" s="71">
        <v>10</v>
      </c>
      <c r="L24" s="69" t="s">
        <v>175</v>
      </c>
      <c r="M24" s="69" t="s">
        <v>131</v>
      </c>
      <c r="N24" s="69" t="s">
        <v>132</v>
      </c>
      <c r="O24" s="72">
        <v>540057</v>
      </c>
      <c r="P24" s="72">
        <v>540057</v>
      </c>
      <c r="Q24" s="72">
        <v>0</v>
      </c>
      <c r="R24" s="72">
        <v>0</v>
      </c>
      <c r="S24" s="72">
        <v>0</v>
      </c>
      <c r="T24" s="72">
        <v>0</v>
      </c>
    </row>
    <row r="25" spans="1:20" x14ac:dyDescent="0.25">
      <c r="A25" s="68" t="s">
        <v>126</v>
      </c>
      <c r="B25" s="68" t="s">
        <v>127</v>
      </c>
      <c r="C25" s="69" t="s">
        <v>176</v>
      </c>
      <c r="D25" s="69" t="s">
        <v>5</v>
      </c>
      <c r="E25" s="69">
        <v>159085</v>
      </c>
      <c r="F25" s="69">
        <v>890303093</v>
      </c>
      <c r="G25" s="69" t="s">
        <v>129</v>
      </c>
      <c r="H25" s="70">
        <v>44474</v>
      </c>
      <c r="I25" s="70">
        <v>44481</v>
      </c>
      <c r="J25" s="71">
        <v>2021</v>
      </c>
      <c r="K25" s="71">
        <v>10</v>
      </c>
      <c r="L25" s="69" t="s">
        <v>177</v>
      </c>
      <c r="M25" s="69" t="s">
        <v>131</v>
      </c>
      <c r="N25" s="69" t="s">
        <v>132</v>
      </c>
      <c r="O25" s="72">
        <v>523708</v>
      </c>
      <c r="P25" s="72">
        <v>523708</v>
      </c>
      <c r="Q25" s="72">
        <v>0</v>
      </c>
      <c r="R25" s="72">
        <v>0</v>
      </c>
      <c r="S25" s="72">
        <v>0</v>
      </c>
      <c r="T25" s="72">
        <v>0</v>
      </c>
    </row>
    <row r="26" spans="1:20" x14ac:dyDescent="0.25">
      <c r="A26" s="68" t="s">
        <v>126</v>
      </c>
      <c r="B26" s="68" t="s">
        <v>127</v>
      </c>
      <c r="C26" s="69" t="s">
        <v>178</v>
      </c>
      <c r="D26" s="69" t="s">
        <v>5</v>
      </c>
      <c r="E26" s="69">
        <v>144348</v>
      </c>
      <c r="F26" s="69">
        <v>890303093</v>
      </c>
      <c r="G26" s="69" t="s">
        <v>129</v>
      </c>
      <c r="H26" s="70">
        <v>44437</v>
      </c>
      <c r="I26" s="70">
        <v>44492</v>
      </c>
      <c r="J26" s="71">
        <v>2021</v>
      </c>
      <c r="K26" s="71">
        <v>10</v>
      </c>
      <c r="L26" s="69" t="s">
        <v>165</v>
      </c>
      <c r="M26" s="69" t="s">
        <v>131</v>
      </c>
      <c r="N26" s="69" t="s">
        <v>132</v>
      </c>
      <c r="O26" s="72">
        <v>8186963</v>
      </c>
      <c r="P26" s="72">
        <v>8186963</v>
      </c>
      <c r="Q26" s="72">
        <v>0</v>
      </c>
      <c r="R26" s="72">
        <v>0</v>
      </c>
      <c r="S26" s="72">
        <v>0</v>
      </c>
      <c r="T26" s="72">
        <v>0</v>
      </c>
    </row>
    <row r="27" spans="1:20" x14ac:dyDescent="0.25">
      <c r="A27" s="68" t="s">
        <v>126</v>
      </c>
      <c r="B27" s="68" t="s">
        <v>127</v>
      </c>
      <c r="C27" s="69" t="s">
        <v>179</v>
      </c>
      <c r="D27" s="69" t="s">
        <v>5</v>
      </c>
      <c r="E27" s="69">
        <v>147623</v>
      </c>
      <c r="F27" s="69">
        <v>890303093</v>
      </c>
      <c r="G27" s="69" t="s">
        <v>129</v>
      </c>
      <c r="H27" s="70">
        <v>44445</v>
      </c>
      <c r="I27" s="70">
        <v>44492</v>
      </c>
      <c r="J27" s="71">
        <v>2021</v>
      </c>
      <c r="K27" s="71">
        <v>10</v>
      </c>
      <c r="L27" s="69" t="s">
        <v>180</v>
      </c>
      <c r="M27" s="69" t="s">
        <v>131</v>
      </c>
      <c r="N27" s="69" t="s">
        <v>132</v>
      </c>
      <c r="O27" s="72">
        <v>520000</v>
      </c>
      <c r="P27" s="72">
        <v>520000</v>
      </c>
      <c r="Q27" s="72">
        <v>0</v>
      </c>
      <c r="R27" s="72">
        <v>0</v>
      </c>
      <c r="S27" s="72">
        <v>0</v>
      </c>
      <c r="T27" s="72">
        <v>0</v>
      </c>
    </row>
    <row r="28" spans="1:20" x14ac:dyDescent="0.25">
      <c r="A28" s="68" t="s">
        <v>126</v>
      </c>
      <c r="B28" s="68" t="s">
        <v>127</v>
      </c>
      <c r="C28" s="69" t="s">
        <v>181</v>
      </c>
      <c r="D28" s="69" t="s">
        <v>5</v>
      </c>
      <c r="E28" s="69">
        <v>143351</v>
      </c>
      <c r="F28" s="69">
        <v>890303093</v>
      </c>
      <c r="G28" s="69" t="s">
        <v>129</v>
      </c>
      <c r="H28" s="70">
        <v>44435</v>
      </c>
      <c r="I28" s="70">
        <v>44492</v>
      </c>
      <c r="J28" s="71">
        <v>2021</v>
      </c>
      <c r="K28" s="71">
        <v>10</v>
      </c>
      <c r="L28" s="69" t="s">
        <v>182</v>
      </c>
      <c r="M28" s="69" t="s">
        <v>131</v>
      </c>
      <c r="N28" s="69" t="s">
        <v>132</v>
      </c>
      <c r="O28" s="72">
        <v>592076</v>
      </c>
      <c r="P28" s="72">
        <v>592076</v>
      </c>
      <c r="Q28" s="72">
        <v>0</v>
      </c>
      <c r="R28" s="72">
        <v>0</v>
      </c>
      <c r="S28" s="72">
        <v>0</v>
      </c>
      <c r="T28" s="72">
        <v>0</v>
      </c>
    </row>
    <row r="29" spans="1:20" x14ac:dyDescent="0.25">
      <c r="A29" s="68" t="s">
        <v>126</v>
      </c>
      <c r="B29" s="68" t="s">
        <v>127</v>
      </c>
      <c r="C29" s="69" t="s">
        <v>183</v>
      </c>
      <c r="D29" s="69" t="s">
        <v>5</v>
      </c>
      <c r="E29" s="69">
        <v>126477</v>
      </c>
      <c r="F29" s="69">
        <v>890303093</v>
      </c>
      <c r="G29" s="69" t="s">
        <v>129</v>
      </c>
      <c r="H29" s="70">
        <v>44389</v>
      </c>
      <c r="I29" s="70">
        <v>44503</v>
      </c>
      <c r="J29" s="71">
        <v>2021</v>
      </c>
      <c r="K29" s="71">
        <v>11</v>
      </c>
      <c r="L29" s="69" t="s">
        <v>184</v>
      </c>
      <c r="M29" s="69" t="s">
        <v>137</v>
      </c>
      <c r="N29" s="69" t="s">
        <v>132</v>
      </c>
      <c r="O29" s="72">
        <v>45112805</v>
      </c>
      <c r="P29" s="72">
        <v>45112805</v>
      </c>
      <c r="Q29" s="72">
        <v>0</v>
      </c>
      <c r="R29" s="72">
        <v>0</v>
      </c>
      <c r="S29" s="72">
        <v>0</v>
      </c>
      <c r="T29" s="72">
        <v>0</v>
      </c>
    </row>
    <row r="30" spans="1:20" x14ac:dyDescent="0.25">
      <c r="A30" s="68" t="s">
        <v>126</v>
      </c>
      <c r="B30" s="68" t="s">
        <v>127</v>
      </c>
      <c r="C30" s="69" t="s">
        <v>185</v>
      </c>
      <c r="D30" s="69" t="s">
        <v>5</v>
      </c>
      <c r="E30" s="69">
        <v>126496</v>
      </c>
      <c r="F30" s="69">
        <v>890303093</v>
      </c>
      <c r="G30" s="69" t="s">
        <v>129</v>
      </c>
      <c r="H30" s="70">
        <v>44389</v>
      </c>
      <c r="I30" s="70">
        <v>44508</v>
      </c>
      <c r="J30" s="71">
        <v>2021</v>
      </c>
      <c r="K30" s="71">
        <v>11</v>
      </c>
      <c r="L30" s="69" t="s">
        <v>184</v>
      </c>
      <c r="M30" s="69" t="s">
        <v>137</v>
      </c>
      <c r="N30" s="69" t="s">
        <v>132</v>
      </c>
      <c r="O30" s="72">
        <v>23838216</v>
      </c>
      <c r="P30" s="72">
        <v>23838216</v>
      </c>
      <c r="Q30" s="72">
        <v>0</v>
      </c>
      <c r="R30" s="72">
        <v>0</v>
      </c>
      <c r="S30" s="72">
        <v>0</v>
      </c>
      <c r="T30" s="72">
        <v>0</v>
      </c>
    </row>
    <row r="31" spans="1:20" x14ac:dyDescent="0.25">
      <c r="A31" s="68" t="s">
        <v>126</v>
      </c>
      <c r="B31" s="68" t="s">
        <v>127</v>
      </c>
      <c r="C31" s="69" t="s">
        <v>186</v>
      </c>
      <c r="D31" s="69" t="s">
        <v>5</v>
      </c>
      <c r="E31" s="69">
        <v>138809</v>
      </c>
      <c r="F31" s="69">
        <v>890303093</v>
      </c>
      <c r="G31" s="69" t="s">
        <v>129</v>
      </c>
      <c r="H31" s="70">
        <v>44421</v>
      </c>
      <c r="I31" s="70">
        <v>44508</v>
      </c>
      <c r="J31" s="71">
        <v>2021</v>
      </c>
      <c r="K31" s="71">
        <v>11</v>
      </c>
      <c r="L31" s="69" t="s">
        <v>187</v>
      </c>
      <c r="M31" s="69" t="s">
        <v>137</v>
      </c>
      <c r="N31" s="69" t="s">
        <v>132</v>
      </c>
      <c r="O31" s="72">
        <v>10065974</v>
      </c>
      <c r="P31" s="72">
        <v>10065974</v>
      </c>
      <c r="Q31" s="72">
        <v>0</v>
      </c>
      <c r="R31" s="72">
        <v>0</v>
      </c>
      <c r="S31" s="72">
        <v>0</v>
      </c>
      <c r="T31" s="72">
        <v>0</v>
      </c>
    </row>
    <row r="32" spans="1:20" x14ac:dyDescent="0.25">
      <c r="A32" s="68" t="s">
        <v>126</v>
      </c>
      <c r="B32" s="68" t="s">
        <v>127</v>
      </c>
      <c r="C32" s="69" t="s">
        <v>188</v>
      </c>
      <c r="D32" s="69" t="s">
        <v>5</v>
      </c>
      <c r="E32" s="69">
        <v>138823</v>
      </c>
      <c r="F32" s="69">
        <v>890303093</v>
      </c>
      <c r="G32" s="69" t="s">
        <v>129</v>
      </c>
      <c r="H32" s="70">
        <v>44421</v>
      </c>
      <c r="I32" s="70">
        <v>44508</v>
      </c>
      <c r="J32" s="71">
        <v>2021</v>
      </c>
      <c r="K32" s="71">
        <v>11</v>
      </c>
      <c r="L32" s="69" t="s">
        <v>187</v>
      </c>
      <c r="M32" s="69" t="s">
        <v>137</v>
      </c>
      <c r="N32" s="69" t="s">
        <v>132</v>
      </c>
      <c r="O32" s="72">
        <v>21349708</v>
      </c>
      <c r="P32" s="72">
        <v>21349708</v>
      </c>
      <c r="Q32" s="72">
        <v>0</v>
      </c>
      <c r="R32" s="72">
        <v>0</v>
      </c>
      <c r="S32" s="72">
        <v>0</v>
      </c>
      <c r="T32" s="72">
        <v>0</v>
      </c>
    </row>
    <row r="33" spans="1:20" x14ac:dyDescent="0.25">
      <c r="A33" s="68" t="s">
        <v>126</v>
      </c>
      <c r="B33" s="68" t="s">
        <v>127</v>
      </c>
      <c r="C33" s="69" t="s">
        <v>189</v>
      </c>
      <c r="D33" s="69" t="s">
        <v>5</v>
      </c>
      <c r="E33" s="69">
        <v>132415</v>
      </c>
      <c r="F33" s="69">
        <v>890303093</v>
      </c>
      <c r="G33" s="69" t="s">
        <v>129</v>
      </c>
      <c r="H33" s="70">
        <v>44406</v>
      </c>
      <c r="I33" s="70">
        <v>44529</v>
      </c>
      <c r="J33" s="71">
        <v>2021</v>
      </c>
      <c r="K33" s="71">
        <v>11</v>
      </c>
      <c r="L33" s="69" t="s">
        <v>170</v>
      </c>
      <c r="M33" s="69" t="s">
        <v>151</v>
      </c>
      <c r="N33" s="69" t="s">
        <v>132</v>
      </c>
      <c r="O33" s="72">
        <v>217000</v>
      </c>
      <c r="P33" s="72">
        <v>217000</v>
      </c>
      <c r="Q33" s="72">
        <v>0</v>
      </c>
      <c r="R33" s="72">
        <v>0</v>
      </c>
      <c r="S33" s="72">
        <v>0</v>
      </c>
      <c r="T33" s="72">
        <v>0</v>
      </c>
    </row>
    <row r="34" spans="1:20" x14ac:dyDescent="0.25">
      <c r="A34" s="68" t="s">
        <v>126</v>
      </c>
      <c r="B34" s="68" t="s">
        <v>127</v>
      </c>
      <c r="C34" s="69" t="s">
        <v>190</v>
      </c>
      <c r="D34" s="69" t="s">
        <v>5</v>
      </c>
      <c r="E34" s="69">
        <v>86097</v>
      </c>
      <c r="F34" s="69">
        <v>890303093</v>
      </c>
      <c r="G34" s="69" t="s">
        <v>129</v>
      </c>
      <c r="H34" s="70">
        <v>44266</v>
      </c>
      <c r="I34" s="70">
        <v>44529</v>
      </c>
      <c r="J34" s="71">
        <v>2021</v>
      </c>
      <c r="K34" s="71">
        <v>11</v>
      </c>
      <c r="L34" s="69" t="s">
        <v>159</v>
      </c>
      <c r="M34" s="69" t="s">
        <v>151</v>
      </c>
      <c r="N34" s="69" t="s">
        <v>132</v>
      </c>
      <c r="O34" s="72">
        <v>27850399</v>
      </c>
      <c r="P34" s="72">
        <v>27850399</v>
      </c>
      <c r="Q34" s="72">
        <v>0</v>
      </c>
      <c r="R34" s="72">
        <v>0</v>
      </c>
      <c r="S34" s="72">
        <v>0</v>
      </c>
      <c r="T34" s="72">
        <v>0</v>
      </c>
    </row>
    <row r="35" spans="1:20" x14ac:dyDescent="0.25">
      <c r="A35" s="68" t="s">
        <v>126</v>
      </c>
      <c r="B35" s="68" t="s">
        <v>127</v>
      </c>
      <c r="C35" s="69" t="s">
        <v>191</v>
      </c>
      <c r="D35" s="69" t="s">
        <v>5</v>
      </c>
      <c r="E35" s="69">
        <v>106968</v>
      </c>
      <c r="F35" s="69">
        <v>890303093</v>
      </c>
      <c r="G35" s="69" t="s">
        <v>129</v>
      </c>
      <c r="H35" s="70">
        <v>44322</v>
      </c>
      <c r="I35" s="70">
        <v>44529</v>
      </c>
      <c r="J35" s="71">
        <v>2021</v>
      </c>
      <c r="K35" s="71">
        <v>11</v>
      </c>
      <c r="L35" s="69" t="s">
        <v>153</v>
      </c>
      <c r="M35" s="69" t="s">
        <v>151</v>
      </c>
      <c r="N35" s="69" t="s">
        <v>132</v>
      </c>
      <c r="O35" s="72">
        <v>297188</v>
      </c>
      <c r="P35" s="72">
        <v>297188</v>
      </c>
      <c r="Q35" s="72">
        <v>0</v>
      </c>
      <c r="R35" s="72">
        <v>0</v>
      </c>
      <c r="S35" s="72">
        <v>0</v>
      </c>
      <c r="T35" s="72">
        <v>0</v>
      </c>
    </row>
    <row r="36" spans="1:20" x14ac:dyDescent="0.25">
      <c r="A36" s="68" t="s">
        <v>126</v>
      </c>
      <c r="B36" s="68" t="s">
        <v>127</v>
      </c>
      <c r="C36" s="69" t="s">
        <v>192</v>
      </c>
      <c r="D36" s="69" t="s">
        <v>5</v>
      </c>
      <c r="E36" s="69">
        <v>145398</v>
      </c>
      <c r="F36" s="69">
        <v>890303093</v>
      </c>
      <c r="G36" s="69" t="s">
        <v>129</v>
      </c>
      <c r="H36" s="70">
        <v>44439</v>
      </c>
      <c r="I36" s="70">
        <v>44529</v>
      </c>
      <c r="J36" s="71">
        <v>2021</v>
      </c>
      <c r="K36" s="71">
        <v>11</v>
      </c>
      <c r="L36" s="69" t="s">
        <v>193</v>
      </c>
      <c r="M36" s="69" t="s">
        <v>151</v>
      </c>
      <c r="N36" s="69" t="s">
        <v>132</v>
      </c>
      <c r="O36" s="72">
        <v>10018251</v>
      </c>
      <c r="P36" s="72">
        <v>10018251</v>
      </c>
      <c r="Q36" s="72">
        <v>0</v>
      </c>
      <c r="R36" s="72">
        <v>0</v>
      </c>
      <c r="S36" s="72">
        <v>0</v>
      </c>
      <c r="T36" s="72">
        <v>0</v>
      </c>
    </row>
    <row r="37" spans="1:20" x14ac:dyDescent="0.25">
      <c r="A37" s="68" t="s">
        <v>126</v>
      </c>
      <c r="B37" s="68" t="s">
        <v>127</v>
      </c>
      <c r="C37" s="69" t="s">
        <v>194</v>
      </c>
      <c r="D37" s="69" t="s">
        <v>5</v>
      </c>
      <c r="E37" s="69">
        <v>180239</v>
      </c>
      <c r="F37" s="69">
        <v>890303093</v>
      </c>
      <c r="G37" s="69" t="s">
        <v>129</v>
      </c>
      <c r="H37" s="70">
        <v>44524</v>
      </c>
      <c r="I37" s="69"/>
      <c r="J37" s="71"/>
      <c r="K37" s="71"/>
      <c r="L37" s="69" t="s">
        <v>195</v>
      </c>
      <c r="M37" s="69" t="s">
        <v>196</v>
      </c>
      <c r="N37" s="69" t="s">
        <v>197</v>
      </c>
      <c r="O37" s="72">
        <v>634748</v>
      </c>
      <c r="P37" s="72">
        <v>0</v>
      </c>
      <c r="Q37" s="72">
        <v>0</v>
      </c>
      <c r="R37" s="72">
        <v>0</v>
      </c>
      <c r="S37" s="72">
        <v>634748</v>
      </c>
      <c r="T37" s="72">
        <v>0</v>
      </c>
    </row>
    <row r="38" spans="1:20" x14ac:dyDescent="0.25">
      <c r="A38" s="68" t="s">
        <v>126</v>
      </c>
      <c r="B38" s="68" t="s">
        <v>127</v>
      </c>
      <c r="C38" s="69" t="s">
        <v>198</v>
      </c>
      <c r="D38" s="69" t="s">
        <v>5</v>
      </c>
      <c r="E38" s="69">
        <v>126483</v>
      </c>
      <c r="F38" s="69">
        <v>890303093</v>
      </c>
      <c r="G38" s="69" t="s">
        <v>129</v>
      </c>
      <c r="H38" s="70">
        <v>44389</v>
      </c>
      <c r="I38" s="69"/>
      <c r="J38" s="71"/>
      <c r="K38" s="71"/>
      <c r="L38" s="69" t="s">
        <v>184</v>
      </c>
      <c r="M38" s="69" t="s">
        <v>196</v>
      </c>
      <c r="N38" s="69" t="s">
        <v>197</v>
      </c>
      <c r="O38" s="72">
        <v>468985</v>
      </c>
      <c r="P38" s="72">
        <v>0</v>
      </c>
      <c r="Q38" s="72">
        <v>0</v>
      </c>
      <c r="R38" s="72">
        <v>0</v>
      </c>
      <c r="S38" s="72">
        <v>468985</v>
      </c>
      <c r="T38" s="72">
        <v>0</v>
      </c>
    </row>
    <row r="39" spans="1:20" x14ac:dyDescent="0.25">
      <c r="A39" s="68" t="s">
        <v>126</v>
      </c>
      <c r="B39" s="68" t="s">
        <v>127</v>
      </c>
      <c r="C39" s="69" t="s">
        <v>199</v>
      </c>
      <c r="D39" s="69" t="s">
        <v>5</v>
      </c>
      <c r="E39" s="69">
        <v>151841</v>
      </c>
      <c r="F39" s="69">
        <v>890303093</v>
      </c>
      <c r="G39" s="69" t="s">
        <v>129</v>
      </c>
      <c r="H39" s="70">
        <v>44454</v>
      </c>
      <c r="I39" s="69"/>
      <c r="J39" s="71"/>
      <c r="K39" s="71"/>
      <c r="L39" s="69" t="s">
        <v>200</v>
      </c>
      <c r="M39" s="69" t="s">
        <v>196</v>
      </c>
      <c r="N39" s="69" t="s">
        <v>197</v>
      </c>
      <c r="O39" s="72">
        <v>338998</v>
      </c>
      <c r="P39" s="72">
        <v>0</v>
      </c>
      <c r="Q39" s="72">
        <v>0</v>
      </c>
      <c r="R39" s="72">
        <v>0</v>
      </c>
      <c r="S39" s="72">
        <v>338998</v>
      </c>
      <c r="T39" s="72">
        <v>0</v>
      </c>
    </row>
    <row r="40" spans="1:20" x14ac:dyDescent="0.25">
      <c r="A40" s="68" t="s">
        <v>126</v>
      </c>
      <c r="B40" s="68" t="s">
        <v>127</v>
      </c>
      <c r="C40" s="69" t="s">
        <v>201</v>
      </c>
      <c r="D40" s="69" t="s">
        <v>5</v>
      </c>
      <c r="E40" s="69">
        <v>193167</v>
      </c>
      <c r="F40" s="69">
        <v>890303093</v>
      </c>
      <c r="G40" s="69" t="s">
        <v>129</v>
      </c>
      <c r="H40" s="70">
        <v>44550</v>
      </c>
      <c r="I40" s="69"/>
      <c r="J40" s="71"/>
      <c r="K40" s="71"/>
      <c r="L40" s="69" t="s">
        <v>202</v>
      </c>
      <c r="M40" s="69" t="s">
        <v>196</v>
      </c>
      <c r="N40" s="69" t="s">
        <v>197</v>
      </c>
      <c r="O40" s="72">
        <v>9498445</v>
      </c>
      <c r="P40" s="72">
        <v>0</v>
      </c>
      <c r="Q40" s="72">
        <v>0</v>
      </c>
      <c r="R40" s="72">
        <v>0</v>
      </c>
      <c r="S40" s="72">
        <v>9498445</v>
      </c>
      <c r="T40" s="72">
        <v>0</v>
      </c>
    </row>
    <row r="41" spans="1:20" x14ac:dyDescent="0.25">
      <c r="A41" s="68" t="s">
        <v>126</v>
      </c>
      <c r="B41" s="68" t="s">
        <v>127</v>
      </c>
      <c r="C41" s="69" t="s">
        <v>203</v>
      </c>
      <c r="D41" s="69" t="s">
        <v>5</v>
      </c>
      <c r="E41" s="69">
        <v>153383</v>
      </c>
      <c r="F41" s="69">
        <v>890303093</v>
      </c>
      <c r="G41" s="69" t="s">
        <v>129</v>
      </c>
      <c r="H41" s="70">
        <v>44460</v>
      </c>
      <c r="I41" s="69"/>
      <c r="J41" s="71"/>
      <c r="K41" s="71"/>
      <c r="L41" s="69" t="s">
        <v>204</v>
      </c>
      <c r="M41" s="69" t="s">
        <v>196</v>
      </c>
      <c r="N41" s="69" t="s">
        <v>197</v>
      </c>
      <c r="O41" s="72">
        <v>736188</v>
      </c>
      <c r="P41" s="72">
        <v>0</v>
      </c>
      <c r="Q41" s="72">
        <v>0</v>
      </c>
      <c r="R41" s="72">
        <v>0</v>
      </c>
      <c r="S41" s="72">
        <v>736188</v>
      </c>
      <c r="T41" s="72">
        <v>0</v>
      </c>
    </row>
    <row r="42" spans="1:20" x14ac:dyDescent="0.25">
      <c r="A42" s="68" t="s">
        <v>126</v>
      </c>
      <c r="B42" s="68" t="s">
        <v>127</v>
      </c>
      <c r="C42" s="69" t="s">
        <v>205</v>
      </c>
      <c r="D42" s="69" t="s">
        <v>5</v>
      </c>
      <c r="E42" s="69">
        <v>132414</v>
      </c>
      <c r="F42" s="69">
        <v>890303093</v>
      </c>
      <c r="G42" s="69" t="s">
        <v>129</v>
      </c>
      <c r="H42" s="70">
        <v>44406</v>
      </c>
      <c r="I42" s="69"/>
      <c r="J42" s="71"/>
      <c r="K42" s="71"/>
      <c r="L42" s="69" t="s">
        <v>170</v>
      </c>
      <c r="M42" s="69" t="s">
        <v>206</v>
      </c>
      <c r="N42" s="69" t="s">
        <v>125</v>
      </c>
      <c r="O42" s="72">
        <v>80800</v>
      </c>
      <c r="P42" s="72">
        <v>0</v>
      </c>
      <c r="Q42" s="72">
        <v>0</v>
      </c>
      <c r="R42" s="72">
        <v>0</v>
      </c>
      <c r="S42" s="72">
        <v>0</v>
      </c>
      <c r="T42" s="72">
        <v>80800</v>
      </c>
    </row>
    <row r="43" spans="1:20" x14ac:dyDescent="0.25">
      <c r="A43" s="68" t="s">
        <v>126</v>
      </c>
      <c r="B43" s="68" t="s">
        <v>127</v>
      </c>
      <c r="C43" s="69" t="s">
        <v>207</v>
      </c>
      <c r="D43" s="69" t="s">
        <v>5</v>
      </c>
      <c r="E43" s="69">
        <v>193362</v>
      </c>
      <c r="F43" s="69">
        <v>890303093</v>
      </c>
      <c r="G43" s="69" t="s">
        <v>129</v>
      </c>
      <c r="H43" s="70">
        <v>44550</v>
      </c>
      <c r="I43" s="69"/>
      <c r="J43" s="71"/>
      <c r="K43" s="71"/>
      <c r="L43" s="69" t="s">
        <v>202</v>
      </c>
      <c r="M43" s="69" t="s">
        <v>208</v>
      </c>
      <c r="N43" s="69" t="s">
        <v>209</v>
      </c>
      <c r="O43" s="72">
        <v>64236</v>
      </c>
      <c r="P43" s="72">
        <v>0</v>
      </c>
      <c r="Q43" s="72">
        <v>0</v>
      </c>
      <c r="R43" s="72">
        <v>64236</v>
      </c>
      <c r="S43" s="72">
        <v>0</v>
      </c>
      <c r="T43" s="72">
        <v>0</v>
      </c>
    </row>
    <row r="44" spans="1:20" x14ac:dyDescent="0.25">
      <c r="O44" s="74">
        <f t="shared" ref="O44:T44" si="0">SUM(O2:O43)</f>
        <v>359091084</v>
      </c>
      <c r="P44" s="74">
        <f t="shared" si="0"/>
        <v>347122657</v>
      </c>
      <c r="Q44" s="74">
        <f t="shared" si="0"/>
        <v>146027</v>
      </c>
      <c r="R44" s="74">
        <f t="shared" si="0"/>
        <v>64236</v>
      </c>
      <c r="S44" s="74">
        <f t="shared" si="0"/>
        <v>11677364</v>
      </c>
      <c r="T44" s="74">
        <f t="shared" si="0"/>
        <v>80800</v>
      </c>
    </row>
  </sheetData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C6" sqref="C6"/>
    </sheetView>
  </sheetViews>
  <sheetFormatPr baseColWidth="10" defaultRowHeight="10.5" x14ac:dyDescent="0.15"/>
  <cols>
    <col min="1" max="1" width="28.7109375" style="1" bestFit="1" customWidth="1"/>
    <col min="2" max="2" width="5.140625" style="1" bestFit="1" customWidth="1"/>
    <col min="3" max="3" width="15.28515625" style="1" bestFit="1" customWidth="1"/>
    <col min="4" max="4" width="14.28515625" style="1" bestFit="1" customWidth="1"/>
    <col min="5" max="5" width="15" style="1" bestFit="1" customWidth="1"/>
    <col min="6" max="16384" width="11.42578125" style="1"/>
  </cols>
  <sheetData>
    <row r="3" spans="1:5" x14ac:dyDescent="0.15">
      <c r="A3" s="75" t="s">
        <v>64</v>
      </c>
      <c r="B3" s="76" t="s">
        <v>102</v>
      </c>
      <c r="C3" s="76" t="s">
        <v>103</v>
      </c>
      <c r="D3" s="76" t="s">
        <v>104</v>
      </c>
      <c r="E3" s="76" t="s">
        <v>105</v>
      </c>
    </row>
    <row r="4" spans="1:5" x14ac:dyDescent="0.15">
      <c r="A4" s="76" t="s">
        <v>77</v>
      </c>
      <c r="B4" s="77">
        <v>4</v>
      </c>
      <c r="C4" s="78">
        <v>4463127</v>
      </c>
      <c r="D4" s="78">
        <v>0</v>
      </c>
      <c r="E4" s="78">
        <v>0</v>
      </c>
    </row>
    <row r="5" spans="1:5" x14ac:dyDescent="0.15">
      <c r="A5" s="76" t="s">
        <v>74</v>
      </c>
      <c r="B5" s="77">
        <v>15</v>
      </c>
      <c r="C5" s="78">
        <v>260422447</v>
      </c>
      <c r="D5" s="78">
        <v>0</v>
      </c>
      <c r="E5" s="78">
        <v>0</v>
      </c>
    </row>
    <row r="6" spans="1:5" x14ac:dyDescent="0.15">
      <c r="A6" s="76" t="s">
        <v>75</v>
      </c>
      <c r="B6" s="77">
        <v>2</v>
      </c>
      <c r="C6" s="78">
        <v>25015716</v>
      </c>
      <c r="D6" s="78">
        <v>0</v>
      </c>
      <c r="E6" s="78">
        <v>1041127</v>
      </c>
    </row>
    <row r="7" spans="1:5" x14ac:dyDescent="0.15">
      <c r="A7" s="76" t="s">
        <v>76</v>
      </c>
      <c r="B7" s="77">
        <v>4</v>
      </c>
      <c r="C7" s="78">
        <v>14816530</v>
      </c>
      <c r="D7" s="78">
        <v>0</v>
      </c>
      <c r="E7" s="78">
        <v>14816530</v>
      </c>
    </row>
    <row r="8" spans="1:5" x14ac:dyDescent="0.15">
      <c r="A8" s="76" t="s">
        <v>72</v>
      </c>
      <c r="B8" s="77">
        <v>14</v>
      </c>
      <c r="C8" s="78">
        <v>53233842</v>
      </c>
      <c r="D8" s="78">
        <v>53016847</v>
      </c>
      <c r="E8" s="78">
        <v>0</v>
      </c>
    </row>
    <row r="9" spans="1:5" x14ac:dyDescent="0.15">
      <c r="A9" s="76" t="s">
        <v>73</v>
      </c>
      <c r="B9" s="77">
        <v>3</v>
      </c>
      <c r="C9" s="78">
        <v>1139422</v>
      </c>
      <c r="D9" s="78">
        <v>0</v>
      </c>
      <c r="E9" s="78">
        <v>0</v>
      </c>
    </row>
    <row r="10" spans="1:5" x14ac:dyDescent="0.15">
      <c r="A10" s="76" t="s">
        <v>101</v>
      </c>
      <c r="B10" s="77">
        <v>42</v>
      </c>
      <c r="C10" s="78">
        <v>359091084</v>
      </c>
      <c r="D10" s="78">
        <v>53016847</v>
      </c>
      <c r="E10" s="78">
        <v>15857657</v>
      </c>
    </row>
    <row r="11" spans="1:5" ht="15" x14ac:dyDescent="0.25">
      <c r="A11"/>
      <c r="B11"/>
      <c r="C11"/>
      <c r="D11"/>
      <c r="E11"/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3"/>
  <sheetViews>
    <sheetView showGridLines="0" tabSelected="1" topLeftCell="AE1" workbookViewId="0">
      <pane ySplit="1" topLeftCell="A19" activePane="bottomLeft" state="frozen"/>
      <selection pane="bottomLeft" activeCell="AS2" sqref="AS2:AS43"/>
    </sheetView>
  </sheetViews>
  <sheetFormatPr baseColWidth="10" defaultRowHeight="10.5" x14ac:dyDescent="0.15"/>
  <cols>
    <col min="1" max="1" width="11.5703125" style="6" bestFit="1" customWidth="1"/>
    <col min="2" max="3" width="11.42578125" style="6"/>
    <col min="4" max="4" width="11.5703125" style="6" bestFit="1" customWidth="1"/>
    <col min="5" max="5" width="11.5703125" style="6" customWidth="1"/>
    <col min="6" max="6" width="17.5703125" style="6" bestFit="1" customWidth="1"/>
    <col min="7" max="7" width="11.42578125" style="6"/>
    <col min="8" max="8" width="11.5703125" style="6" bestFit="1" customWidth="1"/>
    <col min="9" max="9" width="12.42578125" style="6" bestFit="1" customWidth="1"/>
    <col min="10" max="10" width="11.85546875" style="6" bestFit="1" customWidth="1"/>
    <col min="11" max="12" width="12.42578125" style="11" bestFit="1" customWidth="1"/>
    <col min="13" max="14" width="11.42578125" style="6"/>
    <col min="15" max="15" width="12.42578125" style="15" bestFit="1" customWidth="1"/>
    <col min="16" max="20" width="11.42578125" style="6"/>
    <col min="21" max="21" width="13.28515625" style="11" bestFit="1" customWidth="1"/>
    <col min="22" max="24" width="11.7109375" style="11" bestFit="1" customWidth="1"/>
    <col min="25" max="25" width="13.28515625" style="11" bestFit="1" customWidth="1"/>
    <col min="26" max="26" width="11.7109375" style="11" bestFit="1" customWidth="1"/>
    <col min="27" max="27" width="11.7109375" style="11" customWidth="1"/>
    <col min="28" max="28" width="11.7109375" style="19" customWidth="1"/>
    <col min="29" max="29" width="11.7109375" style="11" customWidth="1"/>
    <col min="30" max="30" width="12.42578125" style="11" bestFit="1" customWidth="1"/>
    <col min="31" max="31" width="11.7109375" style="11" bestFit="1" customWidth="1"/>
    <col min="32" max="32" width="12.42578125" style="6" bestFit="1" customWidth="1"/>
    <col min="33" max="33" width="11.85546875" style="6" bestFit="1" customWidth="1"/>
    <col min="34" max="34" width="12.42578125" style="11" bestFit="1" customWidth="1"/>
    <col min="35" max="35" width="11.5703125" style="6" bestFit="1" customWidth="1"/>
    <col min="36" max="36" width="11.42578125" style="6"/>
    <col min="37" max="37" width="12.42578125" style="11" bestFit="1" customWidth="1"/>
    <col min="38" max="38" width="11.7109375" style="11" bestFit="1" customWidth="1"/>
    <col min="39" max="39" width="11.42578125" style="6"/>
    <col min="40" max="40" width="11.85546875" style="6" bestFit="1" customWidth="1"/>
    <col min="41" max="41" width="11.42578125" style="6"/>
    <col min="42" max="42" width="11.5703125" style="6" bestFit="1" customWidth="1"/>
    <col min="43" max="44" width="11.42578125" style="6"/>
    <col min="45" max="47" width="11.5703125" style="6" bestFit="1" customWidth="1"/>
    <col min="48" max="48" width="13.28515625" style="11" bestFit="1" customWidth="1"/>
    <col min="49" max="49" width="12.42578125" style="11" bestFit="1" customWidth="1"/>
    <col min="50" max="16384" width="11.42578125" style="6"/>
  </cols>
  <sheetData>
    <row r="1" spans="1:51" s="5" customFormat="1" ht="52.5" x14ac:dyDescent="0.25">
      <c r="A1" s="2" t="s">
        <v>26</v>
      </c>
      <c r="B1" s="2" t="s">
        <v>0</v>
      </c>
      <c r="C1" s="2" t="s">
        <v>1</v>
      </c>
      <c r="D1" s="2" t="s">
        <v>27</v>
      </c>
      <c r="E1" s="7" t="s">
        <v>62</v>
      </c>
      <c r="F1" s="7" t="s">
        <v>63</v>
      </c>
      <c r="G1" s="2" t="s">
        <v>28</v>
      </c>
      <c r="H1" s="2" t="s">
        <v>29</v>
      </c>
      <c r="I1" s="2" t="s">
        <v>30</v>
      </c>
      <c r="J1" s="2" t="s">
        <v>31</v>
      </c>
      <c r="K1" s="9" t="s">
        <v>32</v>
      </c>
      <c r="L1" s="9" t="s">
        <v>33</v>
      </c>
      <c r="M1" s="2" t="s">
        <v>34</v>
      </c>
      <c r="N1" s="8" t="s">
        <v>64</v>
      </c>
      <c r="O1" s="13" t="s">
        <v>65</v>
      </c>
      <c r="P1" s="8" t="s">
        <v>66</v>
      </c>
      <c r="Q1" s="8" t="s">
        <v>67</v>
      </c>
      <c r="R1" s="8" t="s">
        <v>68</v>
      </c>
      <c r="S1" s="8" t="s">
        <v>69</v>
      </c>
      <c r="T1" s="2" t="s">
        <v>35</v>
      </c>
      <c r="U1" s="9" t="s">
        <v>36</v>
      </c>
      <c r="V1" s="9" t="s">
        <v>37</v>
      </c>
      <c r="W1" s="9" t="s">
        <v>38</v>
      </c>
      <c r="X1" s="9" t="s">
        <v>39</v>
      </c>
      <c r="Y1" s="9" t="s">
        <v>42</v>
      </c>
      <c r="Z1" s="9" t="s">
        <v>43</v>
      </c>
      <c r="AA1" s="16" t="s">
        <v>44</v>
      </c>
      <c r="AB1" s="17" t="s">
        <v>45</v>
      </c>
      <c r="AC1" s="16" t="s">
        <v>46</v>
      </c>
      <c r="AD1" s="12" t="s">
        <v>44</v>
      </c>
      <c r="AE1" s="12" t="s">
        <v>2</v>
      </c>
      <c r="AF1" s="7" t="s">
        <v>45</v>
      </c>
      <c r="AG1" s="7" t="s">
        <v>46</v>
      </c>
      <c r="AH1" s="12" t="s">
        <v>47</v>
      </c>
      <c r="AI1" s="2" t="s">
        <v>3</v>
      </c>
      <c r="AJ1" s="2" t="s">
        <v>48</v>
      </c>
      <c r="AK1" s="12" t="s">
        <v>40</v>
      </c>
      <c r="AL1" s="12" t="s">
        <v>41</v>
      </c>
      <c r="AM1" s="7" t="s">
        <v>49</v>
      </c>
      <c r="AN1" s="2" t="s">
        <v>50</v>
      </c>
      <c r="AO1" s="2" t="s">
        <v>51</v>
      </c>
      <c r="AP1" s="2" t="s">
        <v>52</v>
      </c>
      <c r="AQ1" s="2" t="s">
        <v>53</v>
      </c>
      <c r="AR1" s="2" t="s">
        <v>54</v>
      </c>
      <c r="AS1" s="2" t="s">
        <v>55</v>
      </c>
      <c r="AT1" s="2" t="s">
        <v>56</v>
      </c>
      <c r="AU1" s="2" t="s">
        <v>57</v>
      </c>
      <c r="AV1" s="9" t="s">
        <v>58</v>
      </c>
      <c r="AW1" s="9" t="s">
        <v>59</v>
      </c>
      <c r="AX1" s="2" t="s">
        <v>60</v>
      </c>
      <c r="AY1" s="2" t="s">
        <v>61</v>
      </c>
    </row>
    <row r="2" spans="1:51" x14ac:dyDescent="0.15">
      <c r="A2" s="3">
        <v>890301430</v>
      </c>
      <c r="B2" s="3" t="s">
        <v>4</v>
      </c>
      <c r="C2" s="3" t="s">
        <v>5</v>
      </c>
      <c r="D2" s="3">
        <v>106966</v>
      </c>
      <c r="E2" s="3" t="str">
        <f t="shared" ref="E2:E43" si="0">+C2&amp;"_"&amp;D2</f>
        <v>EC_106966</v>
      </c>
      <c r="F2" s="3" t="str">
        <f t="shared" ref="F2:F43" si="1">+A2&amp;"_"&amp;E2</f>
        <v>890301430_EC_106966</v>
      </c>
      <c r="G2" s="3" t="s">
        <v>5</v>
      </c>
      <c r="H2" s="3">
        <v>106966</v>
      </c>
      <c r="I2" s="3"/>
      <c r="J2" s="4">
        <v>44322</v>
      </c>
      <c r="K2" s="10">
        <v>34572918</v>
      </c>
      <c r="L2" s="10">
        <v>34572918</v>
      </c>
      <c r="M2" s="3" t="s">
        <v>16</v>
      </c>
      <c r="N2" s="3" t="s">
        <v>72</v>
      </c>
      <c r="O2" s="14">
        <v>34572917</v>
      </c>
      <c r="P2" s="3">
        <v>4800051831</v>
      </c>
      <c r="Q2" s="3"/>
      <c r="R2" s="14">
        <v>0</v>
      </c>
      <c r="S2" s="3"/>
      <c r="T2" s="3" t="s">
        <v>11</v>
      </c>
      <c r="U2" s="10">
        <v>61856529</v>
      </c>
      <c r="V2" s="10">
        <v>0</v>
      </c>
      <c r="W2" s="10">
        <v>0</v>
      </c>
      <c r="X2" s="10">
        <v>0</v>
      </c>
      <c r="Y2" s="10">
        <v>61856529</v>
      </c>
      <c r="Z2" s="10">
        <v>0</v>
      </c>
      <c r="AA2" s="14">
        <v>61856529</v>
      </c>
      <c r="AB2" s="18">
        <v>4800051831</v>
      </c>
      <c r="AC2" s="20">
        <v>44530</v>
      </c>
      <c r="AD2" s="10">
        <v>0</v>
      </c>
      <c r="AE2" s="10">
        <v>0</v>
      </c>
      <c r="AF2" s="3"/>
      <c r="AG2" s="3"/>
      <c r="AH2" s="10">
        <v>0</v>
      </c>
      <c r="AI2" s="3">
        <v>211803114637409</v>
      </c>
      <c r="AJ2" s="3"/>
      <c r="AK2" s="10">
        <v>0</v>
      </c>
      <c r="AL2" s="10">
        <v>0</v>
      </c>
      <c r="AM2" s="3"/>
      <c r="AN2" s="4">
        <v>44385</v>
      </c>
      <c r="AO2" s="3"/>
      <c r="AP2" s="3">
        <v>2</v>
      </c>
      <c r="AQ2" s="3"/>
      <c r="AR2" s="3" t="s">
        <v>9</v>
      </c>
      <c r="AS2" s="3">
        <v>2</v>
      </c>
      <c r="AT2" s="3">
        <v>20210730</v>
      </c>
      <c r="AU2" s="3">
        <v>20210708</v>
      </c>
      <c r="AV2" s="10">
        <v>61856529</v>
      </c>
      <c r="AW2" s="10">
        <v>0</v>
      </c>
      <c r="AX2" s="3"/>
      <c r="AY2" s="3"/>
    </row>
    <row r="3" spans="1:51" x14ac:dyDescent="0.15">
      <c r="A3" s="3">
        <v>890301430</v>
      </c>
      <c r="B3" s="3" t="s">
        <v>4</v>
      </c>
      <c r="C3" s="3" t="s">
        <v>5</v>
      </c>
      <c r="D3" s="3">
        <v>71864</v>
      </c>
      <c r="E3" s="3" t="str">
        <f t="shared" si="0"/>
        <v>EC_71864</v>
      </c>
      <c r="F3" s="3" t="str">
        <f t="shared" si="1"/>
        <v>890301430_EC_71864</v>
      </c>
      <c r="G3" s="3" t="s">
        <v>5</v>
      </c>
      <c r="H3" s="3">
        <v>71864</v>
      </c>
      <c r="I3" s="3"/>
      <c r="J3" s="4">
        <v>44231</v>
      </c>
      <c r="K3" s="10">
        <v>4709020</v>
      </c>
      <c r="L3" s="10">
        <v>4709020</v>
      </c>
      <c r="M3" s="3" t="s">
        <v>10</v>
      </c>
      <c r="N3" s="3" t="s">
        <v>72</v>
      </c>
      <c r="O3" s="14">
        <v>4492026</v>
      </c>
      <c r="P3" s="3">
        <v>4800051983</v>
      </c>
      <c r="Q3" s="3"/>
      <c r="R3" s="14">
        <v>0</v>
      </c>
      <c r="S3" s="3"/>
      <c r="T3" s="3" t="s">
        <v>11</v>
      </c>
      <c r="U3" s="10">
        <v>4709020</v>
      </c>
      <c r="V3" s="10">
        <v>0</v>
      </c>
      <c r="W3" s="10">
        <v>0</v>
      </c>
      <c r="X3" s="10">
        <v>0</v>
      </c>
      <c r="Y3" s="10">
        <v>4709020</v>
      </c>
      <c r="Z3" s="10">
        <v>0</v>
      </c>
      <c r="AA3" s="14">
        <v>4709020</v>
      </c>
      <c r="AB3" s="18">
        <v>4800051983</v>
      </c>
      <c r="AC3" s="20">
        <v>44547</v>
      </c>
      <c r="AD3" s="10">
        <v>0</v>
      </c>
      <c r="AE3" s="10">
        <v>0</v>
      </c>
      <c r="AF3" s="3"/>
      <c r="AG3" s="3"/>
      <c r="AH3" s="10">
        <v>0</v>
      </c>
      <c r="AI3" s="3">
        <v>211803114554891</v>
      </c>
      <c r="AJ3" s="3"/>
      <c r="AK3" s="10">
        <v>0</v>
      </c>
      <c r="AL3" s="10">
        <v>0</v>
      </c>
      <c r="AM3" s="3"/>
      <c r="AN3" s="4">
        <v>44385</v>
      </c>
      <c r="AO3" s="3"/>
      <c r="AP3" s="3">
        <v>2</v>
      </c>
      <c r="AQ3" s="3"/>
      <c r="AR3" s="3" t="s">
        <v>9</v>
      </c>
      <c r="AS3" s="3">
        <v>2</v>
      </c>
      <c r="AT3" s="3">
        <v>20210730</v>
      </c>
      <c r="AU3" s="3">
        <v>20210708</v>
      </c>
      <c r="AV3" s="10">
        <v>4709020</v>
      </c>
      <c r="AW3" s="10">
        <v>0</v>
      </c>
      <c r="AX3" s="3"/>
      <c r="AY3" s="3"/>
    </row>
    <row r="4" spans="1:51" x14ac:dyDescent="0.15">
      <c r="A4" s="3">
        <v>890301430</v>
      </c>
      <c r="B4" s="3" t="s">
        <v>4</v>
      </c>
      <c r="C4" s="3" t="s">
        <v>5</v>
      </c>
      <c r="D4" s="3">
        <v>89162</v>
      </c>
      <c r="E4" s="3" t="str">
        <f t="shared" si="0"/>
        <v>EC_89162</v>
      </c>
      <c r="F4" s="3" t="str">
        <f t="shared" si="1"/>
        <v>890301430_EC_89162</v>
      </c>
      <c r="G4" s="3" t="s">
        <v>5</v>
      </c>
      <c r="H4" s="3">
        <v>89162</v>
      </c>
      <c r="I4" s="3">
        <v>1907764132</v>
      </c>
      <c r="J4" s="4">
        <v>44274</v>
      </c>
      <c r="K4" s="10">
        <v>3590000</v>
      </c>
      <c r="L4" s="10">
        <v>3590000</v>
      </c>
      <c r="M4" s="3" t="s">
        <v>13</v>
      </c>
      <c r="N4" s="3" t="s">
        <v>72</v>
      </c>
      <c r="O4" s="14">
        <v>3590000</v>
      </c>
      <c r="P4" s="3">
        <v>1908503116</v>
      </c>
      <c r="Q4" s="3"/>
      <c r="R4" s="14">
        <v>0</v>
      </c>
      <c r="S4" s="3"/>
      <c r="T4" s="3" t="s">
        <v>11</v>
      </c>
      <c r="U4" s="10">
        <v>115513252</v>
      </c>
      <c r="V4" s="10">
        <v>0</v>
      </c>
      <c r="W4" s="10">
        <v>0</v>
      </c>
      <c r="X4" s="10">
        <v>0</v>
      </c>
      <c r="Y4" s="10">
        <v>113677232</v>
      </c>
      <c r="Z4" s="10">
        <v>0</v>
      </c>
      <c r="AA4" s="14">
        <v>39631404</v>
      </c>
      <c r="AB4" s="18">
        <v>2201120584</v>
      </c>
      <c r="AC4" s="20">
        <v>44480</v>
      </c>
      <c r="AD4" s="10">
        <v>70455828</v>
      </c>
      <c r="AE4" s="10">
        <v>0</v>
      </c>
      <c r="AF4" s="3">
        <v>2201052492</v>
      </c>
      <c r="AG4" s="4">
        <v>44341</v>
      </c>
      <c r="AH4" s="10">
        <v>70455828</v>
      </c>
      <c r="AI4" s="3">
        <v>210438524630599</v>
      </c>
      <c r="AJ4" s="3"/>
      <c r="AK4" s="10">
        <v>1836020</v>
      </c>
      <c r="AL4" s="10">
        <v>0</v>
      </c>
      <c r="AM4" s="3"/>
      <c r="AN4" s="4">
        <v>44308</v>
      </c>
      <c r="AO4" s="3"/>
      <c r="AP4" s="3">
        <v>2</v>
      </c>
      <c r="AQ4" s="3"/>
      <c r="AR4" s="3" t="s">
        <v>9</v>
      </c>
      <c r="AS4" s="3">
        <v>2</v>
      </c>
      <c r="AT4" s="3">
        <v>20210817</v>
      </c>
      <c r="AU4" s="3">
        <v>20210803</v>
      </c>
      <c r="AV4" s="10">
        <v>115513252</v>
      </c>
      <c r="AW4" s="10">
        <v>1836020</v>
      </c>
      <c r="AX4" s="3" t="s">
        <v>15</v>
      </c>
      <c r="AY4" s="3"/>
    </row>
    <row r="5" spans="1:51" x14ac:dyDescent="0.15">
      <c r="A5" s="3">
        <v>890301430</v>
      </c>
      <c r="B5" s="3" t="s">
        <v>4</v>
      </c>
      <c r="C5" s="3" t="s">
        <v>5</v>
      </c>
      <c r="D5" s="3">
        <v>86099</v>
      </c>
      <c r="E5" s="3" t="str">
        <f t="shared" si="0"/>
        <v>EC_86099</v>
      </c>
      <c r="F5" s="3" t="str">
        <f t="shared" si="1"/>
        <v>890301430_EC_86099</v>
      </c>
      <c r="G5" s="3" t="s">
        <v>5</v>
      </c>
      <c r="H5" s="3">
        <v>86099</v>
      </c>
      <c r="I5" s="3"/>
      <c r="J5" s="4">
        <v>44266</v>
      </c>
      <c r="K5" s="10">
        <v>2999552</v>
      </c>
      <c r="L5" s="10">
        <v>2999552</v>
      </c>
      <c r="M5" s="3" t="s">
        <v>10</v>
      </c>
      <c r="N5" s="3" t="s">
        <v>72</v>
      </c>
      <c r="O5" s="14">
        <v>2999552</v>
      </c>
      <c r="P5" s="3">
        <v>1221784248</v>
      </c>
      <c r="Q5" s="3"/>
      <c r="R5" s="14">
        <v>0</v>
      </c>
      <c r="S5" s="3"/>
      <c r="T5" s="3" t="s">
        <v>11</v>
      </c>
      <c r="U5" s="10">
        <v>2999552</v>
      </c>
      <c r="V5" s="10">
        <v>0</v>
      </c>
      <c r="W5" s="10">
        <v>0</v>
      </c>
      <c r="X5" s="10">
        <v>0</v>
      </c>
      <c r="Y5" s="10">
        <v>2999552</v>
      </c>
      <c r="Z5" s="10">
        <v>0</v>
      </c>
      <c r="AA5" s="14">
        <v>0</v>
      </c>
      <c r="AB5" s="18"/>
      <c r="AC5" s="10"/>
      <c r="AD5" s="10">
        <v>0</v>
      </c>
      <c r="AE5" s="10">
        <v>0</v>
      </c>
      <c r="AF5" s="3"/>
      <c r="AG5" s="3"/>
      <c r="AH5" s="10">
        <v>0</v>
      </c>
      <c r="AI5" s="3">
        <v>210676060750542</v>
      </c>
      <c r="AJ5" s="3"/>
      <c r="AK5" s="10">
        <v>0</v>
      </c>
      <c r="AL5" s="10">
        <v>0</v>
      </c>
      <c r="AM5" s="3"/>
      <c r="AN5" s="4">
        <v>44392</v>
      </c>
      <c r="AO5" s="3"/>
      <c r="AP5" s="3">
        <v>2</v>
      </c>
      <c r="AQ5" s="3"/>
      <c r="AR5" s="3" t="s">
        <v>9</v>
      </c>
      <c r="AS5" s="3">
        <v>1</v>
      </c>
      <c r="AT5" s="3">
        <v>20210730</v>
      </c>
      <c r="AU5" s="3">
        <v>20210715</v>
      </c>
      <c r="AV5" s="10">
        <v>2999552</v>
      </c>
      <c r="AW5" s="10">
        <v>0</v>
      </c>
      <c r="AX5" s="3"/>
      <c r="AY5" s="3"/>
    </row>
    <row r="6" spans="1:51" x14ac:dyDescent="0.15">
      <c r="A6" s="3">
        <v>890301430</v>
      </c>
      <c r="B6" s="3" t="s">
        <v>4</v>
      </c>
      <c r="C6" s="3" t="s">
        <v>5</v>
      </c>
      <c r="D6" s="3">
        <v>135245</v>
      </c>
      <c r="E6" s="3" t="str">
        <f t="shared" si="0"/>
        <v>EC_135245</v>
      </c>
      <c r="F6" s="3" t="str">
        <f t="shared" si="1"/>
        <v>890301430_EC_135245</v>
      </c>
      <c r="G6" s="3" t="s">
        <v>5</v>
      </c>
      <c r="H6" s="3">
        <v>135245</v>
      </c>
      <c r="I6" s="3"/>
      <c r="J6" s="4">
        <v>44413</v>
      </c>
      <c r="K6" s="10">
        <v>2059712</v>
      </c>
      <c r="L6" s="10">
        <v>2059712</v>
      </c>
      <c r="M6" s="3" t="s">
        <v>10</v>
      </c>
      <c r="N6" s="3" t="s">
        <v>72</v>
      </c>
      <c r="O6" s="14">
        <v>2059712</v>
      </c>
      <c r="P6" s="3">
        <v>1221869433</v>
      </c>
      <c r="Q6" s="3"/>
      <c r="R6" s="14">
        <v>0</v>
      </c>
      <c r="S6" s="3"/>
      <c r="T6" s="3" t="s">
        <v>11</v>
      </c>
      <c r="U6" s="10">
        <v>2059712</v>
      </c>
      <c r="V6" s="10">
        <v>0</v>
      </c>
      <c r="W6" s="10">
        <v>0</v>
      </c>
      <c r="X6" s="10">
        <v>0</v>
      </c>
      <c r="Y6" s="10">
        <v>2059712</v>
      </c>
      <c r="Z6" s="10">
        <v>0</v>
      </c>
      <c r="AA6" s="14">
        <v>0</v>
      </c>
      <c r="AB6" s="18"/>
      <c r="AC6" s="10"/>
      <c r="AD6" s="10">
        <v>0</v>
      </c>
      <c r="AE6" s="10">
        <v>0</v>
      </c>
      <c r="AF6" s="3"/>
      <c r="AG6" s="3"/>
      <c r="AH6" s="10">
        <v>0</v>
      </c>
      <c r="AI6" s="3">
        <v>212168516432053</v>
      </c>
      <c r="AJ6" s="3"/>
      <c r="AK6" s="10">
        <v>0</v>
      </c>
      <c r="AL6" s="10">
        <v>0</v>
      </c>
      <c r="AM6" s="3"/>
      <c r="AN6" s="4">
        <v>44461</v>
      </c>
      <c r="AO6" s="3"/>
      <c r="AP6" s="3">
        <v>2</v>
      </c>
      <c r="AQ6" s="3"/>
      <c r="AR6" s="3" t="s">
        <v>9</v>
      </c>
      <c r="AS6" s="3">
        <v>1</v>
      </c>
      <c r="AT6" s="3">
        <v>20210930</v>
      </c>
      <c r="AU6" s="3">
        <v>20210922</v>
      </c>
      <c r="AV6" s="10">
        <v>2059712</v>
      </c>
      <c r="AW6" s="10">
        <v>0</v>
      </c>
      <c r="AX6" s="3"/>
      <c r="AY6" s="3"/>
    </row>
    <row r="7" spans="1:51" x14ac:dyDescent="0.15">
      <c r="A7" s="3">
        <v>890301430</v>
      </c>
      <c r="B7" s="3" t="s">
        <v>4</v>
      </c>
      <c r="C7" s="3" t="s">
        <v>5</v>
      </c>
      <c r="D7" s="3">
        <v>107521</v>
      </c>
      <c r="E7" s="3" t="str">
        <f t="shared" si="0"/>
        <v>EC_107521</v>
      </c>
      <c r="F7" s="3" t="str">
        <f t="shared" si="1"/>
        <v>890301430_EC_107521</v>
      </c>
      <c r="G7" s="3" t="s">
        <v>5</v>
      </c>
      <c r="H7" s="3">
        <v>107521</v>
      </c>
      <c r="I7" s="3"/>
      <c r="J7" s="4">
        <v>44323</v>
      </c>
      <c r="K7" s="10">
        <v>1055297</v>
      </c>
      <c r="L7" s="10">
        <v>1055297</v>
      </c>
      <c r="M7" s="3" t="s">
        <v>10</v>
      </c>
      <c r="N7" s="3" t="s">
        <v>72</v>
      </c>
      <c r="O7" s="14">
        <v>1055297</v>
      </c>
      <c r="P7" s="3">
        <v>1221802297</v>
      </c>
      <c r="Q7" s="3"/>
      <c r="R7" s="14">
        <v>0</v>
      </c>
      <c r="S7" s="3"/>
      <c r="T7" s="3" t="s">
        <v>11</v>
      </c>
      <c r="U7" s="10">
        <v>1055297</v>
      </c>
      <c r="V7" s="10">
        <v>0</v>
      </c>
      <c r="W7" s="10">
        <v>0</v>
      </c>
      <c r="X7" s="10">
        <v>0</v>
      </c>
      <c r="Y7" s="10">
        <v>1055297</v>
      </c>
      <c r="Z7" s="10">
        <v>0</v>
      </c>
      <c r="AA7" s="14">
        <v>0</v>
      </c>
      <c r="AB7" s="18"/>
      <c r="AC7" s="10"/>
      <c r="AD7" s="10">
        <v>0</v>
      </c>
      <c r="AE7" s="10">
        <v>0</v>
      </c>
      <c r="AF7" s="3"/>
      <c r="AG7" s="3"/>
      <c r="AH7" s="10">
        <v>0</v>
      </c>
      <c r="AI7" s="3">
        <v>211128523094791</v>
      </c>
      <c r="AJ7" s="3"/>
      <c r="AK7" s="10">
        <v>0</v>
      </c>
      <c r="AL7" s="10">
        <v>0</v>
      </c>
      <c r="AM7" s="3"/>
      <c r="AN7" s="4">
        <v>44404</v>
      </c>
      <c r="AO7" s="3"/>
      <c r="AP7" s="3">
        <v>2</v>
      </c>
      <c r="AQ7" s="3"/>
      <c r="AR7" s="3" t="s">
        <v>9</v>
      </c>
      <c r="AS7" s="3">
        <v>1</v>
      </c>
      <c r="AT7" s="3">
        <v>20210730</v>
      </c>
      <c r="AU7" s="3">
        <v>20210715</v>
      </c>
      <c r="AV7" s="10">
        <v>1055297</v>
      </c>
      <c r="AW7" s="10">
        <v>0</v>
      </c>
      <c r="AX7" s="3"/>
      <c r="AY7" s="3"/>
    </row>
    <row r="8" spans="1:51" x14ac:dyDescent="0.15">
      <c r="A8" s="3">
        <v>890301430</v>
      </c>
      <c r="B8" s="3" t="s">
        <v>4</v>
      </c>
      <c r="C8" s="3" t="s">
        <v>5</v>
      </c>
      <c r="D8" s="3">
        <v>32298</v>
      </c>
      <c r="E8" s="3" t="str">
        <f t="shared" si="0"/>
        <v>EC_32298</v>
      </c>
      <c r="F8" s="3" t="str">
        <f t="shared" si="1"/>
        <v>890301430_EC_32298</v>
      </c>
      <c r="G8" s="3" t="s">
        <v>5</v>
      </c>
      <c r="H8" s="3">
        <v>32298</v>
      </c>
      <c r="I8" s="3">
        <v>1221695792</v>
      </c>
      <c r="J8" s="4">
        <v>44123</v>
      </c>
      <c r="K8" s="10">
        <v>1000125</v>
      </c>
      <c r="L8" s="10">
        <v>1000125</v>
      </c>
      <c r="M8" s="3" t="s">
        <v>13</v>
      </c>
      <c r="N8" s="3" t="s">
        <v>72</v>
      </c>
      <c r="O8" s="14">
        <v>1000125</v>
      </c>
      <c r="P8" s="3">
        <v>1908503118</v>
      </c>
      <c r="Q8" s="3"/>
      <c r="R8" s="14">
        <v>0</v>
      </c>
      <c r="S8" s="3"/>
      <c r="T8" s="3" t="s">
        <v>11</v>
      </c>
      <c r="U8" s="10">
        <v>7538875</v>
      </c>
      <c r="V8" s="10">
        <v>0</v>
      </c>
      <c r="W8" s="10">
        <v>0</v>
      </c>
      <c r="X8" s="10">
        <v>0</v>
      </c>
      <c r="Y8" s="10">
        <v>7160361</v>
      </c>
      <c r="Z8" s="10">
        <v>0</v>
      </c>
      <c r="AA8" s="14">
        <v>6160236</v>
      </c>
      <c r="AB8" s="18">
        <v>2201050839</v>
      </c>
      <c r="AC8" s="20">
        <v>44322</v>
      </c>
      <c r="AD8" s="10">
        <v>6160236</v>
      </c>
      <c r="AE8" s="10">
        <v>0</v>
      </c>
      <c r="AF8" s="3">
        <v>2201050839</v>
      </c>
      <c r="AG8" s="4">
        <v>44322</v>
      </c>
      <c r="AH8" s="10">
        <v>6471436</v>
      </c>
      <c r="AI8" s="3">
        <v>202408523484222</v>
      </c>
      <c r="AJ8" s="3"/>
      <c r="AK8" s="10">
        <v>378514</v>
      </c>
      <c r="AL8" s="10">
        <v>0</v>
      </c>
      <c r="AM8" s="3"/>
      <c r="AN8" s="4">
        <v>44201</v>
      </c>
      <c r="AO8" s="3"/>
      <c r="AP8" s="3">
        <v>2</v>
      </c>
      <c r="AQ8" s="3"/>
      <c r="AR8" s="3" t="s">
        <v>9</v>
      </c>
      <c r="AS8" s="3">
        <v>2</v>
      </c>
      <c r="AT8" s="3">
        <v>20210817</v>
      </c>
      <c r="AU8" s="3">
        <v>20210803</v>
      </c>
      <c r="AV8" s="10">
        <v>7538875</v>
      </c>
      <c r="AW8" s="10">
        <v>378514</v>
      </c>
      <c r="AX8" s="3" t="s">
        <v>14</v>
      </c>
      <c r="AY8" s="3"/>
    </row>
    <row r="9" spans="1:51" x14ac:dyDescent="0.15">
      <c r="A9" s="3">
        <v>890301430</v>
      </c>
      <c r="B9" s="3" t="s">
        <v>4</v>
      </c>
      <c r="C9" s="3" t="s">
        <v>5</v>
      </c>
      <c r="D9" s="3">
        <v>117437</v>
      </c>
      <c r="E9" s="3" t="str">
        <f t="shared" si="0"/>
        <v>EC_117437</v>
      </c>
      <c r="F9" s="3" t="str">
        <f t="shared" si="1"/>
        <v>890301430_EC_117437</v>
      </c>
      <c r="G9" s="3" t="s">
        <v>5</v>
      </c>
      <c r="H9" s="3">
        <v>117437</v>
      </c>
      <c r="I9" s="3"/>
      <c r="J9" s="4">
        <v>44361</v>
      </c>
      <c r="K9" s="10">
        <v>769183</v>
      </c>
      <c r="L9" s="10">
        <v>769183</v>
      </c>
      <c r="M9" s="3" t="s">
        <v>10</v>
      </c>
      <c r="N9" s="3" t="s">
        <v>72</v>
      </c>
      <c r="O9" s="14">
        <v>769183</v>
      </c>
      <c r="P9" s="3">
        <v>1221802299</v>
      </c>
      <c r="Q9" s="3"/>
      <c r="R9" s="14">
        <v>0</v>
      </c>
      <c r="S9" s="3"/>
      <c r="T9" s="3" t="s">
        <v>11</v>
      </c>
      <c r="U9" s="10">
        <v>769183</v>
      </c>
      <c r="V9" s="10">
        <v>0</v>
      </c>
      <c r="W9" s="10">
        <v>0</v>
      </c>
      <c r="X9" s="10">
        <v>0</v>
      </c>
      <c r="Y9" s="10">
        <v>769183</v>
      </c>
      <c r="Z9" s="10">
        <v>0</v>
      </c>
      <c r="AA9" s="14">
        <v>0</v>
      </c>
      <c r="AB9" s="18"/>
      <c r="AC9" s="10"/>
      <c r="AD9" s="10">
        <v>0</v>
      </c>
      <c r="AE9" s="10">
        <v>0</v>
      </c>
      <c r="AF9" s="3"/>
      <c r="AG9" s="3"/>
      <c r="AH9" s="10">
        <v>0</v>
      </c>
      <c r="AI9" s="3">
        <v>211578516038399</v>
      </c>
      <c r="AJ9" s="3"/>
      <c r="AK9" s="10">
        <v>0</v>
      </c>
      <c r="AL9" s="10">
        <v>0</v>
      </c>
      <c r="AM9" s="3"/>
      <c r="AN9" s="4">
        <v>44392</v>
      </c>
      <c r="AO9" s="3"/>
      <c r="AP9" s="3">
        <v>2</v>
      </c>
      <c r="AQ9" s="3"/>
      <c r="AR9" s="3" t="s">
        <v>9</v>
      </c>
      <c r="AS9" s="3">
        <v>1</v>
      </c>
      <c r="AT9" s="3">
        <v>20210730</v>
      </c>
      <c r="AU9" s="3">
        <v>20210715</v>
      </c>
      <c r="AV9" s="10">
        <v>769183</v>
      </c>
      <c r="AW9" s="10">
        <v>0</v>
      </c>
      <c r="AX9" s="3"/>
      <c r="AY9" s="3"/>
    </row>
    <row r="10" spans="1:51" x14ac:dyDescent="0.15">
      <c r="A10" s="3">
        <v>890301430</v>
      </c>
      <c r="B10" s="3" t="s">
        <v>4</v>
      </c>
      <c r="C10" s="3" t="s">
        <v>5</v>
      </c>
      <c r="D10" s="3">
        <v>132412</v>
      </c>
      <c r="E10" s="3" t="str">
        <f t="shared" si="0"/>
        <v>EC_132412</v>
      </c>
      <c r="F10" s="3" t="str">
        <f t="shared" si="1"/>
        <v>890301430_EC_132412</v>
      </c>
      <c r="G10" s="3" t="s">
        <v>5</v>
      </c>
      <c r="H10" s="3">
        <v>132412</v>
      </c>
      <c r="I10" s="3"/>
      <c r="J10" s="4">
        <v>44406</v>
      </c>
      <c r="K10" s="10">
        <v>735660</v>
      </c>
      <c r="L10" s="10">
        <v>735660</v>
      </c>
      <c r="M10" s="3" t="s">
        <v>10</v>
      </c>
      <c r="N10" s="3" t="s">
        <v>72</v>
      </c>
      <c r="O10" s="14">
        <v>735660</v>
      </c>
      <c r="P10" s="3">
        <v>1221869434</v>
      </c>
      <c r="Q10" s="3"/>
      <c r="R10" s="14">
        <v>0</v>
      </c>
      <c r="S10" s="3"/>
      <c r="T10" s="3" t="s">
        <v>11</v>
      </c>
      <c r="U10" s="10">
        <v>735660</v>
      </c>
      <c r="V10" s="10">
        <v>0</v>
      </c>
      <c r="W10" s="10">
        <v>0</v>
      </c>
      <c r="X10" s="10">
        <v>0</v>
      </c>
      <c r="Y10" s="10">
        <v>735660</v>
      </c>
      <c r="Z10" s="10">
        <v>0</v>
      </c>
      <c r="AA10" s="14">
        <v>0</v>
      </c>
      <c r="AB10" s="18"/>
      <c r="AC10" s="10"/>
      <c r="AD10" s="10">
        <v>0</v>
      </c>
      <c r="AE10" s="10">
        <v>0</v>
      </c>
      <c r="AF10" s="3"/>
      <c r="AG10" s="3"/>
      <c r="AH10" s="10">
        <v>0</v>
      </c>
      <c r="AI10" s="3">
        <v>212098523328267</v>
      </c>
      <c r="AJ10" s="3"/>
      <c r="AK10" s="10">
        <v>0</v>
      </c>
      <c r="AL10" s="10">
        <v>0</v>
      </c>
      <c r="AM10" s="3"/>
      <c r="AN10" s="4">
        <v>44461</v>
      </c>
      <c r="AO10" s="3"/>
      <c r="AP10" s="3">
        <v>2</v>
      </c>
      <c r="AQ10" s="3"/>
      <c r="AR10" s="3" t="s">
        <v>9</v>
      </c>
      <c r="AS10" s="3">
        <v>1</v>
      </c>
      <c r="AT10" s="3">
        <v>20210930</v>
      </c>
      <c r="AU10" s="3">
        <v>20210922</v>
      </c>
      <c r="AV10" s="10">
        <v>735660</v>
      </c>
      <c r="AW10" s="10">
        <v>0</v>
      </c>
      <c r="AX10" s="3"/>
      <c r="AY10" s="3"/>
    </row>
    <row r="11" spans="1:51" x14ac:dyDescent="0.15">
      <c r="A11" s="3">
        <v>890301430</v>
      </c>
      <c r="B11" s="3" t="s">
        <v>4</v>
      </c>
      <c r="C11" s="3" t="s">
        <v>5</v>
      </c>
      <c r="D11" s="3">
        <v>156628</v>
      </c>
      <c r="E11" s="3" t="str">
        <f t="shared" si="0"/>
        <v>EC_156628</v>
      </c>
      <c r="F11" s="3" t="str">
        <f t="shared" si="1"/>
        <v>890301430_EC_156628</v>
      </c>
      <c r="G11" s="3" t="s">
        <v>5</v>
      </c>
      <c r="H11" s="3">
        <v>156628</v>
      </c>
      <c r="I11" s="3"/>
      <c r="J11" s="4">
        <v>44467</v>
      </c>
      <c r="K11" s="10">
        <v>540057</v>
      </c>
      <c r="L11" s="10">
        <v>540057</v>
      </c>
      <c r="M11" s="3" t="s">
        <v>10</v>
      </c>
      <c r="N11" s="3" t="s">
        <v>72</v>
      </c>
      <c r="O11" s="14">
        <v>540057</v>
      </c>
      <c r="P11" s="3">
        <v>1221870808</v>
      </c>
      <c r="Q11" s="3"/>
      <c r="R11" s="14">
        <v>0</v>
      </c>
      <c r="S11" s="3"/>
      <c r="T11" s="3" t="s">
        <v>11</v>
      </c>
      <c r="U11" s="10">
        <v>540057</v>
      </c>
      <c r="V11" s="10">
        <v>0</v>
      </c>
      <c r="W11" s="10">
        <v>0</v>
      </c>
      <c r="X11" s="10">
        <v>0</v>
      </c>
      <c r="Y11" s="10">
        <v>540057</v>
      </c>
      <c r="Z11" s="10">
        <v>0</v>
      </c>
      <c r="AA11" s="14">
        <v>0</v>
      </c>
      <c r="AB11" s="18"/>
      <c r="AC11" s="10"/>
      <c r="AD11" s="10">
        <v>0</v>
      </c>
      <c r="AE11" s="10">
        <v>0</v>
      </c>
      <c r="AF11" s="3"/>
      <c r="AG11" s="3"/>
      <c r="AH11" s="10">
        <v>0</v>
      </c>
      <c r="AI11" s="3">
        <v>212688516768030</v>
      </c>
      <c r="AJ11" s="3"/>
      <c r="AK11" s="10">
        <v>0</v>
      </c>
      <c r="AL11" s="10">
        <v>0</v>
      </c>
      <c r="AM11" s="3"/>
      <c r="AN11" s="4">
        <v>44481</v>
      </c>
      <c r="AO11" s="3"/>
      <c r="AP11" s="3">
        <v>2</v>
      </c>
      <c r="AQ11" s="3"/>
      <c r="AR11" s="3" t="s">
        <v>9</v>
      </c>
      <c r="AS11" s="3">
        <v>1</v>
      </c>
      <c r="AT11" s="3">
        <v>20211030</v>
      </c>
      <c r="AU11" s="3">
        <v>20211104</v>
      </c>
      <c r="AV11" s="10">
        <v>540057</v>
      </c>
      <c r="AW11" s="10">
        <v>0</v>
      </c>
      <c r="AX11" s="3"/>
      <c r="AY11" s="3"/>
    </row>
    <row r="12" spans="1:51" x14ac:dyDescent="0.15">
      <c r="A12" s="3">
        <v>890301430</v>
      </c>
      <c r="B12" s="3" t="s">
        <v>4</v>
      </c>
      <c r="C12" s="3" t="s">
        <v>5</v>
      </c>
      <c r="D12" s="3">
        <v>159085</v>
      </c>
      <c r="E12" s="3" t="str">
        <f t="shared" si="0"/>
        <v>EC_159085</v>
      </c>
      <c r="F12" s="3" t="str">
        <f t="shared" si="1"/>
        <v>890301430_EC_159085</v>
      </c>
      <c r="G12" s="3" t="s">
        <v>5</v>
      </c>
      <c r="H12" s="3">
        <v>159085</v>
      </c>
      <c r="I12" s="3"/>
      <c r="J12" s="4">
        <v>44474</v>
      </c>
      <c r="K12" s="10">
        <v>523708</v>
      </c>
      <c r="L12" s="10">
        <v>523708</v>
      </c>
      <c r="M12" s="3" t="s">
        <v>10</v>
      </c>
      <c r="N12" s="3" t="s">
        <v>72</v>
      </c>
      <c r="O12" s="14">
        <v>523708</v>
      </c>
      <c r="P12" s="3">
        <v>1221870809</v>
      </c>
      <c r="Q12" s="3"/>
      <c r="R12" s="14">
        <v>0</v>
      </c>
      <c r="S12" s="3"/>
      <c r="T12" s="3" t="s">
        <v>11</v>
      </c>
      <c r="U12" s="10">
        <v>523708</v>
      </c>
      <c r="V12" s="10">
        <v>0</v>
      </c>
      <c r="W12" s="10">
        <v>0</v>
      </c>
      <c r="X12" s="10">
        <v>0</v>
      </c>
      <c r="Y12" s="10">
        <v>523708</v>
      </c>
      <c r="Z12" s="10">
        <v>0</v>
      </c>
      <c r="AA12" s="14">
        <v>0</v>
      </c>
      <c r="AB12" s="18"/>
      <c r="AC12" s="10"/>
      <c r="AD12" s="10">
        <v>0</v>
      </c>
      <c r="AE12" s="10">
        <v>0</v>
      </c>
      <c r="AF12" s="3"/>
      <c r="AG12" s="3"/>
      <c r="AH12" s="10">
        <v>0</v>
      </c>
      <c r="AI12" s="3">
        <v>212768516381921</v>
      </c>
      <c r="AJ12" s="3"/>
      <c r="AK12" s="10">
        <v>0</v>
      </c>
      <c r="AL12" s="10">
        <v>0</v>
      </c>
      <c r="AM12" s="3"/>
      <c r="AN12" s="4">
        <v>44481</v>
      </c>
      <c r="AO12" s="3"/>
      <c r="AP12" s="3">
        <v>2</v>
      </c>
      <c r="AQ12" s="3"/>
      <c r="AR12" s="3" t="s">
        <v>9</v>
      </c>
      <c r="AS12" s="3">
        <v>1</v>
      </c>
      <c r="AT12" s="3">
        <v>20211030</v>
      </c>
      <c r="AU12" s="3">
        <v>20211104</v>
      </c>
      <c r="AV12" s="10">
        <v>523708</v>
      </c>
      <c r="AW12" s="10">
        <v>0</v>
      </c>
      <c r="AX12" s="3"/>
      <c r="AY12" s="3"/>
    </row>
    <row r="13" spans="1:51" x14ac:dyDescent="0.15">
      <c r="A13" s="3">
        <v>890301430</v>
      </c>
      <c r="B13" s="3" t="s">
        <v>4</v>
      </c>
      <c r="C13" s="3" t="s">
        <v>5</v>
      </c>
      <c r="D13" s="3">
        <v>116298</v>
      </c>
      <c r="E13" s="3" t="str">
        <f t="shared" si="0"/>
        <v>EC_116298</v>
      </c>
      <c r="F13" s="3" t="str">
        <f t="shared" si="1"/>
        <v>890301430_EC_116298</v>
      </c>
      <c r="G13" s="3" t="s">
        <v>5</v>
      </c>
      <c r="H13" s="3">
        <v>116298</v>
      </c>
      <c r="I13" s="3"/>
      <c r="J13" s="4">
        <v>44356</v>
      </c>
      <c r="K13" s="10">
        <v>348682</v>
      </c>
      <c r="L13" s="10">
        <v>348682</v>
      </c>
      <c r="M13" s="3" t="s">
        <v>10</v>
      </c>
      <c r="N13" s="3" t="s">
        <v>72</v>
      </c>
      <c r="O13" s="14">
        <v>348682</v>
      </c>
      <c r="P13" s="3">
        <v>1221802298</v>
      </c>
      <c r="Q13" s="3"/>
      <c r="R13" s="14">
        <v>0</v>
      </c>
      <c r="S13" s="3"/>
      <c r="T13" s="3" t="s">
        <v>11</v>
      </c>
      <c r="U13" s="10">
        <v>348682</v>
      </c>
      <c r="V13" s="10">
        <v>0</v>
      </c>
      <c r="W13" s="10">
        <v>0</v>
      </c>
      <c r="X13" s="10">
        <v>0</v>
      </c>
      <c r="Y13" s="10">
        <v>348682</v>
      </c>
      <c r="Z13" s="10">
        <v>0</v>
      </c>
      <c r="AA13" s="14">
        <v>0</v>
      </c>
      <c r="AB13" s="18"/>
      <c r="AC13" s="10"/>
      <c r="AD13" s="10">
        <v>0</v>
      </c>
      <c r="AE13" s="10">
        <v>0</v>
      </c>
      <c r="AF13" s="3"/>
      <c r="AG13" s="3"/>
      <c r="AH13" s="10">
        <v>0</v>
      </c>
      <c r="AI13" s="3">
        <v>211318516443142</v>
      </c>
      <c r="AJ13" s="3"/>
      <c r="AK13" s="10">
        <v>0</v>
      </c>
      <c r="AL13" s="10">
        <v>0</v>
      </c>
      <c r="AM13" s="3"/>
      <c r="AN13" s="4">
        <v>44392</v>
      </c>
      <c r="AO13" s="3"/>
      <c r="AP13" s="3">
        <v>2</v>
      </c>
      <c r="AQ13" s="3"/>
      <c r="AR13" s="3" t="s">
        <v>9</v>
      </c>
      <c r="AS13" s="3">
        <v>1</v>
      </c>
      <c r="AT13" s="3">
        <v>20210730</v>
      </c>
      <c r="AU13" s="3">
        <v>20210715</v>
      </c>
      <c r="AV13" s="10">
        <v>348682</v>
      </c>
      <c r="AW13" s="10">
        <v>0</v>
      </c>
      <c r="AX13" s="3"/>
      <c r="AY13" s="3"/>
    </row>
    <row r="14" spans="1:51" x14ac:dyDescent="0.15">
      <c r="A14" s="3">
        <v>890301430</v>
      </c>
      <c r="B14" s="3" t="s">
        <v>4</v>
      </c>
      <c r="C14" s="3" t="s">
        <v>5</v>
      </c>
      <c r="D14" s="3">
        <v>118028</v>
      </c>
      <c r="E14" s="3" t="str">
        <f t="shared" si="0"/>
        <v>EC_118028</v>
      </c>
      <c r="F14" s="3" t="str">
        <f t="shared" si="1"/>
        <v>890301430_EC_118028</v>
      </c>
      <c r="G14" s="3" t="s">
        <v>5</v>
      </c>
      <c r="H14" s="3">
        <v>118028</v>
      </c>
      <c r="I14" s="3"/>
      <c r="J14" s="4">
        <v>44364</v>
      </c>
      <c r="K14" s="10">
        <v>249128</v>
      </c>
      <c r="L14" s="10">
        <v>249128</v>
      </c>
      <c r="M14" s="3" t="s">
        <v>10</v>
      </c>
      <c r="N14" s="3" t="s">
        <v>72</v>
      </c>
      <c r="O14" s="14">
        <v>249128</v>
      </c>
      <c r="P14" s="3">
        <v>1221802300</v>
      </c>
      <c r="Q14" s="3"/>
      <c r="R14" s="14">
        <v>0</v>
      </c>
      <c r="S14" s="3"/>
      <c r="T14" s="3" t="s">
        <v>11</v>
      </c>
      <c r="U14" s="10">
        <v>249128</v>
      </c>
      <c r="V14" s="10">
        <v>0</v>
      </c>
      <c r="W14" s="10">
        <v>0</v>
      </c>
      <c r="X14" s="10">
        <v>0</v>
      </c>
      <c r="Y14" s="10">
        <v>249128</v>
      </c>
      <c r="Z14" s="10">
        <v>0</v>
      </c>
      <c r="AA14" s="14">
        <v>0</v>
      </c>
      <c r="AB14" s="18"/>
      <c r="AC14" s="10"/>
      <c r="AD14" s="10">
        <v>0</v>
      </c>
      <c r="AE14" s="10">
        <v>0</v>
      </c>
      <c r="AF14" s="3"/>
      <c r="AG14" s="3"/>
      <c r="AH14" s="10">
        <v>0</v>
      </c>
      <c r="AI14" s="3">
        <v>210758516721506</v>
      </c>
      <c r="AJ14" s="3"/>
      <c r="AK14" s="10">
        <v>0</v>
      </c>
      <c r="AL14" s="10">
        <v>0</v>
      </c>
      <c r="AM14" s="3"/>
      <c r="AN14" s="4">
        <v>44392</v>
      </c>
      <c r="AO14" s="3"/>
      <c r="AP14" s="3">
        <v>2</v>
      </c>
      <c r="AQ14" s="3"/>
      <c r="AR14" s="3" t="s">
        <v>9</v>
      </c>
      <c r="AS14" s="3">
        <v>1</v>
      </c>
      <c r="AT14" s="3">
        <v>20210730</v>
      </c>
      <c r="AU14" s="3">
        <v>20210715</v>
      </c>
      <c r="AV14" s="10">
        <v>249128</v>
      </c>
      <c r="AW14" s="10">
        <v>0</v>
      </c>
      <c r="AX14" s="3"/>
      <c r="AY14" s="3"/>
    </row>
    <row r="15" spans="1:51" x14ac:dyDescent="0.15">
      <c r="A15" s="3">
        <v>890301430</v>
      </c>
      <c r="B15" s="3" t="s">
        <v>4</v>
      </c>
      <c r="C15" s="3" t="s">
        <v>5</v>
      </c>
      <c r="D15" s="3">
        <v>95947</v>
      </c>
      <c r="E15" s="3" t="str">
        <f t="shared" si="0"/>
        <v>EC_95947</v>
      </c>
      <c r="F15" s="3" t="str">
        <f t="shared" si="1"/>
        <v>890301430_EC_95947</v>
      </c>
      <c r="G15" s="3" t="s">
        <v>5</v>
      </c>
      <c r="H15" s="3">
        <v>95947</v>
      </c>
      <c r="I15" s="3"/>
      <c r="J15" s="4">
        <v>44292</v>
      </c>
      <c r="K15" s="10">
        <v>80800</v>
      </c>
      <c r="L15" s="10">
        <v>80800</v>
      </c>
      <c r="M15" s="3" t="s">
        <v>10</v>
      </c>
      <c r="N15" s="3" t="s">
        <v>72</v>
      </c>
      <c r="O15" s="14">
        <v>80800</v>
      </c>
      <c r="P15" s="3">
        <v>1221775043</v>
      </c>
      <c r="Q15" s="3"/>
      <c r="R15" s="14">
        <v>0</v>
      </c>
      <c r="S15" s="3"/>
      <c r="T15" s="3" t="s">
        <v>11</v>
      </c>
      <c r="U15" s="10">
        <v>80800</v>
      </c>
      <c r="V15" s="10">
        <v>0</v>
      </c>
      <c r="W15" s="10">
        <v>0</v>
      </c>
      <c r="X15" s="10">
        <v>0</v>
      </c>
      <c r="Y15" s="10">
        <v>80800</v>
      </c>
      <c r="Z15" s="10">
        <v>0</v>
      </c>
      <c r="AA15" s="14">
        <v>0</v>
      </c>
      <c r="AB15" s="18"/>
      <c r="AC15" s="10"/>
      <c r="AD15" s="10">
        <v>0</v>
      </c>
      <c r="AE15" s="10">
        <v>0</v>
      </c>
      <c r="AF15" s="3"/>
      <c r="AG15" s="3"/>
      <c r="AH15" s="10">
        <v>0</v>
      </c>
      <c r="AI15" s="3">
        <v>999999999999999</v>
      </c>
      <c r="AJ15" s="3"/>
      <c r="AK15" s="10">
        <v>0</v>
      </c>
      <c r="AL15" s="10">
        <v>0</v>
      </c>
      <c r="AM15" s="3"/>
      <c r="AN15" s="4">
        <v>44331</v>
      </c>
      <c r="AO15" s="3"/>
      <c r="AP15" s="3">
        <v>2</v>
      </c>
      <c r="AQ15" s="3"/>
      <c r="AR15" s="3" t="s">
        <v>9</v>
      </c>
      <c r="AS15" s="3">
        <v>1</v>
      </c>
      <c r="AT15" s="3">
        <v>20210531</v>
      </c>
      <c r="AU15" s="3">
        <v>20210515</v>
      </c>
      <c r="AV15" s="10">
        <v>80800</v>
      </c>
      <c r="AW15" s="10">
        <v>0</v>
      </c>
      <c r="AX15" s="3"/>
      <c r="AY15" s="3"/>
    </row>
    <row r="16" spans="1:51" x14ac:dyDescent="0.15">
      <c r="A16" s="3">
        <v>890301430</v>
      </c>
      <c r="B16" s="3" t="s">
        <v>4</v>
      </c>
      <c r="C16" s="3" t="s">
        <v>5</v>
      </c>
      <c r="D16" s="3">
        <v>144348</v>
      </c>
      <c r="E16" s="3" t="str">
        <f t="shared" si="0"/>
        <v>EC_144348</v>
      </c>
      <c r="F16" s="3" t="str">
        <f t="shared" si="1"/>
        <v>890301430_EC_144348</v>
      </c>
      <c r="G16" s="3" t="s">
        <v>5</v>
      </c>
      <c r="H16" s="3">
        <v>144348</v>
      </c>
      <c r="I16" s="3"/>
      <c r="J16" s="4">
        <v>44437</v>
      </c>
      <c r="K16" s="10">
        <v>8186963</v>
      </c>
      <c r="L16" s="10">
        <v>8186963</v>
      </c>
      <c r="M16" s="3" t="s">
        <v>23</v>
      </c>
      <c r="N16" s="3" t="s">
        <v>75</v>
      </c>
      <c r="O16" s="14">
        <v>0</v>
      </c>
      <c r="P16" s="3"/>
      <c r="Q16" s="3"/>
      <c r="R16" s="14">
        <v>895100</v>
      </c>
      <c r="S16" s="3" t="s">
        <v>71</v>
      </c>
      <c r="T16" s="3" t="s">
        <v>11</v>
      </c>
      <c r="U16" s="10">
        <v>8186963</v>
      </c>
      <c r="V16" s="10">
        <v>0</v>
      </c>
      <c r="W16" s="10">
        <v>0</v>
      </c>
      <c r="X16" s="10">
        <v>0</v>
      </c>
      <c r="Y16" s="10">
        <v>7291863</v>
      </c>
      <c r="Z16" s="10">
        <v>895100</v>
      </c>
      <c r="AA16" s="14">
        <v>0</v>
      </c>
      <c r="AB16" s="18"/>
      <c r="AC16" s="10"/>
      <c r="AD16" s="10">
        <v>0</v>
      </c>
      <c r="AE16" s="10">
        <v>0</v>
      </c>
      <c r="AF16" s="3"/>
      <c r="AG16" s="3"/>
      <c r="AH16" s="10">
        <v>0</v>
      </c>
      <c r="AI16" s="3">
        <v>211088523228355</v>
      </c>
      <c r="AJ16" s="3"/>
      <c r="AK16" s="10">
        <v>0</v>
      </c>
      <c r="AL16" s="10">
        <v>895100</v>
      </c>
      <c r="AM16" s="3" t="s">
        <v>24</v>
      </c>
      <c r="AN16" s="4">
        <v>44492</v>
      </c>
      <c r="AO16" s="3"/>
      <c r="AP16" s="3">
        <v>9</v>
      </c>
      <c r="AQ16" s="3"/>
      <c r="AR16" s="3" t="s">
        <v>9</v>
      </c>
      <c r="AS16" s="3">
        <v>2</v>
      </c>
      <c r="AT16" s="3">
        <v>21001231</v>
      </c>
      <c r="AU16" s="3">
        <v>20211129</v>
      </c>
      <c r="AV16" s="10">
        <v>8186963</v>
      </c>
      <c r="AW16" s="10">
        <v>0</v>
      </c>
      <c r="AX16" s="3"/>
      <c r="AY16" s="3"/>
    </row>
    <row r="17" spans="1:51" x14ac:dyDescent="0.15">
      <c r="A17" s="3">
        <v>890301430</v>
      </c>
      <c r="B17" s="3" t="s">
        <v>4</v>
      </c>
      <c r="C17" s="3" t="s">
        <v>5</v>
      </c>
      <c r="D17" s="3">
        <v>34772</v>
      </c>
      <c r="E17" s="3" t="str">
        <f t="shared" si="0"/>
        <v>EC_34772</v>
      </c>
      <c r="F17" s="3" t="str">
        <f t="shared" si="1"/>
        <v>890301430_EC_34772</v>
      </c>
      <c r="G17" s="3" t="s">
        <v>5</v>
      </c>
      <c r="H17" s="3">
        <v>34772</v>
      </c>
      <c r="I17" s="3"/>
      <c r="J17" s="4">
        <v>44128</v>
      </c>
      <c r="K17" s="10">
        <v>16828753</v>
      </c>
      <c r="L17" s="10">
        <v>16828753</v>
      </c>
      <c r="M17" s="3" t="s">
        <v>23</v>
      </c>
      <c r="N17" s="3" t="s">
        <v>75</v>
      </c>
      <c r="O17" s="14">
        <v>0</v>
      </c>
      <c r="P17" s="3"/>
      <c r="Q17" s="3"/>
      <c r="R17" s="14">
        <v>146027</v>
      </c>
      <c r="S17" s="3" t="s">
        <v>71</v>
      </c>
      <c r="T17" s="3" t="s">
        <v>11</v>
      </c>
      <c r="U17" s="10">
        <v>16974780</v>
      </c>
      <c r="V17" s="10">
        <v>0</v>
      </c>
      <c r="W17" s="10">
        <v>0</v>
      </c>
      <c r="X17" s="10">
        <v>0</v>
      </c>
      <c r="Y17" s="10">
        <v>16828753</v>
      </c>
      <c r="Z17" s="10">
        <v>146027</v>
      </c>
      <c r="AA17" s="14">
        <v>0</v>
      </c>
      <c r="AB17" s="18"/>
      <c r="AC17" s="10"/>
      <c r="AD17" s="10">
        <v>0</v>
      </c>
      <c r="AE17" s="10">
        <v>0</v>
      </c>
      <c r="AF17" s="3"/>
      <c r="AG17" s="3"/>
      <c r="AH17" s="10">
        <v>0</v>
      </c>
      <c r="AI17" s="3">
        <v>212293114439613</v>
      </c>
      <c r="AJ17" s="3"/>
      <c r="AK17" s="10">
        <v>0</v>
      </c>
      <c r="AL17" s="10">
        <v>146027</v>
      </c>
      <c r="AM17" s="3" t="s">
        <v>25</v>
      </c>
      <c r="AN17" s="4">
        <v>44442</v>
      </c>
      <c r="AO17" s="3"/>
      <c r="AP17" s="3">
        <v>9</v>
      </c>
      <c r="AQ17" s="3"/>
      <c r="AR17" s="3" t="s">
        <v>9</v>
      </c>
      <c r="AS17" s="3">
        <v>2</v>
      </c>
      <c r="AT17" s="3">
        <v>21001231</v>
      </c>
      <c r="AU17" s="3">
        <v>20210903</v>
      </c>
      <c r="AV17" s="10">
        <v>16974780</v>
      </c>
      <c r="AW17" s="10">
        <v>0</v>
      </c>
      <c r="AX17" s="3"/>
      <c r="AY17" s="3"/>
    </row>
    <row r="18" spans="1:51" x14ac:dyDescent="0.15">
      <c r="A18" s="3">
        <v>890301430</v>
      </c>
      <c r="B18" s="3" t="s">
        <v>4</v>
      </c>
      <c r="C18" s="3" t="s">
        <v>21</v>
      </c>
      <c r="D18" s="3">
        <v>1573</v>
      </c>
      <c r="E18" s="3" t="str">
        <f t="shared" si="0"/>
        <v>ER_1573</v>
      </c>
      <c r="F18" s="3" t="str">
        <f t="shared" si="1"/>
        <v>890301430_ER_1573</v>
      </c>
      <c r="G18" s="3" t="s">
        <v>21</v>
      </c>
      <c r="H18" s="3">
        <v>1573</v>
      </c>
      <c r="I18" s="3"/>
      <c r="J18" s="4">
        <v>44294</v>
      </c>
      <c r="K18" s="10">
        <v>4940097</v>
      </c>
      <c r="L18" s="10">
        <v>4940097</v>
      </c>
      <c r="M18" s="3" t="s">
        <v>17</v>
      </c>
      <c r="N18" s="3" t="s">
        <v>76</v>
      </c>
      <c r="O18" s="14">
        <v>0</v>
      </c>
      <c r="P18" s="3"/>
      <c r="Q18" s="3"/>
      <c r="R18" s="14">
        <v>4940097</v>
      </c>
      <c r="S18" s="3" t="s">
        <v>70</v>
      </c>
      <c r="T18" s="3" t="s">
        <v>11</v>
      </c>
      <c r="U18" s="10">
        <v>4940097</v>
      </c>
      <c r="V18" s="10">
        <v>0</v>
      </c>
      <c r="W18" s="10">
        <v>0</v>
      </c>
      <c r="X18" s="10">
        <v>0</v>
      </c>
      <c r="Y18" s="10">
        <v>0</v>
      </c>
      <c r="Z18" s="10">
        <v>4940097</v>
      </c>
      <c r="AA18" s="14">
        <v>0</v>
      </c>
      <c r="AB18" s="18"/>
      <c r="AC18" s="10"/>
      <c r="AD18" s="10">
        <v>0</v>
      </c>
      <c r="AE18" s="10">
        <v>0</v>
      </c>
      <c r="AF18" s="3"/>
      <c r="AG18" s="3"/>
      <c r="AH18" s="10">
        <v>0</v>
      </c>
      <c r="AI18" s="3"/>
      <c r="AJ18" s="3"/>
      <c r="AK18" s="10">
        <v>0</v>
      </c>
      <c r="AL18" s="10">
        <v>4940097</v>
      </c>
      <c r="AM18" s="3" t="s">
        <v>22</v>
      </c>
      <c r="AN18" s="4">
        <v>44442</v>
      </c>
      <c r="AO18" s="3"/>
      <c r="AP18" s="3">
        <v>9</v>
      </c>
      <c r="AQ18" s="3"/>
      <c r="AR18" s="3" t="s">
        <v>9</v>
      </c>
      <c r="AS18" s="3">
        <v>2</v>
      </c>
      <c r="AT18" s="3">
        <v>21001231</v>
      </c>
      <c r="AU18" s="3">
        <v>20210903</v>
      </c>
      <c r="AV18" s="10">
        <v>4940097</v>
      </c>
      <c r="AW18" s="10">
        <v>0</v>
      </c>
      <c r="AX18" s="3"/>
      <c r="AY18" s="3"/>
    </row>
    <row r="19" spans="1:51" x14ac:dyDescent="0.15">
      <c r="A19" s="3">
        <v>890301430</v>
      </c>
      <c r="B19" s="3" t="s">
        <v>4</v>
      </c>
      <c r="C19" s="3" t="s">
        <v>5</v>
      </c>
      <c r="D19" s="3">
        <v>106968</v>
      </c>
      <c r="E19" s="3" t="str">
        <f t="shared" si="0"/>
        <v>EC_106968</v>
      </c>
      <c r="F19" s="3" t="str">
        <f t="shared" si="1"/>
        <v>890301430_EC_106968</v>
      </c>
      <c r="G19" s="3" t="s">
        <v>5</v>
      </c>
      <c r="H19" s="3">
        <v>106968</v>
      </c>
      <c r="I19" s="3"/>
      <c r="J19" s="4">
        <v>44322</v>
      </c>
      <c r="K19" s="10">
        <v>297188</v>
      </c>
      <c r="L19" s="10">
        <v>297188</v>
      </c>
      <c r="M19" s="3" t="s">
        <v>17</v>
      </c>
      <c r="N19" s="3" t="s">
        <v>76</v>
      </c>
      <c r="O19" s="14">
        <v>0</v>
      </c>
      <c r="P19" s="3"/>
      <c r="Q19" s="3"/>
      <c r="R19" s="14">
        <v>297188</v>
      </c>
      <c r="S19" s="3" t="s">
        <v>70</v>
      </c>
      <c r="T19" s="3" t="s">
        <v>11</v>
      </c>
      <c r="U19" s="10">
        <v>297188</v>
      </c>
      <c r="V19" s="10">
        <v>0</v>
      </c>
      <c r="W19" s="10">
        <v>0</v>
      </c>
      <c r="X19" s="10">
        <v>0</v>
      </c>
      <c r="Y19" s="10">
        <v>0</v>
      </c>
      <c r="Z19" s="10">
        <v>297188</v>
      </c>
      <c r="AA19" s="14">
        <v>0</v>
      </c>
      <c r="AB19" s="18"/>
      <c r="AC19" s="10"/>
      <c r="AD19" s="10">
        <v>0</v>
      </c>
      <c r="AE19" s="10">
        <v>0</v>
      </c>
      <c r="AF19" s="3"/>
      <c r="AG19" s="3"/>
      <c r="AH19" s="10">
        <v>0</v>
      </c>
      <c r="AI19" s="3">
        <v>211873360766081</v>
      </c>
      <c r="AJ19" s="3"/>
      <c r="AK19" s="10">
        <v>0</v>
      </c>
      <c r="AL19" s="10">
        <v>297188</v>
      </c>
      <c r="AM19" s="3" t="s">
        <v>18</v>
      </c>
      <c r="AN19" s="4">
        <v>44529</v>
      </c>
      <c r="AO19" s="3"/>
      <c r="AP19" s="3">
        <v>9</v>
      </c>
      <c r="AQ19" s="3"/>
      <c r="AR19" s="3" t="s">
        <v>9</v>
      </c>
      <c r="AS19" s="3">
        <v>3</v>
      </c>
      <c r="AT19" s="3">
        <v>21001231</v>
      </c>
      <c r="AU19" s="3">
        <v>20211129</v>
      </c>
      <c r="AV19" s="10">
        <v>297188</v>
      </c>
      <c r="AW19" s="10">
        <v>0</v>
      </c>
      <c r="AX19" s="3"/>
      <c r="AY19" s="3"/>
    </row>
    <row r="20" spans="1:51" x14ac:dyDescent="0.15">
      <c r="A20" s="3">
        <v>890301430</v>
      </c>
      <c r="B20" s="3" t="s">
        <v>4</v>
      </c>
      <c r="C20" s="3" t="s">
        <v>5</v>
      </c>
      <c r="D20" s="3">
        <v>151841</v>
      </c>
      <c r="E20" s="3" t="str">
        <f t="shared" si="0"/>
        <v>EC_151841</v>
      </c>
      <c r="F20" s="3" t="str">
        <f t="shared" si="1"/>
        <v>890301430_EC_151841</v>
      </c>
      <c r="G20" s="3" t="s">
        <v>6</v>
      </c>
      <c r="H20" s="3" t="s">
        <v>6</v>
      </c>
      <c r="I20" s="3"/>
      <c r="J20" s="4">
        <v>44454</v>
      </c>
      <c r="K20" s="10">
        <v>338998</v>
      </c>
      <c r="L20" s="10">
        <v>338998</v>
      </c>
      <c r="M20" s="3" t="s">
        <v>7</v>
      </c>
      <c r="N20" s="3" t="s">
        <v>73</v>
      </c>
      <c r="O20" s="14">
        <v>0</v>
      </c>
      <c r="P20" s="3"/>
      <c r="Q20" s="3"/>
      <c r="R20" s="14">
        <v>0</v>
      </c>
      <c r="S20" s="3"/>
      <c r="T20" s="3" t="s">
        <v>8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8"/>
      <c r="AC20" s="10"/>
      <c r="AD20" s="10">
        <v>0</v>
      </c>
      <c r="AE20" s="10">
        <v>0</v>
      </c>
      <c r="AF20" s="3"/>
      <c r="AG20" s="3"/>
      <c r="AH20" s="10">
        <v>0</v>
      </c>
      <c r="AI20" s="3"/>
      <c r="AJ20" s="3"/>
      <c r="AK20" s="10">
        <v>0</v>
      </c>
      <c r="AL20" s="10">
        <v>0</v>
      </c>
      <c r="AM20" s="3"/>
      <c r="AN20" s="4">
        <v>44454</v>
      </c>
      <c r="AO20" s="3"/>
      <c r="AP20" s="3"/>
      <c r="AQ20" s="3"/>
      <c r="AR20" s="3" t="s">
        <v>9</v>
      </c>
      <c r="AS20" s="3"/>
      <c r="AT20" s="3"/>
      <c r="AU20" s="3"/>
      <c r="AV20" s="10">
        <v>0</v>
      </c>
      <c r="AW20" s="10">
        <v>0</v>
      </c>
      <c r="AX20" s="3"/>
      <c r="AY20" s="3"/>
    </row>
    <row r="21" spans="1:51" x14ac:dyDescent="0.15">
      <c r="A21" s="3">
        <v>890301430</v>
      </c>
      <c r="B21" s="3" t="s">
        <v>4</v>
      </c>
      <c r="C21" s="3" t="s">
        <v>5</v>
      </c>
      <c r="D21" s="3">
        <v>132415</v>
      </c>
      <c r="E21" s="3" t="str">
        <f t="shared" si="0"/>
        <v>EC_132415</v>
      </c>
      <c r="F21" s="3" t="str">
        <f t="shared" si="1"/>
        <v>890301430_EC_132415</v>
      </c>
      <c r="G21" s="3" t="s">
        <v>5</v>
      </c>
      <c r="H21" s="3">
        <v>132415</v>
      </c>
      <c r="I21" s="3"/>
      <c r="J21" s="4">
        <v>44406</v>
      </c>
      <c r="K21" s="10">
        <v>217000</v>
      </c>
      <c r="L21" s="10">
        <v>217000</v>
      </c>
      <c r="M21" s="3" t="s">
        <v>10</v>
      </c>
      <c r="N21" s="3" t="s">
        <v>74</v>
      </c>
      <c r="O21" s="14">
        <v>0</v>
      </c>
      <c r="P21" s="3"/>
      <c r="Q21" s="3"/>
      <c r="R21" s="14">
        <v>217000</v>
      </c>
      <c r="S21" s="3" t="s">
        <v>70</v>
      </c>
      <c r="T21" s="3" t="s">
        <v>11</v>
      </c>
      <c r="U21" s="10">
        <v>217000</v>
      </c>
      <c r="V21" s="10">
        <v>0</v>
      </c>
      <c r="W21" s="10">
        <v>0</v>
      </c>
      <c r="X21" s="10">
        <v>0</v>
      </c>
      <c r="Y21" s="10">
        <v>217000</v>
      </c>
      <c r="Z21" s="10">
        <v>0</v>
      </c>
      <c r="AA21" s="14">
        <v>0</v>
      </c>
      <c r="AB21" s="18"/>
      <c r="AC21" s="10"/>
      <c r="AD21" s="10">
        <v>0</v>
      </c>
      <c r="AE21" s="10">
        <v>0</v>
      </c>
      <c r="AF21" s="3"/>
      <c r="AG21" s="3"/>
      <c r="AH21" s="10">
        <v>0</v>
      </c>
      <c r="AI21" s="3">
        <v>999999999999999</v>
      </c>
      <c r="AJ21" s="3"/>
      <c r="AK21" s="10">
        <v>0</v>
      </c>
      <c r="AL21" s="10">
        <v>0</v>
      </c>
      <c r="AM21" s="3"/>
      <c r="AN21" s="4">
        <v>44529</v>
      </c>
      <c r="AO21" s="3"/>
      <c r="AP21" s="3">
        <v>2</v>
      </c>
      <c r="AQ21" s="3"/>
      <c r="AR21" s="3" t="s">
        <v>9</v>
      </c>
      <c r="AS21" s="3">
        <v>3</v>
      </c>
      <c r="AT21" s="3">
        <v>20220130</v>
      </c>
      <c r="AU21" s="3">
        <v>20220106</v>
      </c>
      <c r="AV21" s="10">
        <v>217000</v>
      </c>
      <c r="AW21" s="10">
        <v>0</v>
      </c>
      <c r="AX21" s="3"/>
      <c r="AY21" s="3"/>
    </row>
    <row r="22" spans="1:51" x14ac:dyDescent="0.15">
      <c r="A22" s="3">
        <v>890301430</v>
      </c>
      <c r="B22" s="3" t="s">
        <v>4</v>
      </c>
      <c r="C22" s="3" t="s">
        <v>5</v>
      </c>
      <c r="D22" s="3">
        <v>132414</v>
      </c>
      <c r="E22" s="3" t="str">
        <f t="shared" si="0"/>
        <v>EC_132414</v>
      </c>
      <c r="F22" s="3" t="str">
        <f t="shared" si="1"/>
        <v>890301430_EC_132414</v>
      </c>
      <c r="G22" s="3" t="s">
        <v>5</v>
      </c>
      <c r="H22" s="3">
        <v>132414</v>
      </c>
      <c r="I22" s="3"/>
      <c r="J22" s="4">
        <v>44406</v>
      </c>
      <c r="K22" s="10">
        <v>80800</v>
      </c>
      <c r="L22" s="10">
        <v>80800</v>
      </c>
      <c r="M22" s="3" t="s">
        <v>17</v>
      </c>
      <c r="N22" s="3" t="s">
        <v>76</v>
      </c>
      <c r="O22" s="14">
        <v>0</v>
      </c>
      <c r="P22" s="3"/>
      <c r="Q22" s="3"/>
      <c r="R22" s="14">
        <v>80800</v>
      </c>
      <c r="S22" s="3" t="s">
        <v>70</v>
      </c>
      <c r="T22" s="3" t="s">
        <v>11</v>
      </c>
      <c r="U22" s="10">
        <v>80800</v>
      </c>
      <c r="V22" s="10">
        <v>0</v>
      </c>
      <c r="W22" s="10">
        <v>0</v>
      </c>
      <c r="X22" s="10">
        <v>0</v>
      </c>
      <c r="Y22" s="10">
        <v>0</v>
      </c>
      <c r="Z22" s="10">
        <v>80800</v>
      </c>
      <c r="AA22" s="14">
        <v>0</v>
      </c>
      <c r="AB22" s="18"/>
      <c r="AC22" s="10"/>
      <c r="AD22" s="10">
        <v>0</v>
      </c>
      <c r="AE22" s="10">
        <v>0</v>
      </c>
      <c r="AF22" s="3"/>
      <c r="AG22" s="3"/>
      <c r="AH22" s="10">
        <v>0</v>
      </c>
      <c r="AI22" s="3"/>
      <c r="AJ22" s="3"/>
      <c r="AK22" s="10">
        <v>0</v>
      </c>
      <c r="AL22" s="10">
        <v>80800</v>
      </c>
      <c r="AM22" s="3" t="s">
        <v>19</v>
      </c>
      <c r="AN22" s="4">
        <v>44406</v>
      </c>
      <c r="AO22" s="3"/>
      <c r="AP22" s="3">
        <v>9</v>
      </c>
      <c r="AQ22" s="3"/>
      <c r="AR22" s="3" t="s">
        <v>9</v>
      </c>
      <c r="AS22" s="3">
        <v>2</v>
      </c>
      <c r="AT22" s="3">
        <v>21001231</v>
      </c>
      <c r="AU22" s="3">
        <v>20211129</v>
      </c>
      <c r="AV22" s="10">
        <v>80800</v>
      </c>
      <c r="AW22" s="10">
        <v>0</v>
      </c>
      <c r="AX22" s="3"/>
      <c r="AY22" s="3"/>
    </row>
    <row r="23" spans="1:51" x14ac:dyDescent="0.15">
      <c r="A23" s="3">
        <v>890301430</v>
      </c>
      <c r="B23" s="3" t="s">
        <v>4</v>
      </c>
      <c r="C23" s="3" t="s">
        <v>5</v>
      </c>
      <c r="D23" s="3">
        <v>193167</v>
      </c>
      <c r="E23" s="3" t="str">
        <f t="shared" si="0"/>
        <v>EC_193167</v>
      </c>
      <c r="F23" s="3" t="str">
        <f t="shared" si="1"/>
        <v>890301430_EC_193167</v>
      </c>
      <c r="G23" s="3" t="s">
        <v>5</v>
      </c>
      <c r="H23" s="3">
        <v>193167</v>
      </c>
      <c r="I23" s="3"/>
      <c r="J23" s="4">
        <v>44550</v>
      </c>
      <c r="K23" s="10">
        <v>9498445</v>
      </c>
      <c r="L23" s="10">
        <v>9498445</v>
      </c>
      <c r="M23" s="3" t="s">
        <v>17</v>
      </c>
      <c r="N23" s="3" t="s">
        <v>76</v>
      </c>
      <c r="O23" s="14">
        <v>0</v>
      </c>
      <c r="P23" s="3"/>
      <c r="Q23" s="3"/>
      <c r="R23" s="14">
        <v>0</v>
      </c>
      <c r="S23" s="3"/>
      <c r="T23" s="3" t="s">
        <v>11</v>
      </c>
      <c r="U23" s="10">
        <v>9498445</v>
      </c>
      <c r="V23" s="10">
        <v>0</v>
      </c>
      <c r="W23" s="10">
        <v>0</v>
      </c>
      <c r="X23" s="10">
        <v>0</v>
      </c>
      <c r="Y23" s="10">
        <v>0</v>
      </c>
      <c r="Z23" s="10">
        <v>9498445</v>
      </c>
      <c r="AA23" s="14">
        <v>0</v>
      </c>
      <c r="AB23" s="18"/>
      <c r="AC23" s="10"/>
      <c r="AD23" s="10">
        <v>0</v>
      </c>
      <c r="AE23" s="10">
        <v>0</v>
      </c>
      <c r="AF23" s="3"/>
      <c r="AG23" s="3"/>
      <c r="AH23" s="10">
        <v>0</v>
      </c>
      <c r="AI23" s="3"/>
      <c r="AJ23" s="3"/>
      <c r="AK23" s="10">
        <v>0</v>
      </c>
      <c r="AL23" s="10">
        <v>9498445</v>
      </c>
      <c r="AM23" s="3" t="s">
        <v>20</v>
      </c>
      <c r="AN23" s="4">
        <v>44550</v>
      </c>
      <c r="AO23" s="3"/>
      <c r="AP23" s="3">
        <v>9</v>
      </c>
      <c r="AQ23" s="3"/>
      <c r="AR23" s="3" t="s">
        <v>9</v>
      </c>
      <c r="AS23" s="3">
        <v>1</v>
      </c>
      <c r="AT23" s="3">
        <v>21001231</v>
      </c>
      <c r="AU23" s="3">
        <v>20220104</v>
      </c>
      <c r="AV23" s="10">
        <v>9498445</v>
      </c>
      <c r="AW23" s="10">
        <v>0</v>
      </c>
      <c r="AX23" s="3"/>
      <c r="AY23" s="3"/>
    </row>
    <row r="24" spans="1:51" x14ac:dyDescent="0.15">
      <c r="A24" s="3">
        <v>890301430</v>
      </c>
      <c r="B24" s="3" t="s">
        <v>4</v>
      </c>
      <c r="C24" s="3" t="s">
        <v>5</v>
      </c>
      <c r="D24" s="3">
        <v>153383</v>
      </c>
      <c r="E24" s="3" t="str">
        <f t="shared" si="0"/>
        <v>EC_153383</v>
      </c>
      <c r="F24" s="3" t="str">
        <f t="shared" si="1"/>
        <v>890301430_EC_153383</v>
      </c>
      <c r="G24" s="3" t="s">
        <v>6</v>
      </c>
      <c r="H24" s="3" t="s">
        <v>6</v>
      </c>
      <c r="I24" s="3"/>
      <c r="J24" s="4">
        <v>44460</v>
      </c>
      <c r="K24" s="10">
        <v>736188</v>
      </c>
      <c r="L24" s="10">
        <v>736188</v>
      </c>
      <c r="M24" s="3" t="s">
        <v>7</v>
      </c>
      <c r="N24" s="3" t="s">
        <v>73</v>
      </c>
      <c r="O24" s="14">
        <v>0</v>
      </c>
      <c r="P24" s="3"/>
      <c r="Q24" s="3"/>
      <c r="R24" s="14">
        <v>0</v>
      </c>
      <c r="S24" s="3"/>
      <c r="T24" s="3" t="s">
        <v>8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4">
        <v>0</v>
      </c>
      <c r="AB24" s="18"/>
      <c r="AC24" s="10"/>
      <c r="AD24" s="10">
        <v>0</v>
      </c>
      <c r="AE24" s="10">
        <v>0</v>
      </c>
      <c r="AF24" s="3"/>
      <c r="AG24" s="3"/>
      <c r="AH24" s="10">
        <v>0</v>
      </c>
      <c r="AI24" s="3"/>
      <c r="AJ24" s="3"/>
      <c r="AK24" s="10">
        <v>0</v>
      </c>
      <c r="AL24" s="10">
        <v>0</v>
      </c>
      <c r="AM24" s="3"/>
      <c r="AN24" s="4">
        <v>44460</v>
      </c>
      <c r="AO24" s="3"/>
      <c r="AP24" s="3"/>
      <c r="AQ24" s="3"/>
      <c r="AR24" s="3" t="s">
        <v>9</v>
      </c>
      <c r="AS24" s="3"/>
      <c r="AT24" s="3"/>
      <c r="AU24" s="3"/>
      <c r="AV24" s="10">
        <v>0</v>
      </c>
      <c r="AW24" s="10">
        <v>0</v>
      </c>
      <c r="AX24" s="3"/>
      <c r="AY24" s="3"/>
    </row>
    <row r="25" spans="1:51" x14ac:dyDescent="0.15">
      <c r="A25" s="3">
        <v>890301430</v>
      </c>
      <c r="B25" s="3" t="s">
        <v>4</v>
      </c>
      <c r="C25" s="3" t="s">
        <v>5</v>
      </c>
      <c r="D25" s="3">
        <v>193362</v>
      </c>
      <c r="E25" s="3" t="str">
        <f t="shared" si="0"/>
        <v>EC_193362</v>
      </c>
      <c r="F25" s="3" t="str">
        <f t="shared" si="1"/>
        <v>890301430_EC_193362</v>
      </c>
      <c r="G25" s="3" t="s">
        <v>6</v>
      </c>
      <c r="H25" s="3" t="s">
        <v>6</v>
      </c>
      <c r="I25" s="3"/>
      <c r="J25" s="4">
        <v>44550</v>
      </c>
      <c r="K25" s="10">
        <v>64236</v>
      </c>
      <c r="L25" s="10">
        <v>64236</v>
      </c>
      <c r="M25" s="3" t="s">
        <v>7</v>
      </c>
      <c r="N25" s="3" t="s">
        <v>73</v>
      </c>
      <c r="O25" s="14">
        <v>0</v>
      </c>
      <c r="P25" s="3"/>
      <c r="Q25" s="3"/>
      <c r="R25" s="14">
        <v>0</v>
      </c>
      <c r="S25" s="3"/>
      <c r="T25" s="3" t="s">
        <v>8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4">
        <v>0</v>
      </c>
      <c r="AB25" s="18"/>
      <c r="AC25" s="10"/>
      <c r="AD25" s="10">
        <v>0</v>
      </c>
      <c r="AE25" s="10">
        <v>0</v>
      </c>
      <c r="AF25" s="3"/>
      <c r="AG25" s="3"/>
      <c r="AH25" s="10">
        <v>0</v>
      </c>
      <c r="AI25" s="3"/>
      <c r="AJ25" s="3"/>
      <c r="AK25" s="10">
        <v>0</v>
      </c>
      <c r="AL25" s="10">
        <v>0</v>
      </c>
      <c r="AM25" s="3"/>
      <c r="AN25" s="4">
        <v>44550</v>
      </c>
      <c r="AO25" s="3"/>
      <c r="AP25" s="3"/>
      <c r="AQ25" s="3"/>
      <c r="AR25" s="3" t="s">
        <v>9</v>
      </c>
      <c r="AS25" s="3"/>
      <c r="AT25" s="3"/>
      <c r="AU25" s="3"/>
      <c r="AV25" s="10">
        <v>0</v>
      </c>
      <c r="AW25" s="10">
        <v>0</v>
      </c>
      <c r="AX25" s="3"/>
      <c r="AY25" s="3"/>
    </row>
    <row r="26" spans="1:51" x14ac:dyDescent="0.15">
      <c r="A26" s="3">
        <v>890301430</v>
      </c>
      <c r="B26" s="3" t="s">
        <v>4</v>
      </c>
      <c r="C26" s="3" t="s">
        <v>5</v>
      </c>
      <c r="D26" s="3">
        <v>89170</v>
      </c>
      <c r="E26" s="3" t="str">
        <f t="shared" si="0"/>
        <v>EC_89170</v>
      </c>
      <c r="F26" s="3" t="str">
        <f t="shared" si="1"/>
        <v>890301430_EC_89170</v>
      </c>
      <c r="G26" s="3" t="s">
        <v>5</v>
      </c>
      <c r="H26" s="3">
        <v>89170</v>
      </c>
      <c r="I26" s="3"/>
      <c r="J26" s="4">
        <v>44274</v>
      </c>
      <c r="K26" s="10">
        <v>4056518</v>
      </c>
      <c r="L26" s="10">
        <v>4056518</v>
      </c>
      <c r="M26" s="3" t="s">
        <v>10</v>
      </c>
      <c r="N26" s="3" t="s">
        <v>77</v>
      </c>
      <c r="O26" s="14">
        <v>0</v>
      </c>
      <c r="P26" s="3"/>
      <c r="Q26" s="3"/>
      <c r="R26" s="14">
        <v>0</v>
      </c>
      <c r="S26" s="3"/>
      <c r="T26" s="3" t="s">
        <v>11</v>
      </c>
      <c r="U26" s="10">
        <v>4056518</v>
      </c>
      <c r="V26" s="10">
        <v>0</v>
      </c>
      <c r="W26" s="10">
        <v>0</v>
      </c>
      <c r="X26" s="10">
        <v>0</v>
      </c>
      <c r="Y26" s="10">
        <v>4056518</v>
      </c>
      <c r="Z26" s="10">
        <v>0</v>
      </c>
      <c r="AA26" s="14">
        <v>4056518</v>
      </c>
      <c r="AB26" s="18">
        <v>2201166792</v>
      </c>
      <c r="AC26" s="20">
        <v>44573</v>
      </c>
      <c r="AD26" s="10">
        <v>0</v>
      </c>
      <c r="AE26" s="10">
        <v>0</v>
      </c>
      <c r="AF26" s="3"/>
      <c r="AG26" s="3"/>
      <c r="AH26" s="10">
        <v>0</v>
      </c>
      <c r="AI26" s="3">
        <v>210606145361773</v>
      </c>
      <c r="AJ26" s="3"/>
      <c r="AK26" s="10">
        <v>0</v>
      </c>
      <c r="AL26" s="10">
        <v>0</v>
      </c>
      <c r="AM26" s="3"/>
      <c r="AN26" s="4">
        <v>44379</v>
      </c>
      <c r="AO26" s="3"/>
      <c r="AP26" s="3">
        <v>2</v>
      </c>
      <c r="AQ26" s="3"/>
      <c r="AR26" s="3" t="s">
        <v>9</v>
      </c>
      <c r="AS26" s="3">
        <v>1</v>
      </c>
      <c r="AT26" s="3">
        <v>20210730</v>
      </c>
      <c r="AU26" s="3">
        <v>20210702</v>
      </c>
      <c r="AV26" s="10">
        <v>4056518</v>
      </c>
      <c r="AW26" s="10">
        <v>0</v>
      </c>
      <c r="AX26" s="3"/>
      <c r="AY26" s="3"/>
    </row>
    <row r="27" spans="1:51" x14ac:dyDescent="0.15">
      <c r="A27" s="3">
        <v>890301430</v>
      </c>
      <c r="B27" s="3" t="s">
        <v>4</v>
      </c>
      <c r="C27" s="3" t="s">
        <v>5</v>
      </c>
      <c r="D27" s="3">
        <v>98258</v>
      </c>
      <c r="E27" s="3" t="str">
        <f t="shared" si="0"/>
        <v>EC_98258</v>
      </c>
      <c r="F27" s="3" t="str">
        <f t="shared" si="1"/>
        <v>890301430_EC_98258</v>
      </c>
      <c r="G27" s="3" t="s">
        <v>5</v>
      </c>
      <c r="H27" s="3">
        <v>98258</v>
      </c>
      <c r="I27" s="3"/>
      <c r="J27" s="4">
        <v>44296</v>
      </c>
      <c r="K27" s="10">
        <v>146136</v>
      </c>
      <c r="L27" s="10">
        <v>146136</v>
      </c>
      <c r="M27" s="3" t="s">
        <v>10</v>
      </c>
      <c r="N27" s="3" t="s">
        <v>77</v>
      </c>
      <c r="O27" s="14">
        <v>0</v>
      </c>
      <c r="P27" s="3"/>
      <c r="Q27" s="3"/>
      <c r="R27" s="14">
        <v>0</v>
      </c>
      <c r="S27" s="3"/>
      <c r="T27" s="3" t="s">
        <v>11</v>
      </c>
      <c r="U27" s="10">
        <v>146136</v>
      </c>
      <c r="V27" s="10">
        <v>0</v>
      </c>
      <c r="W27" s="10">
        <v>0</v>
      </c>
      <c r="X27" s="10">
        <v>0</v>
      </c>
      <c r="Y27" s="10">
        <v>146136</v>
      </c>
      <c r="Z27" s="10">
        <v>0</v>
      </c>
      <c r="AA27" s="14">
        <v>146136</v>
      </c>
      <c r="AB27" s="18">
        <v>2201166792</v>
      </c>
      <c r="AC27" s="20">
        <v>44573</v>
      </c>
      <c r="AD27" s="10">
        <v>0</v>
      </c>
      <c r="AE27" s="10">
        <v>0</v>
      </c>
      <c r="AF27" s="3"/>
      <c r="AG27" s="3"/>
      <c r="AH27" s="10">
        <v>0</v>
      </c>
      <c r="AI27" s="3">
        <v>193368524363247</v>
      </c>
      <c r="AJ27" s="3"/>
      <c r="AK27" s="10">
        <v>0</v>
      </c>
      <c r="AL27" s="10">
        <v>0</v>
      </c>
      <c r="AM27" s="3"/>
      <c r="AN27" s="4">
        <v>44331</v>
      </c>
      <c r="AO27" s="3"/>
      <c r="AP27" s="3">
        <v>2</v>
      </c>
      <c r="AQ27" s="3"/>
      <c r="AR27" s="3" t="s">
        <v>9</v>
      </c>
      <c r="AS27" s="3">
        <v>1</v>
      </c>
      <c r="AT27" s="3">
        <v>20210530</v>
      </c>
      <c r="AU27" s="3">
        <v>20210515</v>
      </c>
      <c r="AV27" s="10">
        <v>146136</v>
      </c>
      <c r="AW27" s="10">
        <v>0</v>
      </c>
      <c r="AX27" s="3"/>
      <c r="AY27" s="3"/>
    </row>
    <row r="28" spans="1:51" x14ac:dyDescent="0.15">
      <c r="A28" s="3">
        <v>890301430</v>
      </c>
      <c r="B28" s="3" t="s">
        <v>4</v>
      </c>
      <c r="C28" s="3" t="s">
        <v>5</v>
      </c>
      <c r="D28" s="3">
        <v>99550</v>
      </c>
      <c r="E28" s="3" t="str">
        <f t="shared" si="0"/>
        <v>EC_99550</v>
      </c>
      <c r="F28" s="3" t="str">
        <f t="shared" si="1"/>
        <v>890301430_EC_99550</v>
      </c>
      <c r="G28" s="3" t="s">
        <v>5</v>
      </c>
      <c r="H28" s="3">
        <v>99550</v>
      </c>
      <c r="I28" s="3"/>
      <c r="J28" s="4">
        <v>44300</v>
      </c>
      <c r="K28" s="10">
        <v>137536</v>
      </c>
      <c r="L28" s="10">
        <v>137536</v>
      </c>
      <c r="M28" s="3" t="s">
        <v>10</v>
      </c>
      <c r="N28" s="3" t="s">
        <v>77</v>
      </c>
      <c r="O28" s="14">
        <v>0</v>
      </c>
      <c r="P28" s="3"/>
      <c r="Q28" s="3"/>
      <c r="R28" s="14">
        <v>0</v>
      </c>
      <c r="S28" s="3"/>
      <c r="T28" s="3" t="s">
        <v>11</v>
      </c>
      <c r="U28" s="10">
        <v>137536</v>
      </c>
      <c r="V28" s="10">
        <v>0</v>
      </c>
      <c r="W28" s="10">
        <v>0</v>
      </c>
      <c r="X28" s="10">
        <v>0</v>
      </c>
      <c r="Y28" s="10">
        <v>137536</v>
      </c>
      <c r="Z28" s="10">
        <v>0</v>
      </c>
      <c r="AA28" s="14">
        <v>137536</v>
      </c>
      <c r="AB28" s="18">
        <v>2201166792</v>
      </c>
      <c r="AC28" s="20">
        <v>44573</v>
      </c>
      <c r="AD28" s="10">
        <v>0</v>
      </c>
      <c r="AE28" s="10">
        <v>0</v>
      </c>
      <c r="AF28" s="3"/>
      <c r="AG28" s="3"/>
      <c r="AH28" s="10">
        <v>0</v>
      </c>
      <c r="AI28" s="3">
        <v>193378523856098</v>
      </c>
      <c r="AJ28" s="3"/>
      <c r="AK28" s="10">
        <v>0</v>
      </c>
      <c r="AL28" s="10">
        <v>0</v>
      </c>
      <c r="AM28" s="3"/>
      <c r="AN28" s="4">
        <v>44331</v>
      </c>
      <c r="AO28" s="3"/>
      <c r="AP28" s="3">
        <v>2</v>
      </c>
      <c r="AQ28" s="3"/>
      <c r="AR28" s="3" t="s">
        <v>9</v>
      </c>
      <c r="AS28" s="3">
        <v>1</v>
      </c>
      <c r="AT28" s="3">
        <v>20210530</v>
      </c>
      <c r="AU28" s="3">
        <v>20210515</v>
      </c>
      <c r="AV28" s="10">
        <v>137536</v>
      </c>
      <c r="AW28" s="10">
        <v>0</v>
      </c>
      <c r="AX28" s="3"/>
      <c r="AY28" s="3"/>
    </row>
    <row r="29" spans="1:51" x14ac:dyDescent="0.15">
      <c r="A29" s="3">
        <v>890301430</v>
      </c>
      <c r="B29" s="3" t="s">
        <v>4</v>
      </c>
      <c r="C29" s="3" t="s">
        <v>5</v>
      </c>
      <c r="D29" s="3">
        <v>98389</v>
      </c>
      <c r="E29" s="3" t="str">
        <f t="shared" si="0"/>
        <v>EC_98389</v>
      </c>
      <c r="F29" s="3" t="str">
        <f t="shared" si="1"/>
        <v>890301430_EC_98389</v>
      </c>
      <c r="G29" s="3" t="s">
        <v>5</v>
      </c>
      <c r="H29" s="3">
        <v>98389</v>
      </c>
      <c r="I29" s="3"/>
      <c r="J29" s="4">
        <v>44297</v>
      </c>
      <c r="K29" s="10">
        <v>122937</v>
      </c>
      <c r="L29" s="10">
        <v>122937</v>
      </c>
      <c r="M29" s="3" t="s">
        <v>10</v>
      </c>
      <c r="N29" s="3" t="s">
        <v>77</v>
      </c>
      <c r="O29" s="14">
        <v>0</v>
      </c>
      <c r="P29" s="3"/>
      <c r="Q29" s="3"/>
      <c r="R29" s="14">
        <v>0</v>
      </c>
      <c r="S29" s="3"/>
      <c r="T29" s="3" t="s">
        <v>11</v>
      </c>
      <c r="U29" s="10">
        <v>122937</v>
      </c>
      <c r="V29" s="10">
        <v>0</v>
      </c>
      <c r="W29" s="10">
        <v>0</v>
      </c>
      <c r="X29" s="10">
        <v>0</v>
      </c>
      <c r="Y29" s="10">
        <v>122937</v>
      </c>
      <c r="Z29" s="10">
        <v>0</v>
      </c>
      <c r="AA29" s="14">
        <v>122937</v>
      </c>
      <c r="AB29" s="18">
        <v>2201166792</v>
      </c>
      <c r="AC29" s="20">
        <v>44573</v>
      </c>
      <c r="AD29" s="10">
        <v>0</v>
      </c>
      <c r="AE29" s="10">
        <v>0</v>
      </c>
      <c r="AF29" s="3"/>
      <c r="AG29" s="3"/>
      <c r="AH29" s="10">
        <v>0</v>
      </c>
      <c r="AI29" s="3">
        <v>193348523703048</v>
      </c>
      <c r="AJ29" s="3"/>
      <c r="AK29" s="10">
        <v>0</v>
      </c>
      <c r="AL29" s="10">
        <v>0</v>
      </c>
      <c r="AM29" s="3"/>
      <c r="AN29" s="4">
        <v>44331</v>
      </c>
      <c r="AO29" s="3"/>
      <c r="AP29" s="3">
        <v>2</v>
      </c>
      <c r="AQ29" s="3"/>
      <c r="AR29" s="3" t="s">
        <v>9</v>
      </c>
      <c r="AS29" s="3">
        <v>1</v>
      </c>
      <c r="AT29" s="3">
        <v>20210530</v>
      </c>
      <c r="AU29" s="3">
        <v>20210515</v>
      </c>
      <c r="AV29" s="10">
        <v>122937</v>
      </c>
      <c r="AW29" s="10">
        <v>0</v>
      </c>
      <c r="AX29" s="3"/>
      <c r="AY29" s="3"/>
    </row>
    <row r="30" spans="1:51" x14ac:dyDescent="0.15">
      <c r="A30" s="3">
        <v>890301430</v>
      </c>
      <c r="B30" s="3" t="s">
        <v>4</v>
      </c>
      <c r="C30" s="3" t="s">
        <v>5</v>
      </c>
      <c r="D30" s="3">
        <v>23224</v>
      </c>
      <c r="E30" s="3" t="str">
        <f t="shared" si="0"/>
        <v>EC_23224</v>
      </c>
      <c r="F30" s="3" t="str">
        <f t="shared" si="1"/>
        <v>890301430_EC_23224</v>
      </c>
      <c r="G30" s="3" t="s">
        <v>5</v>
      </c>
      <c r="H30" s="3">
        <v>23224</v>
      </c>
      <c r="I30" s="3"/>
      <c r="J30" s="4">
        <v>44093</v>
      </c>
      <c r="K30" s="10">
        <v>1044359</v>
      </c>
      <c r="L30" s="10">
        <v>1044359</v>
      </c>
      <c r="M30" s="3" t="s">
        <v>10</v>
      </c>
      <c r="N30" s="3" t="s">
        <v>74</v>
      </c>
      <c r="O30" s="14">
        <v>0</v>
      </c>
      <c r="P30" s="3"/>
      <c r="Q30" s="3"/>
      <c r="R30" s="14">
        <v>0</v>
      </c>
      <c r="S30" s="3"/>
      <c r="T30" s="3" t="s">
        <v>11</v>
      </c>
      <c r="U30" s="10">
        <v>1044359</v>
      </c>
      <c r="V30" s="10">
        <v>0</v>
      </c>
      <c r="W30" s="10">
        <v>0</v>
      </c>
      <c r="X30" s="10">
        <v>0</v>
      </c>
      <c r="Y30" s="10">
        <v>1044359</v>
      </c>
      <c r="Z30" s="10">
        <v>0</v>
      </c>
      <c r="AA30" s="14">
        <v>0</v>
      </c>
      <c r="AB30" s="18"/>
      <c r="AC30" s="10"/>
      <c r="AD30" s="10">
        <v>0</v>
      </c>
      <c r="AE30" s="10">
        <v>0</v>
      </c>
      <c r="AF30" s="3"/>
      <c r="AG30" s="3"/>
      <c r="AH30" s="10">
        <v>0</v>
      </c>
      <c r="AI30" s="3">
        <v>202588523135600</v>
      </c>
      <c r="AJ30" s="3"/>
      <c r="AK30" s="10">
        <v>0</v>
      </c>
      <c r="AL30" s="10">
        <v>0</v>
      </c>
      <c r="AM30" s="3"/>
      <c r="AN30" s="4">
        <v>44124</v>
      </c>
      <c r="AO30" s="3"/>
      <c r="AP30" s="3">
        <v>2</v>
      </c>
      <c r="AQ30" s="3"/>
      <c r="AR30" s="3" t="s">
        <v>9</v>
      </c>
      <c r="AS30" s="3">
        <v>1</v>
      </c>
      <c r="AT30" s="3">
        <v>20211230</v>
      </c>
      <c r="AU30" s="3">
        <v>20211201</v>
      </c>
      <c r="AV30" s="10">
        <v>1044359</v>
      </c>
      <c r="AW30" s="10">
        <v>0</v>
      </c>
      <c r="AX30" s="3"/>
      <c r="AY30" s="3"/>
    </row>
    <row r="31" spans="1:51" x14ac:dyDescent="0.15">
      <c r="A31" s="3">
        <v>890301430</v>
      </c>
      <c r="B31" s="3" t="s">
        <v>4</v>
      </c>
      <c r="C31" s="3" t="s">
        <v>5</v>
      </c>
      <c r="D31" s="3">
        <v>30423</v>
      </c>
      <c r="E31" s="3" t="str">
        <f t="shared" si="0"/>
        <v>EC_30423</v>
      </c>
      <c r="F31" s="3" t="str">
        <f t="shared" si="1"/>
        <v>890301430_EC_30423</v>
      </c>
      <c r="G31" s="3" t="s">
        <v>5</v>
      </c>
      <c r="H31" s="3">
        <v>30423</v>
      </c>
      <c r="I31" s="3"/>
      <c r="J31" s="4">
        <v>44115</v>
      </c>
      <c r="K31" s="10">
        <v>795668</v>
      </c>
      <c r="L31" s="10">
        <v>795668</v>
      </c>
      <c r="M31" s="3" t="s">
        <v>10</v>
      </c>
      <c r="N31" s="3" t="s">
        <v>74</v>
      </c>
      <c r="O31" s="14">
        <v>0</v>
      </c>
      <c r="P31" s="3"/>
      <c r="Q31" s="3"/>
      <c r="R31" s="14">
        <v>0</v>
      </c>
      <c r="S31" s="3"/>
      <c r="T31" s="3" t="s">
        <v>11</v>
      </c>
      <c r="U31" s="10">
        <v>795668</v>
      </c>
      <c r="V31" s="10">
        <v>0</v>
      </c>
      <c r="W31" s="10">
        <v>0</v>
      </c>
      <c r="X31" s="10">
        <v>0</v>
      </c>
      <c r="Y31" s="10">
        <v>795668</v>
      </c>
      <c r="Z31" s="10">
        <v>0</v>
      </c>
      <c r="AA31" s="14">
        <v>0</v>
      </c>
      <c r="AB31" s="18"/>
      <c r="AC31" s="10"/>
      <c r="AD31" s="10">
        <v>0</v>
      </c>
      <c r="AE31" s="10">
        <v>0</v>
      </c>
      <c r="AF31" s="3"/>
      <c r="AG31" s="3"/>
      <c r="AH31" s="10">
        <v>0</v>
      </c>
      <c r="AI31" s="3">
        <v>202838523260100</v>
      </c>
      <c r="AJ31" s="3"/>
      <c r="AK31" s="10">
        <v>0</v>
      </c>
      <c r="AL31" s="10">
        <v>0</v>
      </c>
      <c r="AM31" s="3"/>
      <c r="AN31" s="4">
        <v>44124</v>
      </c>
      <c r="AO31" s="3"/>
      <c r="AP31" s="3">
        <v>2</v>
      </c>
      <c r="AQ31" s="3"/>
      <c r="AR31" s="3" t="s">
        <v>9</v>
      </c>
      <c r="AS31" s="3">
        <v>1</v>
      </c>
      <c r="AT31" s="3">
        <v>20211230</v>
      </c>
      <c r="AU31" s="3">
        <v>20211201</v>
      </c>
      <c r="AV31" s="10">
        <v>795668</v>
      </c>
      <c r="AW31" s="10">
        <v>0</v>
      </c>
      <c r="AX31" s="3"/>
      <c r="AY31" s="3"/>
    </row>
    <row r="32" spans="1:51" x14ac:dyDescent="0.15">
      <c r="A32" s="3">
        <v>890301430</v>
      </c>
      <c r="B32" s="3" t="s">
        <v>4</v>
      </c>
      <c r="C32" s="3" t="s">
        <v>5</v>
      </c>
      <c r="D32" s="3">
        <v>138809</v>
      </c>
      <c r="E32" s="3" t="str">
        <f t="shared" si="0"/>
        <v>EC_138809</v>
      </c>
      <c r="F32" s="3" t="str">
        <f t="shared" si="1"/>
        <v>890301430_EC_138809</v>
      </c>
      <c r="G32" s="3" t="s">
        <v>5</v>
      </c>
      <c r="H32" s="3">
        <v>138809</v>
      </c>
      <c r="I32" s="3"/>
      <c r="J32" s="4">
        <v>44421</v>
      </c>
      <c r="K32" s="10">
        <v>10065974</v>
      </c>
      <c r="L32" s="10">
        <v>10065974</v>
      </c>
      <c r="M32" s="3" t="s">
        <v>10</v>
      </c>
      <c r="N32" s="3" t="s">
        <v>74</v>
      </c>
      <c r="O32" s="14">
        <v>0</v>
      </c>
      <c r="P32" s="3"/>
      <c r="Q32" s="3"/>
      <c r="R32" s="14">
        <v>0</v>
      </c>
      <c r="S32" s="3"/>
      <c r="T32" s="3" t="s">
        <v>11</v>
      </c>
      <c r="U32" s="10">
        <v>10209504</v>
      </c>
      <c r="V32" s="10">
        <v>143530</v>
      </c>
      <c r="W32" s="10">
        <v>0</v>
      </c>
      <c r="X32" s="10">
        <v>0</v>
      </c>
      <c r="Y32" s="10">
        <v>10065974</v>
      </c>
      <c r="Z32" s="10">
        <v>0</v>
      </c>
      <c r="AA32" s="14">
        <v>0</v>
      </c>
      <c r="AB32" s="18"/>
      <c r="AC32" s="10"/>
      <c r="AD32" s="10">
        <v>0</v>
      </c>
      <c r="AE32" s="10">
        <v>0</v>
      </c>
      <c r="AF32" s="3"/>
      <c r="AG32" s="3"/>
      <c r="AH32" s="10">
        <v>0</v>
      </c>
      <c r="AI32" s="3">
        <v>213063114624483</v>
      </c>
      <c r="AJ32" s="3"/>
      <c r="AK32" s="10">
        <v>0</v>
      </c>
      <c r="AL32" s="10">
        <v>0</v>
      </c>
      <c r="AM32" s="3"/>
      <c r="AN32" s="4">
        <v>44508</v>
      </c>
      <c r="AO32" s="3"/>
      <c r="AP32" s="3">
        <v>2</v>
      </c>
      <c r="AQ32" s="3"/>
      <c r="AR32" s="3" t="s">
        <v>9</v>
      </c>
      <c r="AS32" s="3">
        <v>2</v>
      </c>
      <c r="AT32" s="3">
        <v>20211130</v>
      </c>
      <c r="AU32" s="3">
        <v>20211108</v>
      </c>
      <c r="AV32" s="10">
        <v>10209504</v>
      </c>
      <c r="AW32" s="10">
        <v>143530</v>
      </c>
      <c r="AX32" s="3"/>
      <c r="AY32" s="3"/>
    </row>
    <row r="33" spans="1:51" x14ac:dyDescent="0.15">
      <c r="A33" s="3">
        <v>890301430</v>
      </c>
      <c r="B33" s="3" t="s">
        <v>4</v>
      </c>
      <c r="C33" s="3" t="s">
        <v>5</v>
      </c>
      <c r="D33" s="3">
        <v>138823</v>
      </c>
      <c r="E33" s="3" t="str">
        <f t="shared" si="0"/>
        <v>EC_138823</v>
      </c>
      <c r="F33" s="3" t="str">
        <f t="shared" si="1"/>
        <v>890301430_EC_138823</v>
      </c>
      <c r="G33" s="3" t="s">
        <v>5</v>
      </c>
      <c r="H33" s="3">
        <v>138823</v>
      </c>
      <c r="I33" s="3"/>
      <c r="J33" s="4">
        <v>44421</v>
      </c>
      <c r="K33" s="10">
        <v>21349708</v>
      </c>
      <c r="L33" s="10">
        <v>21349708</v>
      </c>
      <c r="M33" s="3" t="s">
        <v>10</v>
      </c>
      <c r="N33" s="3" t="s">
        <v>74</v>
      </c>
      <c r="O33" s="14">
        <v>0</v>
      </c>
      <c r="P33" s="3"/>
      <c r="Q33" s="3"/>
      <c r="R33" s="14">
        <v>0</v>
      </c>
      <c r="S33" s="3"/>
      <c r="T33" s="3" t="s">
        <v>11</v>
      </c>
      <c r="U33" s="10">
        <v>22058177</v>
      </c>
      <c r="V33" s="10">
        <v>708469</v>
      </c>
      <c r="W33" s="10">
        <v>0</v>
      </c>
      <c r="X33" s="10">
        <v>0</v>
      </c>
      <c r="Y33" s="10">
        <v>21349708</v>
      </c>
      <c r="Z33" s="10">
        <v>0</v>
      </c>
      <c r="AA33" s="14">
        <v>0</v>
      </c>
      <c r="AB33" s="18"/>
      <c r="AC33" s="10"/>
      <c r="AD33" s="10">
        <v>0</v>
      </c>
      <c r="AE33" s="10">
        <v>0</v>
      </c>
      <c r="AF33" s="3"/>
      <c r="AG33" s="3"/>
      <c r="AH33" s="10">
        <v>0</v>
      </c>
      <c r="AI33" s="3">
        <v>212078516526426</v>
      </c>
      <c r="AJ33" s="3"/>
      <c r="AK33" s="10">
        <v>0</v>
      </c>
      <c r="AL33" s="10">
        <v>0</v>
      </c>
      <c r="AM33" s="3"/>
      <c r="AN33" s="4">
        <v>44508</v>
      </c>
      <c r="AO33" s="3"/>
      <c r="AP33" s="3">
        <v>2</v>
      </c>
      <c r="AQ33" s="3"/>
      <c r="AR33" s="3" t="s">
        <v>9</v>
      </c>
      <c r="AS33" s="3">
        <v>2</v>
      </c>
      <c r="AT33" s="3">
        <v>20211130</v>
      </c>
      <c r="AU33" s="3">
        <v>20211108</v>
      </c>
      <c r="AV33" s="10">
        <v>22058177</v>
      </c>
      <c r="AW33" s="10">
        <v>708469</v>
      </c>
      <c r="AX33" s="3"/>
      <c r="AY33" s="3"/>
    </row>
    <row r="34" spans="1:51" x14ac:dyDescent="0.15">
      <c r="A34" s="3">
        <v>890301430</v>
      </c>
      <c r="B34" s="3" t="s">
        <v>4</v>
      </c>
      <c r="C34" s="3" t="s">
        <v>5</v>
      </c>
      <c r="D34" s="3">
        <v>143351</v>
      </c>
      <c r="E34" s="3" t="str">
        <f t="shared" si="0"/>
        <v>EC_143351</v>
      </c>
      <c r="F34" s="3" t="str">
        <f t="shared" si="1"/>
        <v>890301430_EC_143351</v>
      </c>
      <c r="G34" s="3" t="s">
        <v>5</v>
      </c>
      <c r="H34" s="3">
        <v>143351</v>
      </c>
      <c r="I34" s="3"/>
      <c r="J34" s="4">
        <v>44435</v>
      </c>
      <c r="K34" s="10">
        <v>592076</v>
      </c>
      <c r="L34" s="10">
        <v>592076</v>
      </c>
      <c r="M34" s="3" t="s">
        <v>10</v>
      </c>
      <c r="N34" s="3" t="s">
        <v>74</v>
      </c>
      <c r="O34" s="14">
        <v>0</v>
      </c>
      <c r="P34" s="3"/>
      <c r="Q34" s="3"/>
      <c r="R34" s="14">
        <v>0</v>
      </c>
      <c r="S34" s="3"/>
      <c r="T34" s="3" t="s">
        <v>11</v>
      </c>
      <c r="U34" s="10">
        <v>592076</v>
      </c>
      <c r="V34" s="10">
        <v>0</v>
      </c>
      <c r="W34" s="10">
        <v>0</v>
      </c>
      <c r="X34" s="10">
        <v>0</v>
      </c>
      <c r="Y34" s="10">
        <v>592076</v>
      </c>
      <c r="Z34" s="10">
        <v>0</v>
      </c>
      <c r="AA34" s="14">
        <v>0</v>
      </c>
      <c r="AB34" s="18"/>
      <c r="AC34" s="10"/>
      <c r="AD34" s="10">
        <v>0</v>
      </c>
      <c r="AE34" s="10">
        <v>0</v>
      </c>
      <c r="AF34" s="3"/>
      <c r="AG34" s="3"/>
      <c r="AH34" s="10">
        <v>0</v>
      </c>
      <c r="AI34" s="3">
        <v>211948523008738</v>
      </c>
      <c r="AJ34" s="3"/>
      <c r="AK34" s="10">
        <v>0</v>
      </c>
      <c r="AL34" s="10">
        <v>0</v>
      </c>
      <c r="AM34" s="3"/>
      <c r="AN34" s="4">
        <v>44492</v>
      </c>
      <c r="AO34" s="3"/>
      <c r="AP34" s="3">
        <v>2</v>
      </c>
      <c r="AQ34" s="3"/>
      <c r="AR34" s="3" t="s">
        <v>9</v>
      </c>
      <c r="AS34" s="3">
        <v>1</v>
      </c>
      <c r="AT34" s="3">
        <v>20211030</v>
      </c>
      <c r="AU34" s="3">
        <v>20211023</v>
      </c>
      <c r="AV34" s="10">
        <v>592076</v>
      </c>
      <c r="AW34" s="10">
        <v>0</v>
      </c>
      <c r="AX34" s="3"/>
      <c r="AY34" s="3"/>
    </row>
    <row r="35" spans="1:51" x14ac:dyDescent="0.15">
      <c r="A35" s="3">
        <v>890301430</v>
      </c>
      <c r="B35" s="3" t="s">
        <v>4</v>
      </c>
      <c r="C35" s="3" t="s">
        <v>5</v>
      </c>
      <c r="D35" s="3">
        <v>113460</v>
      </c>
      <c r="E35" s="3" t="str">
        <f t="shared" si="0"/>
        <v>EC_113460</v>
      </c>
      <c r="F35" s="3" t="str">
        <f t="shared" si="1"/>
        <v>890301430_EC_113460</v>
      </c>
      <c r="G35" s="3" t="s">
        <v>5</v>
      </c>
      <c r="H35" s="3">
        <v>113460</v>
      </c>
      <c r="I35" s="3"/>
      <c r="J35" s="4">
        <v>44345</v>
      </c>
      <c r="K35" s="10">
        <v>89931618</v>
      </c>
      <c r="L35" s="10">
        <v>89931618</v>
      </c>
      <c r="M35" s="3" t="s">
        <v>10</v>
      </c>
      <c r="N35" s="3" t="s">
        <v>74</v>
      </c>
      <c r="O35" s="14">
        <v>0</v>
      </c>
      <c r="P35" s="3"/>
      <c r="Q35" s="3"/>
      <c r="R35" s="14">
        <v>0</v>
      </c>
      <c r="S35" s="3"/>
      <c r="T35" s="3" t="s">
        <v>11</v>
      </c>
      <c r="U35" s="10">
        <v>89975518</v>
      </c>
      <c r="V35" s="10">
        <v>43900</v>
      </c>
      <c r="W35" s="10">
        <v>0</v>
      </c>
      <c r="X35" s="10">
        <v>0</v>
      </c>
      <c r="Y35" s="10">
        <v>89931618</v>
      </c>
      <c r="Z35" s="10">
        <v>0</v>
      </c>
      <c r="AA35" s="14">
        <v>0</v>
      </c>
      <c r="AB35" s="18"/>
      <c r="AC35" s="10"/>
      <c r="AD35" s="10">
        <v>0</v>
      </c>
      <c r="AE35" s="10">
        <v>0</v>
      </c>
      <c r="AF35" s="3"/>
      <c r="AG35" s="3"/>
      <c r="AH35" s="10">
        <v>0</v>
      </c>
      <c r="AI35" s="3">
        <v>212733114521577</v>
      </c>
      <c r="AJ35" s="3"/>
      <c r="AK35" s="10">
        <v>0</v>
      </c>
      <c r="AL35" s="10">
        <v>0</v>
      </c>
      <c r="AM35" s="3"/>
      <c r="AN35" s="4">
        <v>44474</v>
      </c>
      <c r="AO35" s="3"/>
      <c r="AP35" s="3">
        <v>2</v>
      </c>
      <c r="AQ35" s="3"/>
      <c r="AR35" s="3" t="s">
        <v>9</v>
      </c>
      <c r="AS35" s="3">
        <v>2</v>
      </c>
      <c r="AT35" s="3">
        <v>20211030</v>
      </c>
      <c r="AU35" s="3">
        <v>20211005</v>
      </c>
      <c r="AV35" s="10">
        <v>89975518</v>
      </c>
      <c r="AW35" s="10">
        <v>43900</v>
      </c>
      <c r="AX35" s="3"/>
      <c r="AY35" s="3"/>
    </row>
    <row r="36" spans="1:51" x14ac:dyDescent="0.15">
      <c r="A36" s="3">
        <v>890301430</v>
      </c>
      <c r="B36" s="3" t="s">
        <v>4</v>
      </c>
      <c r="C36" s="3" t="s">
        <v>5</v>
      </c>
      <c r="D36" s="3">
        <v>113471</v>
      </c>
      <c r="E36" s="3" t="str">
        <f t="shared" si="0"/>
        <v>EC_113471</v>
      </c>
      <c r="F36" s="3" t="str">
        <f t="shared" si="1"/>
        <v>890301430_EC_113471</v>
      </c>
      <c r="G36" s="3" t="s">
        <v>5</v>
      </c>
      <c r="H36" s="3">
        <v>113471</v>
      </c>
      <c r="I36" s="3"/>
      <c r="J36" s="4">
        <v>44345</v>
      </c>
      <c r="K36" s="10">
        <v>27982640</v>
      </c>
      <c r="L36" s="10">
        <v>27982640</v>
      </c>
      <c r="M36" s="3" t="s">
        <v>10</v>
      </c>
      <c r="N36" s="3" t="s">
        <v>74</v>
      </c>
      <c r="O36" s="14">
        <v>0</v>
      </c>
      <c r="P36" s="3"/>
      <c r="Q36" s="3"/>
      <c r="R36" s="14">
        <v>0</v>
      </c>
      <c r="S36" s="3"/>
      <c r="T36" s="3" t="s">
        <v>11</v>
      </c>
      <c r="U36" s="10">
        <v>27982640</v>
      </c>
      <c r="V36" s="10">
        <v>0</v>
      </c>
      <c r="W36" s="10">
        <v>0</v>
      </c>
      <c r="X36" s="10">
        <v>0</v>
      </c>
      <c r="Y36" s="10">
        <v>27982640</v>
      </c>
      <c r="Z36" s="10">
        <v>0</v>
      </c>
      <c r="AA36" s="14">
        <v>0</v>
      </c>
      <c r="AB36" s="18"/>
      <c r="AC36" s="10"/>
      <c r="AD36" s="10">
        <v>0</v>
      </c>
      <c r="AE36" s="10">
        <v>0</v>
      </c>
      <c r="AF36" s="3"/>
      <c r="AG36" s="3"/>
      <c r="AH36" s="10">
        <v>0</v>
      </c>
      <c r="AI36" s="3">
        <v>212453114577294</v>
      </c>
      <c r="AJ36" s="3"/>
      <c r="AK36" s="10">
        <v>0</v>
      </c>
      <c r="AL36" s="10">
        <v>0</v>
      </c>
      <c r="AM36" s="3"/>
      <c r="AN36" s="4">
        <v>44442</v>
      </c>
      <c r="AO36" s="3"/>
      <c r="AP36" s="3">
        <v>2</v>
      </c>
      <c r="AQ36" s="3"/>
      <c r="AR36" s="3" t="s">
        <v>9</v>
      </c>
      <c r="AS36" s="3">
        <v>2</v>
      </c>
      <c r="AT36" s="3">
        <v>20210925</v>
      </c>
      <c r="AU36" s="3">
        <v>20210903</v>
      </c>
      <c r="AV36" s="10">
        <v>27982640</v>
      </c>
      <c r="AW36" s="10">
        <v>0</v>
      </c>
      <c r="AX36" s="3"/>
      <c r="AY36" s="3"/>
    </row>
    <row r="37" spans="1:51" x14ac:dyDescent="0.15">
      <c r="A37" s="3">
        <v>890301430</v>
      </c>
      <c r="B37" s="3" t="s">
        <v>4</v>
      </c>
      <c r="C37" s="3" t="s">
        <v>5</v>
      </c>
      <c r="D37" s="3">
        <v>126477</v>
      </c>
      <c r="E37" s="3" t="str">
        <f t="shared" si="0"/>
        <v>EC_126477</v>
      </c>
      <c r="F37" s="3" t="str">
        <f t="shared" si="1"/>
        <v>890301430_EC_126477</v>
      </c>
      <c r="G37" s="3" t="s">
        <v>5</v>
      </c>
      <c r="H37" s="3">
        <v>126477</v>
      </c>
      <c r="I37" s="3"/>
      <c r="J37" s="4">
        <v>44389</v>
      </c>
      <c r="K37" s="10">
        <v>45112805</v>
      </c>
      <c r="L37" s="10">
        <v>45112805</v>
      </c>
      <c r="M37" s="3" t="s">
        <v>10</v>
      </c>
      <c r="N37" s="3" t="s">
        <v>74</v>
      </c>
      <c r="O37" s="14">
        <v>0</v>
      </c>
      <c r="P37" s="3"/>
      <c r="Q37" s="3"/>
      <c r="R37" s="14">
        <v>0</v>
      </c>
      <c r="S37" s="3"/>
      <c r="T37" s="3" t="s">
        <v>11</v>
      </c>
      <c r="U37" s="10">
        <v>45292057</v>
      </c>
      <c r="V37" s="10">
        <v>179252</v>
      </c>
      <c r="W37" s="10">
        <v>0</v>
      </c>
      <c r="X37" s="10">
        <v>0</v>
      </c>
      <c r="Y37" s="10">
        <v>45112805</v>
      </c>
      <c r="Z37" s="10">
        <v>0</v>
      </c>
      <c r="AA37" s="14">
        <v>0</v>
      </c>
      <c r="AB37" s="18"/>
      <c r="AC37" s="10"/>
      <c r="AD37" s="10">
        <v>0</v>
      </c>
      <c r="AE37" s="10">
        <v>0</v>
      </c>
      <c r="AF37" s="3"/>
      <c r="AG37" s="3"/>
      <c r="AH37" s="10">
        <v>0</v>
      </c>
      <c r="AI37" s="3">
        <v>213063114621559</v>
      </c>
      <c r="AJ37" s="3"/>
      <c r="AK37" s="10">
        <v>0</v>
      </c>
      <c r="AL37" s="10">
        <v>0</v>
      </c>
      <c r="AM37" s="3"/>
      <c r="AN37" s="4">
        <v>44503</v>
      </c>
      <c r="AO37" s="3"/>
      <c r="AP37" s="3">
        <v>2</v>
      </c>
      <c r="AQ37" s="3"/>
      <c r="AR37" s="3" t="s">
        <v>9</v>
      </c>
      <c r="AS37" s="3">
        <v>2</v>
      </c>
      <c r="AT37" s="3">
        <v>20211130</v>
      </c>
      <c r="AU37" s="3">
        <v>20211108</v>
      </c>
      <c r="AV37" s="10">
        <v>45292057</v>
      </c>
      <c r="AW37" s="10">
        <v>179252</v>
      </c>
      <c r="AX37" s="3"/>
      <c r="AY37" s="3"/>
    </row>
    <row r="38" spans="1:51" x14ac:dyDescent="0.15">
      <c r="A38" s="3">
        <v>890301430</v>
      </c>
      <c r="B38" s="3" t="s">
        <v>4</v>
      </c>
      <c r="C38" s="3" t="s">
        <v>5</v>
      </c>
      <c r="D38" s="3">
        <v>126483</v>
      </c>
      <c r="E38" s="3" t="str">
        <f t="shared" si="0"/>
        <v>EC_126483</v>
      </c>
      <c r="F38" s="3" t="str">
        <f t="shared" si="1"/>
        <v>890301430_EC_126483</v>
      </c>
      <c r="G38" s="3" t="s">
        <v>5</v>
      </c>
      <c r="H38" s="3">
        <v>126483</v>
      </c>
      <c r="I38" s="3"/>
      <c r="J38" s="4">
        <v>44389</v>
      </c>
      <c r="K38" s="10">
        <v>468985</v>
      </c>
      <c r="L38" s="10">
        <v>468985</v>
      </c>
      <c r="M38" s="3" t="s">
        <v>10</v>
      </c>
      <c r="N38" s="3" t="s">
        <v>74</v>
      </c>
      <c r="O38" s="14">
        <v>0</v>
      </c>
      <c r="P38" s="3"/>
      <c r="Q38" s="3"/>
      <c r="R38" s="14">
        <v>0</v>
      </c>
      <c r="S38" s="3"/>
      <c r="T38" s="3" t="s">
        <v>11</v>
      </c>
      <c r="U38" s="10">
        <v>468985</v>
      </c>
      <c r="V38" s="10">
        <v>0</v>
      </c>
      <c r="W38" s="10">
        <v>0</v>
      </c>
      <c r="X38" s="10">
        <v>0</v>
      </c>
      <c r="Y38" s="10">
        <v>468985</v>
      </c>
      <c r="Z38" s="10">
        <v>0</v>
      </c>
      <c r="AA38" s="14">
        <v>0</v>
      </c>
      <c r="AB38" s="18"/>
      <c r="AC38" s="10"/>
      <c r="AD38" s="10">
        <v>0</v>
      </c>
      <c r="AE38" s="10">
        <v>0</v>
      </c>
      <c r="AF38" s="3"/>
      <c r="AG38" s="3"/>
      <c r="AH38" s="10">
        <v>0</v>
      </c>
      <c r="AI38" s="3">
        <v>211666112431202</v>
      </c>
      <c r="AJ38" s="3"/>
      <c r="AK38" s="10">
        <v>0</v>
      </c>
      <c r="AL38" s="10">
        <v>0</v>
      </c>
      <c r="AM38" s="3"/>
      <c r="AN38" s="4">
        <v>44389</v>
      </c>
      <c r="AO38" s="3"/>
      <c r="AP38" s="3">
        <v>2</v>
      </c>
      <c r="AQ38" s="3"/>
      <c r="AR38" s="3" t="s">
        <v>9</v>
      </c>
      <c r="AS38" s="3">
        <v>1</v>
      </c>
      <c r="AT38" s="3">
        <v>20211230</v>
      </c>
      <c r="AU38" s="3">
        <v>20211201</v>
      </c>
      <c r="AV38" s="10">
        <v>468985</v>
      </c>
      <c r="AW38" s="10">
        <v>0</v>
      </c>
      <c r="AX38" s="3"/>
      <c r="AY38" s="3"/>
    </row>
    <row r="39" spans="1:51" x14ac:dyDescent="0.15">
      <c r="A39" s="3">
        <v>890301430</v>
      </c>
      <c r="B39" s="3" t="s">
        <v>4</v>
      </c>
      <c r="C39" s="3" t="s">
        <v>5</v>
      </c>
      <c r="D39" s="3">
        <v>147623</v>
      </c>
      <c r="E39" s="3" t="str">
        <f t="shared" si="0"/>
        <v>EC_147623</v>
      </c>
      <c r="F39" s="3" t="str">
        <f t="shared" si="1"/>
        <v>890301430_EC_147623</v>
      </c>
      <c r="G39" s="3" t="s">
        <v>5</v>
      </c>
      <c r="H39" s="3">
        <v>147623</v>
      </c>
      <c r="I39" s="3"/>
      <c r="J39" s="4">
        <v>44445</v>
      </c>
      <c r="K39" s="10">
        <v>520000</v>
      </c>
      <c r="L39" s="10">
        <v>520000</v>
      </c>
      <c r="M39" s="3" t="s">
        <v>10</v>
      </c>
      <c r="N39" s="3" t="s">
        <v>74</v>
      </c>
      <c r="O39" s="14">
        <v>0</v>
      </c>
      <c r="P39" s="3"/>
      <c r="Q39" s="3"/>
      <c r="R39" s="14">
        <v>0</v>
      </c>
      <c r="S39" s="3"/>
      <c r="T39" s="3" t="s">
        <v>11</v>
      </c>
      <c r="U39" s="10">
        <v>520000</v>
      </c>
      <c r="V39" s="10">
        <v>0</v>
      </c>
      <c r="W39" s="10">
        <v>0</v>
      </c>
      <c r="X39" s="10">
        <v>0</v>
      </c>
      <c r="Y39" s="10">
        <v>520000</v>
      </c>
      <c r="Z39" s="10">
        <v>0</v>
      </c>
      <c r="AA39" s="14">
        <v>0</v>
      </c>
      <c r="AB39" s="18"/>
      <c r="AC39" s="10"/>
      <c r="AD39" s="10">
        <v>0</v>
      </c>
      <c r="AE39" s="10">
        <v>0</v>
      </c>
      <c r="AF39" s="3"/>
      <c r="AG39" s="3"/>
      <c r="AH39" s="10">
        <v>0</v>
      </c>
      <c r="AI39" s="3">
        <v>212438516392761</v>
      </c>
      <c r="AJ39" s="3"/>
      <c r="AK39" s="10">
        <v>0</v>
      </c>
      <c r="AL39" s="10">
        <v>0</v>
      </c>
      <c r="AM39" s="3"/>
      <c r="AN39" s="4">
        <v>44492</v>
      </c>
      <c r="AO39" s="3"/>
      <c r="AP39" s="3">
        <v>2</v>
      </c>
      <c r="AQ39" s="3"/>
      <c r="AR39" s="3" t="s">
        <v>9</v>
      </c>
      <c r="AS39" s="3">
        <v>1</v>
      </c>
      <c r="AT39" s="3">
        <v>20211030</v>
      </c>
      <c r="AU39" s="3">
        <v>20211023</v>
      </c>
      <c r="AV39" s="10">
        <v>520000</v>
      </c>
      <c r="AW39" s="10">
        <v>0</v>
      </c>
      <c r="AX39" s="3"/>
      <c r="AY39" s="3"/>
    </row>
    <row r="40" spans="1:51" x14ac:dyDescent="0.15">
      <c r="A40" s="3">
        <v>890301430</v>
      </c>
      <c r="B40" s="3" t="s">
        <v>4</v>
      </c>
      <c r="C40" s="3" t="s">
        <v>5</v>
      </c>
      <c r="D40" s="3">
        <v>180239</v>
      </c>
      <c r="E40" s="3" t="str">
        <f t="shared" si="0"/>
        <v>EC_180239</v>
      </c>
      <c r="F40" s="3" t="str">
        <f t="shared" si="1"/>
        <v>890301430_EC_180239</v>
      </c>
      <c r="G40" s="3" t="s">
        <v>5</v>
      </c>
      <c r="H40" s="3">
        <v>180239</v>
      </c>
      <c r="I40" s="3"/>
      <c r="J40" s="4">
        <v>44524</v>
      </c>
      <c r="K40" s="10">
        <v>634748</v>
      </c>
      <c r="L40" s="10">
        <v>634748</v>
      </c>
      <c r="M40" s="3" t="s">
        <v>10</v>
      </c>
      <c r="N40" s="3" t="s">
        <v>74</v>
      </c>
      <c r="O40" s="14">
        <v>0</v>
      </c>
      <c r="P40" s="3"/>
      <c r="Q40" s="3"/>
      <c r="R40" s="14">
        <v>0</v>
      </c>
      <c r="S40" s="3"/>
      <c r="T40" s="3" t="s">
        <v>11</v>
      </c>
      <c r="U40" s="10">
        <v>634748</v>
      </c>
      <c r="V40" s="10">
        <v>0</v>
      </c>
      <c r="W40" s="10">
        <v>0</v>
      </c>
      <c r="X40" s="10">
        <v>0</v>
      </c>
      <c r="Y40" s="10">
        <v>634748</v>
      </c>
      <c r="Z40" s="10">
        <v>0</v>
      </c>
      <c r="AA40" s="14">
        <v>0</v>
      </c>
      <c r="AB40" s="18"/>
      <c r="AC40" s="10"/>
      <c r="AD40" s="10">
        <v>0</v>
      </c>
      <c r="AE40" s="10">
        <v>0</v>
      </c>
      <c r="AF40" s="3"/>
      <c r="AG40" s="3"/>
      <c r="AH40" s="10">
        <v>0</v>
      </c>
      <c r="AI40" s="3">
        <v>213268516250264</v>
      </c>
      <c r="AJ40" s="3"/>
      <c r="AK40" s="10">
        <v>0</v>
      </c>
      <c r="AL40" s="10">
        <v>0</v>
      </c>
      <c r="AM40" s="3"/>
      <c r="AN40" s="4">
        <v>44524</v>
      </c>
      <c r="AO40" s="3"/>
      <c r="AP40" s="3">
        <v>2</v>
      </c>
      <c r="AQ40" s="3"/>
      <c r="AR40" s="3" t="s">
        <v>9</v>
      </c>
      <c r="AS40" s="3">
        <v>1</v>
      </c>
      <c r="AT40" s="3">
        <v>20220130</v>
      </c>
      <c r="AU40" s="3">
        <v>20220107</v>
      </c>
      <c r="AV40" s="10">
        <v>634748</v>
      </c>
      <c r="AW40" s="10">
        <v>0</v>
      </c>
      <c r="AX40" s="3"/>
      <c r="AY40" s="3"/>
    </row>
    <row r="41" spans="1:51" x14ac:dyDescent="0.15">
      <c r="A41" s="3">
        <v>890301430</v>
      </c>
      <c r="B41" s="3" t="s">
        <v>4</v>
      </c>
      <c r="C41" s="3" t="s">
        <v>5</v>
      </c>
      <c r="D41" s="3">
        <v>145398</v>
      </c>
      <c r="E41" s="3" t="str">
        <f t="shared" si="0"/>
        <v>EC_145398</v>
      </c>
      <c r="F41" s="3" t="str">
        <f t="shared" si="1"/>
        <v>890301430_EC_145398</v>
      </c>
      <c r="G41" s="3" t="s">
        <v>5</v>
      </c>
      <c r="H41" s="3">
        <v>145398</v>
      </c>
      <c r="I41" s="3"/>
      <c r="J41" s="4">
        <v>44439</v>
      </c>
      <c r="K41" s="10">
        <v>10018251</v>
      </c>
      <c r="L41" s="10">
        <v>10018251</v>
      </c>
      <c r="M41" s="3" t="s">
        <v>10</v>
      </c>
      <c r="N41" s="3" t="s">
        <v>74</v>
      </c>
      <c r="O41" s="14">
        <v>0</v>
      </c>
      <c r="P41" s="3"/>
      <c r="Q41" s="3"/>
      <c r="R41" s="14">
        <v>0</v>
      </c>
      <c r="S41" s="3"/>
      <c r="T41" s="3" t="s">
        <v>11</v>
      </c>
      <c r="U41" s="10">
        <v>10306753</v>
      </c>
      <c r="V41" s="10">
        <v>0</v>
      </c>
      <c r="W41" s="10">
        <v>0</v>
      </c>
      <c r="X41" s="10">
        <v>0</v>
      </c>
      <c r="Y41" s="10">
        <v>10018251</v>
      </c>
      <c r="Z41" s="10">
        <v>0</v>
      </c>
      <c r="AA41" s="14">
        <v>0</v>
      </c>
      <c r="AB41" s="18"/>
      <c r="AC41" s="10"/>
      <c r="AD41" s="10">
        <v>0</v>
      </c>
      <c r="AE41" s="10">
        <v>0</v>
      </c>
      <c r="AF41" s="3"/>
      <c r="AG41" s="3"/>
      <c r="AH41" s="10">
        <v>0</v>
      </c>
      <c r="AI41" s="3">
        <v>999999999999999</v>
      </c>
      <c r="AJ41" s="3"/>
      <c r="AK41" s="10">
        <v>288502</v>
      </c>
      <c r="AL41" s="10">
        <v>0</v>
      </c>
      <c r="AM41" s="3"/>
      <c r="AN41" s="4">
        <v>44529</v>
      </c>
      <c r="AO41" s="3"/>
      <c r="AP41" s="3">
        <v>2</v>
      </c>
      <c r="AQ41" s="3"/>
      <c r="AR41" s="3" t="s">
        <v>9</v>
      </c>
      <c r="AS41" s="3">
        <v>2</v>
      </c>
      <c r="AT41" s="3">
        <v>20211130</v>
      </c>
      <c r="AU41" s="3">
        <v>20211129</v>
      </c>
      <c r="AV41" s="10">
        <v>10306753</v>
      </c>
      <c r="AW41" s="10">
        <v>288502</v>
      </c>
      <c r="AX41" s="3" t="s">
        <v>12</v>
      </c>
      <c r="AY41" s="3"/>
    </row>
    <row r="42" spans="1:51" x14ac:dyDescent="0.15">
      <c r="A42" s="3">
        <v>890301430</v>
      </c>
      <c r="B42" s="3" t="s">
        <v>4</v>
      </c>
      <c r="C42" s="3" t="s">
        <v>5</v>
      </c>
      <c r="D42" s="3">
        <v>86097</v>
      </c>
      <c r="E42" s="3" t="str">
        <f t="shared" si="0"/>
        <v>EC_86097</v>
      </c>
      <c r="F42" s="3" t="str">
        <f t="shared" si="1"/>
        <v>890301430_EC_86097</v>
      </c>
      <c r="G42" s="3" t="s">
        <v>5</v>
      </c>
      <c r="H42" s="3">
        <v>86097</v>
      </c>
      <c r="I42" s="3"/>
      <c r="J42" s="4">
        <v>44266</v>
      </c>
      <c r="K42" s="10">
        <v>27850399</v>
      </c>
      <c r="L42" s="10">
        <v>27850399</v>
      </c>
      <c r="M42" s="3" t="s">
        <v>13</v>
      </c>
      <c r="N42" s="3" t="s">
        <v>74</v>
      </c>
      <c r="O42" s="14">
        <v>0</v>
      </c>
      <c r="P42" s="3"/>
      <c r="Q42" s="3"/>
      <c r="R42" s="14">
        <v>0</v>
      </c>
      <c r="S42" s="3"/>
      <c r="T42" s="3" t="s">
        <v>11</v>
      </c>
      <c r="U42" s="10">
        <v>28297434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4">
        <v>0</v>
      </c>
      <c r="AB42" s="18"/>
      <c r="AC42" s="10"/>
      <c r="AD42" s="10">
        <v>0</v>
      </c>
      <c r="AE42" s="10">
        <v>0</v>
      </c>
      <c r="AF42" s="3"/>
      <c r="AG42" s="3"/>
      <c r="AH42" s="10">
        <v>0</v>
      </c>
      <c r="AI42" s="3"/>
      <c r="AJ42" s="3"/>
      <c r="AK42" s="10">
        <v>28297434</v>
      </c>
      <c r="AL42" s="10">
        <v>0</v>
      </c>
      <c r="AM42" s="3"/>
      <c r="AN42" s="4">
        <v>44529</v>
      </c>
      <c r="AO42" s="3"/>
      <c r="AP42" s="3">
        <v>2</v>
      </c>
      <c r="AQ42" s="3"/>
      <c r="AR42" s="3" t="s">
        <v>9</v>
      </c>
      <c r="AS42" s="3">
        <v>2</v>
      </c>
      <c r="AT42" s="3">
        <v>20211130</v>
      </c>
      <c r="AU42" s="3">
        <v>20211129</v>
      </c>
      <c r="AV42" s="10">
        <v>28297434</v>
      </c>
      <c r="AW42" s="10">
        <v>28297434</v>
      </c>
      <c r="AX42" s="3"/>
      <c r="AY42" s="3"/>
    </row>
    <row r="43" spans="1:51" x14ac:dyDescent="0.15">
      <c r="A43" s="3">
        <v>890301430</v>
      </c>
      <c r="B43" s="3" t="s">
        <v>4</v>
      </c>
      <c r="C43" s="3" t="s">
        <v>5</v>
      </c>
      <c r="D43" s="3">
        <v>126496</v>
      </c>
      <c r="E43" s="3" t="str">
        <f t="shared" si="0"/>
        <v>EC_126496</v>
      </c>
      <c r="F43" s="3" t="str">
        <f t="shared" si="1"/>
        <v>890301430_EC_126496</v>
      </c>
      <c r="G43" s="3" t="s">
        <v>5</v>
      </c>
      <c r="H43" s="3">
        <v>126496</v>
      </c>
      <c r="I43" s="3"/>
      <c r="J43" s="4">
        <v>44389</v>
      </c>
      <c r="K43" s="10">
        <v>23838216</v>
      </c>
      <c r="L43" s="10">
        <v>23838216</v>
      </c>
      <c r="M43" s="3" t="s">
        <v>13</v>
      </c>
      <c r="N43" s="3" t="s">
        <v>74</v>
      </c>
      <c r="O43" s="14">
        <v>0</v>
      </c>
      <c r="P43" s="3"/>
      <c r="Q43" s="3"/>
      <c r="R43" s="14">
        <v>0</v>
      </c>
      <c r="S43" s="3"/>
      <c r="T43" s="3" t="s">
        <v>11</v>
      </c>
      <c r="U43" s="10">
        <v>24578152</v>
      </c>
      <c r="V43" s="10">
        <v>739936</v>
      </c>
      <c r="W43" s="10">
        <v>0</v>
      </c>
      <c r="X43" s="10">
        <v>0</v>
      </c>
      <c r="Y43" s="10">
        <v>0</v>
      </c>
      <c r="Z43" s="10">
        <v>0</v>
      </c>
      <c r="AA43" s="14">
        <v>0</v>
      </c>
      <c r="AB43" s="18"/>
      <c r="AC43" s="10"/>
      <c r="AD43" s="10">
        <v>0</v>
      </c>
      <c r="AE43" s="10">
        <v>0</v>
      </c>
      <c r="AF43" s="3"/>
      <c r="AG43" s="3"/>
      <c r="AH43" s="10">
        <v>0</v>
      </c>
      <c r="AI43" s="3"/>
      <c r="AJ43" s="3"/>
      <c r="AK43" s="10">
        <v>23838216</v>
      </c>
      <c r="AL43" s="10">
        <v>0</v>
      </c>
      <c r="AM43" s="3"/>
      <c r="AN43" s="4">
        <v>44508</v>
      </c>
      <c r="AO43" s="3"/>
      <c r="AP43" s="3">
        <v>2</v>
      </c>
      <c r="AQ43" s="3"/>
      <c r="AR43" s="3" t="s">
        <v>9</v>
      </c>
      <c r="AS43" s="3">
        <v>2</v>
      </c>
      <c r="AT43" s="3">
        <v>20211130</v>
      </c>
      <c r="AU43" s="3">
        <v>20211108</v>
      </c>
      <c r="AV43" s="10">
        <v>24578152</v>
      </c>
      <c r="AW43" s="10">
        <v>24578152</v>
      </c>
      <c r="AX43" s="3"/>
      <c r="AY43" s="3"/>
    </row>
  </sheetData>
  <autoFilter ref="A1:BB43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7"/>
  <sheetViews>
    <sheetView showGridLines="0" topLeftCell="A7" zoomScaleNormal="100" zoomScaleSheetLayoutView="100" workbookViewId="0">
      <selection activeCell="C17" sqref="C17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1.5703125" style="21" bestFit="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12.7109375" style="21" bestFit="1" customWidth="1"/>
    <col min="14" max="220" width="11.42578125" style="21"/>
    <col min="221" max="221" width="4.42578125" style="21" customWidth="1"/>
    <col min="222" max="222" width="11.42578125" style="21"/>
    <col min="223" max="223" width="17.5703125" style="21" customWidth="1"/>
    <col min="224" max="224" width="11.5703125" style="21" customWidth="1"/>
    <col min="225" max="228" width="11.42578125" style="21"/>
    <col min="229" max="229" width="22.5703125" style="21" customWidth="1"/>
    <col min="230" max="230" width="14" style="21" customWidth="1"/>
    <col min="231" max="231" width="1.7109375" style="21" customWidth="1"/>
    <col min="232" max="476" width="11.42578125" style="21"/>
    <col min="477" max="477" width="4.42578125" style="21" customWidth="1"/>
    <col min="478" max="478" width="11.42578125" style="21"/>
    <col min="479" max="479" width="17.5703125" style="21" customWidth="1"/>
    <col min="480" max="480" width="11.5703125" style="21" customWidth="1"/>
    <col min="481" max="484" width="11.42578125" style="21"/>
    <col min="485" max="485" width="22.5703125" style="21" customWidth="1"/>
    <col min="486" max="486" width="14" style="21" customWidth="1"/>
    <col min="487" max="487" width="1.7109375" style="21" customWidth="1"/>
    <col min="488" max="732" width="11.42578125" style="21"/>
    <col min="733" max="733" width="4.42578125" style="21" customWidth="1"/>
    <col min="734" max="734" width="11.42578125" style="21"/>
    <col min="735" max="735" width="17.5703125" style="21" customWidth="1"/>
    <col min="736" max="736" width="11.5703125" style="21" customWidth="1"/>
    <col min="737" max="740" width="11.42578125" style="21"/>
    <col min="741" max="741" width="22.5703125" style="21" customWidth="1"/>
    <col min="742" max="742" width="14" style="21" customWidth="1"/>
    <col min="743" max="743" width="1.7109375" style="21" customWidth="1"/>
    <col min="744" max="988" width="11.42578125" style="21"/>
    <col min="989" max="989" width="4.42578125" style="21" customWidth="1"/>
    <col min="990" max="990" width="11.42578125" style="21"/>
    <col min="991" max="991" width="17.5703125" style="21" customWidth="1"/>
    <col min="992" max="992" width="11.5703125" style="21" customWidth="1"/>
    <col min="993" max="996" width="11.42578125" style="21"/>
    <col min="997" max="997" width="22.5703125" style="21" customWidth="1"/>
    <col min="998" max="998" width="14" style="21" customWidth="1"/>
    <col min="999" max="999" width="1.7109375" style="21" customWidth="1"/>
    <col min="1000" max="1244" width="11.42578125" style="21"/>
    <col min="1245" max="1245" width="4.42578125" style="21" customWidth="1"/>
    <col min="1246" max="1246" width="11.42578125" style="21"/>
    <col min="1247" max="1247" width="17.5703125" style="21" customWidth="1"/>
    <col min="1248" max="1248" width="11.5703125" style="21" customWidth="1"/>
    <col min="1249" max="1252" width="11.42578125" style="21"/>
    <col min="1253" max="1253" width="22.5703125" style="21" customWidth="1"/>
    <col min="1254" max="1254" width="14" style="21" customWidth="1"/>
    <col min="1255" max="1255" width="1.7109375" style="21" customWidth="1"/>
    <col min="1256" max="1500" width="11.42578125" style="21"/>
    <col min="1501" max="1501" width="4.42578125" style="21" customWidth="1"/>
    <col min="1502" max="1502" width="11.42578125" style="21"/>
    <col min="1503" max="1503" width="17.5703125" style="21" customWidth="1"/>
    <col min="1504" max="1504" width="11.5703125" style="21" customWidth="1"/>
    <col min="1505" max="1508" width="11.42578125" style="21"/>
    <col min="1509" max="1509" width="22.5703125" style="21" customWidth="1"/>
    <col min="1510" max="1510" width="14" style="21" customWidth="1"/>
    <col min="1511" max="1511" width="1.7109375" style="21" customWidth="1"/>
    <col min="1512" max="1756" width="11.42578125" style="21"/>
    <col min="1757" max="1757" width="4.42578125" style="21" customWidth="1"/>
    <col min="1758" max="1758" width="11.42578125" style="21"/>
    <col min="1759" max="1759" width="17.5703125" style="21" customWidth="1"/>
    <col min="1760" max="1760" width="11.5703125" style="21" customWidth="1"/>
    <col min="1761" max="1764" width="11.42578125" style="21"/>
    <col min="1765" max="1765" width="22.5703125" style="21" customWidth="1"/>
    <col min="1766" max="1766" width="14" style="21" customWidth="1"/>
    <col min="1767" max="1767" width="1.7109375" style="21" customWidth="1"/>
    <col min="1768" max="2012" width="11.42578125" style="21"/>
    <col min="2013" max="2013" width="4.42578125" style="21" customWidth="1"/>
    <col min="2014" max="2014" width="11.42578125" style="21"/>
    <col min="2015" max="2015" width="17.5703125" style="21" customWidth="1"/>
    <col min="2016" max="2016" width="11.5703125" style="21" customWidth="1"/>
    <col min="2017" max="2020" width="11.42578125" style="21"/>
    <col min="2021" max="2021" width="22.5703125" style="21" customWidth="1"/>
    <col min="2022" max="2022" width="14" style="21" customWidth="1"/>
    <col min="2023" max="2023" width="1.7109375" style="21" customWidth="1"/>
    <col min="2024" max="2268" width="11.42578125" style="21"/>
    <col min="2269" max="2269" width="4.42578125" style="21" customWidth="1"/>
    <col min="2270" max="2270" width="11.42578125" style="21"/>
    <col min="2271" max="2271" width="17.5703125" style="21" customWidth="1"/>
    <col min="2272" max="2272" width="11.5703125" style="21" customWidth="1"/>
    <col min="2273" max="2276" width="11.42578125" style="21"/>
    <col min="2277" max="2277" width="22.5703125" style="21" customWidth="1"/>
    <col min="2278" max="2278" width="14" style="21" customWidth="1"/>
    <col min="2279" max="2279" width="1.7109375" style="21" customWidth="1"/>
    <col min="2280" max="2524" width="11.42578125" style="21"/>
    <col min="2525" max="2525" width="4.42578125" style="21" customWidth="1"/>
    <col min="2526" max="2526" width="11.42578125" style="21"/>
    <col min="2527" max="2527" width="17.5703125" style="21" customWidth="1"/>
    <col min="2528" max="2528" width="11.5703125" style="21" customWidth="1"/>
    <col min="2529" max="2532" width="11.42578125" style="21"/>
    <col min="2533" max="2533" width="22.5703125" style="21" customWidth="1"/>
    <col min="2534" max="2534" width="14" style="21" customWidth="1"/>
    <col min="2535" max="2535" width="1.7109375" style="21" customWidth="1"/>
    <col min="2536" max="2780" width="11.42578125" style="21"/>
    <col min="2781" max="2781" width="4.42578125" style="21" customWidth="1"/>
    <col min="2782" max="2782" width="11.42578125" style="21"/>
    <col min="2783" max="2783" width="17.5703125" style="21" customWidth="1"/>
    <col min="2784" max="2784" width="11.5703125" style="21" customWidth="1"/>
    <col min="2785" max="2788" width="11.42578125" style="21"/>
    <col min="2789" max="2789" width="22.5703125" style="21" customWidth="1"/>
    <col min="2790" max="2790" width="14" style="21" customWidth="1"/>
    <col min="2791" max="2791" width="1.7109375" style="21" customWidth="1"/>
    <col min="2792" max="3036" width="11.42578125" style="21"/>
    <col min="3037" max="3037" width="4.42578125" style="21" customWidth="1"/>
    <col min="3038" max="3038" width="11.42578125" style="21"/>
    <col min="3039" max="3039" width="17.5703125" style="21" customWidth="1"/>
    <col min="3040" max="3040" width="11.5703125" style="21" customWidth="1"/>
    <col min="3041" max="3044" width="11.42578125" style="21"/>
    <col min="3045" max="3045" width="22.5703125" style="21" customWidth="1"/>
    <col min="3046" max="3046" width="14" style="21" customWidth="1"/>
    <col min="3047" max="3047" width="1.7109375" style="21" customWidth="1"/>
    <col min="3048" max="3292" width="11.42578125" style="21"/>
    <col min="3293" max="3293" width="4.42578125" style="21" customWidth="1"/>
    <col min="3294" max="3294" width="11.42578125" style="21"/>
    <col min="3295" max="3295" width="17.5703125" style="21" customWidth="1"/>
    <col min="3296" max="3296" width="11.5703125" style="21" customWidth="1"/>
    <col min="3297" max="3300" width="11.42578125" style="21"/>
    <col min="3301" max="3301" width="22.5703125" style="21" customWidth="1"/>
    <col min="3302" max="3302" width="14" style="21" customWidth="1"/>
    <col min="3303" max="3303" width="1.7109375" style="21" customWidth="1"/>
    <col min="3304" max="3548" width="11.42578125" style="21"/>
    <col min="3549" max="3549" width="4.42578125" style="21" customWidth="1"/>
    <col min="3550" max="3550" width="11.42578125" style="21"/>
    <col min="3551" max="3551" width="17.5703125" style="21" customWidth="1"/>
    <col min="3552" max="3552" width="11.5703125" style="21" customWidth="1"/>
    <col min="3553" max="3556" width="11.42578125" style="21"/>
    <col min="3557" max="3557" width="22.5703125" style="21" customWidth="1"/>
    <col min="3558" max="3558" width="14" style="21" customWidth="1"/>
    <col min="3559" max="3559" width="1.7109375" style="21" customWidth="1"/>
    <col min="3560" max="3804" width="11.42578125" style="21"/>
    <col min="3805" max="3805" width="4.42578125" style="21" customWidth="1"/>
    <col min="3806" max="3806" width="11.42578125" style="21"/>
    <col min="3807" max="3807" width="17.5703125" style="21" customWidth="1"/>
    <col min="3808" max="3808" width="11.5703125" style="21" customWidth="1"/>
    <col min="3809" max="3812" width="11.42578125" style="21"/>
    <col min="3813" max="3813" width="22.5703125" style="21" customWidth="1"/>
    <col min="3814" max="3814" width="14" style="21" customWidth="1"/>
    <col min="3815" max="3815" width="1.7109375" style="21" customWidth="1"/>
    <col min="3816" max="4060" width="11.42578125" style="21"/>
    <col min="4061" max="4061" width="4.42578125" style="21" customWidth="1"/>
    <col min="4062" max="4062" width="11.42578125" style="21"/>
    <col min="4063" max="4063" width="17.5703125" style="21" customWidth="1"/>
    <col min="4064" max="4064" width="11.5703125" style="21" customWidth="1"/>
    <col min="4065" max="4068" width="11.42578125" style="21"/>
    <col min="4069" max="4069" width="22.5703125" style="21" customWidth="1"/>
    <col min="4070" max="4070" width="14" style="21" customWidth="1"/>
    <col min="4071" max="4071" width="1.7109375" style="21" customWidth="1"/>
    <col min="4072" max="4316" width="11.42578125" style="21"/>
    <col min="4317" max="4317" width="4.42578125" style="21" customWidth="1"/>
    <col min="4318" max="4318" width="11.42578125" style="21"/>
    <col min="4319" max="4319" width="17.5703125" style="21" customWidth="1"/>
    <col min="4320" max="4320" width="11.5703125" style="21" customWidth="1"/>
    <col min="4321" max="4324" width="11.42578125" style="21"/>
    <col min="4325" max="4325" width="22.5703125" style="21" customWidth="1"/>
    <col min="4326" max="4326" width="14" style="21" customWidth="1"/>
    <col min="4327" max="4327" width="1.7109375" style="21" customWidth="1"/>
    <col min="4328" max="4572" width="11.42578125" style="21"/>
    <col min="4573" max="4573" width="4.42578125" style="21" customWidth="1"/>
    <col min="4574" max="4574" width="11.42578125" style="21"/>
    <col min="4575" max="4575" width="17.5703125" style="21" customWidth="1"/>
    <col min="4576" max="4576" width="11.5703125" style="21" customWidth="1"/>
    <col min="4577" max="4580" width="11.42578125" style="21"/>
    <col min="4581" max="4581" width="22.5703125" style="21" customWidth="1"/>
    <col min="4582" max="4582" width="14" style="21" customWidth="1"/>
    <col min="4583" max="4583" width="1.7109375" style="21" customWidth="1"/>
    <col min="4584" max="4828" width="11.42578125" style="21"/>
    <col min="4829" max="4829" width="4.42578125" style="21" customWidth="1"/>
    <col min="4830" max="4830" width="11.42578125" style="21"/>
    <col min="4831" max="4831" width="17.5703125" style="21" customWidth="1"/>
    <col min="4832" max="4832" width="11.5703125" style="21" customWidth="1"/>
    <col min="4833" max="4836" width="11.42578125" style="21"/>
    <col min="4837" max="4837" width="22.5703125" style="21" customWidth="1"/>
    <col min="4838" max="4838" width="14" style="21" customWidth="1"/>
    <col min="4839" max="4839" width="1.7109375" style="21" customWidth="1"/>
    <col min="4840" max="5084" width="11.42578125" style="21"/>
    <col min="5085" max="5085" width="4.42578125" style="21" customWidth="1"/>
    <col min="5086" max="5086" width="11.42578125" style="21"/>
    <col min="5087" max="5087" width="17.5703125" style="21" customWidth="1"/>
    <col min="5088" max="5088" width="11.5703125" style="21" customWidth="1"/>
    <col min="5089" max="5092" width="11.42578125" style="21"/>
    <col min="5093" max="5093" width="22.5703125" style="21" customWidth="1"/>
    <col min="5094" max="5094" width="14" style="21" customWidth="1"/>
    <col min="5095" max="5095" width="1.7109375" style="21" customWidth="1"/>
    <col min="5096" max="5340" width="11.42578125" style="21"/>
    <col min="5341" max="5341" width="4.42578125" style="21" customWidth="1"/>
    <col min="5342" max="5342" width="11.42578125" style="21"/>
    <col min="5343" max="5343" width="17.5703125" style="21" customWidth="1"/>
    <col min="5344" max="5344" width="11.5703125" style="21" customWidth="1"/>
    <col min="5345" max="5348" width="11.42578125" style="21"/>
    <col min="5349" max="5349" width="22.5703125" style="21" customWidth="1"/>
    <col min="5350" max="5350" width="14" style="21" customWidth="1"/>
    <col min="5351" max="5351" width="1.7109375" style="21" customWidth="1"/>
    <col min="5352" max="5596" width="11.42578125" style="21"/>
    <col min="5597" max="5597" width="4.42578125" style="21" customWidth="1"/>
    <col min="5598" max="5598" width="11.42578125" style="21"/>
    <col min="5599" max="5599" width="17.5703125" style="21" customWidth="1"/>
    <col min="5600" max="5600" width="11.5703125" style="21" customWidth="1"/>
    <col min="5601" max="5604" width="11.42578125" style="21"/>
    <col min="5605" max="5605" width="22.5703125" style="21" customWidth="1"/>
    <col min="5606" max="5606" width="14" style="21" customWidth="1"/>
    <col min="5607" max="5607" width="1.7109375" style="21" customWidth="1"/>
    <col min="5608" max="5852" width="11.42578125" style="21"/>
    <col min="5853" max="5853" width="4.42578125" style="21" customWidth="1"/>
    <col min="5854" max="5854" width="11.42578125" style="21"/>
    <col min="5855" max="5855" width="17.5703125" style="21" customWidth="1"/>
    <col min="5856" max="5856" width="11.5703125" style="21" customWidth="1"/>
    <col min="5857" max="5860" width="11.42578125" style="21"/>
    <col min="5861" max="5861" width="22.5703125" style="21" customWidth="1"/>
    <col min="5862" max="5862" width="14" style="21" customWidth="1"/>
    <col min="5863" max="5863" width="1.7109375" style="21" customWidth="1"/>
    <col min="5864" max="6108" width="11.42578125" style="21"/>
    <col min="6109" max="6109" width="4.42578125" style="21" customWidth="1"/>
    <col min="6110" max="6110" width="11.42578125" style="21"/>
    <col min="6111" max="6111" width="17.5703125" style="21" customWidth="1"/>
    <col min="6112" max="6112" width="11.5703125" style="21" customWidth="1"/>
    <col min="6113" max="6116" width="11.42578125" style="21"/>
    <col min="6117" max="6117" width="22.5703125" style="21" customWidth="1"/>
    <col min="6118" max="6118" width="14" style="21" customWidth="1"/>
    <col min="6119" max="6119" width="1.7109375" style="21" customWidth="1"/>
    <col min="6120" max="6364" width="11.42578125" style="21"/>
    <col min="6365" max="6365" width="4.42578125" style="21" customWidth="1"/>
    <col min="6366" max="6366" width="11.42578125" style="21"/>
    <col min="6367" max="6367" width="17.5703125" style="21" customWidth="1"/>
    <col min="6368" max="6368" width="11.5703125" style="21" customWidth="1"/>
    <col min="6369" max="6372" width="11.42578125" style="21"/>
    <col min="6373" max="6373" width="22.5703125" style="21" customWidth="1"/>
    <col min="6374" max="6374" width="14" style="21" customWidth="1"/>
    <col min="6375" max="6375" width="1.7109375" style="21" customWidth="1"/>
    <col min="6376" max="6620" width="11.42578125" style="21"/>
    <col min="6621" max="6621" width="4.42578125" style="21" customWidth="1"/>
    <col min="6622" max="6622" width="11.42578125" style="21"/>
    <col min="6623" max="6623" width="17.5703125" style="21" customWidth="1"/>
    <col min="6624" max="6624" width="11.5703125" style="21" customWidth="1"/>
    <col min="6625" max="6628" width="11.42578125" style="21"/>
    <col min="6629" max="6629" width="22.5703125" style="21" customWidth="1"/>
    <col min="6630" max="6630" width="14" style="21" customWidth="1"/>
    <col min="6631" max="6631" width="1.7109375" style="21" customWidth="1"/>
    <col min="6632" max="6876" width="11.42578125" style="21"/>
    <col min="6877" max="6877" width="4.42578125" style="21" customWidth="1"/>
    <col min="6878" max="6878" width="11.42578125" style="21"/>
    <col min="6879" max="6879" width="17.5703125" style="21" customWidth="1"/>
    <col min="6880" max="6880" width="11.5703125" style="21" customWidth="1"/>
    <col min="6881" max="6884" width="11.42578125" style="21"/>
    <col min="6885" max="6885" width="22.5703125" style="21" customWidth="1"/>
    <col min="6886" max="6886" width="14" style="21" customWidth="1"/>
    <col min="6887" max="6887" width="1.7109375" style="21" customWidth="1"/>
    <col min="6888" max="7132" width="11.42578125" style="21"/>
    <col min="7133" max="7133" width="4.42578125" style="21" customWidth="1"/>
    <col min="7134" max="7134" width="11.42578125" style="21"/>
    <col min="7135" max="7135" width="17.5703125" style="21" customWidth="1"/>
    <col min="7136" max="7136" width="11.5703125" style="21" customWidth="1"/>
    <col min="7137" max="7140" width="11.42578125" style="21"/>
    <col min="7141" max="7141" width="22.5703125" style="21" customWidth="1"/>
    <col min="7142" max="7142" width="14" style="21" customWidth="1"/>
    <col min="7143" max="7143" width="1.7109375" style="21" customWidth="1"/>
    <col min="7144" max="7388" width="11.42578125" style="21"/>
    <col min="7389" max="7389" width="4.42578125" style="21" customWidth="1"/>
    <col min="7390" max="7390" width="11.42578125" style="21"/>
    <col min="7391" max="7391" width="17.5703125" style="21" customWidth="1"/>
    <col min="7392" max="7392" width="11.5703125" style="21" customWidth="1"/>
    <col min="7393" max="7396" width="11.42578125" style="21"/>
    <col min="7397" max="7397" width="22.5703125" style="21" customWidth="1"/>
    <col min="7398" max="7398" width="14" style="21" customWidth="1"/>
    <col min="7399" max="7399" width="1.7109375" style="21" customWidth="1"/>
    <col min="7400" max="7644" width="11.42578125" style="21"/>
    <col min="7645" max="7645" width="4.42578125" style="21" customWidth="1"/>
    <col min="7646" max="7646" width="11.42578125" style="21"/>
    <col min="7647" max="7647" width="17.5703125" style="21" customWidth="1"/>
    <col min="7648" max="7648" width="11.5703125" style="21" customWidth="1"/>
    <col min="7649" max="7652" width="11.42578125" style="21"/>
    <col min="7653" max="7653" width="22.5703125" style="21" customWidth="1"/>
    <col min="7654" max="7654" width="14" style="21" customWidth="1"/>
    <col min="7655" max="7655" width="1.7109375" style="21" customWidth="1"/>
    <col min="7656" max="7900" width="11.42578125" style="21"/>
    <col min="7901" max="7901" width="4.42578125" style="21" customWidth="1"/>
    <col min="7902" max="7902" width="11.42578125" style="21"/>
    <col min="7903" max="7903" width="17.5703125" style="21" customWidth="1"/>
    <col min="7904" max="7904" width="11.5703125" style="21" customWidth="1"/>
    <col min="7905" max="7908" width="11.42578125" style="21"/>
    <col min="7909" max="7909" width="22.5703125" style="21" customWidth="1"/>
    <col min="7910" max="7910" width="14" style="21" customWidth="1"/>
    <col min="7911" max="7911" width="1.7109375" style="21" customWidth="1"/>
    <col min="7912" max="8156" width="11.42578125" style="21"/>
    <col min="8157" max="8157" width="4.42578125" style="21" customWidth="1"/>
    <col min="8158" max="8158" width="11.42578125" style="21"/>
    <col min="8159" max="8159" width="17.5703125" style="21" customWidth="1"/>
    <col min="8160" max="8160" width="11.5703125" style="21" customWidth="1"/>
    <col min="8161" max="8164" width="11.42578125" style="21"/>
    <col min="8165" max="8165" width="22.5703125" style="21" customWidth="1"/>
    <col min="8166" max="8166" width="14" style="21" customWidth="1"/>
    <col min="8167" max="8167" width="1.7109375" style="21" customWidth="1"/>
    <col min="8168" max="8412" width="11.42578125" style="21"/>
    <col min="8413" max="8413" width="4.42578125" style="21" customWidth="1"/>
    <col min="8414" max="8414" width="11.42578125" style="21"/>
    <col min="8415" max="8415" width="17.5703125" style="21" customWidth="1"/>
    <col min="8416" max="8416" width="11.5703125" style="21" customWidth="1"/>
    <col min="8417" max="8420" width="11.42578125" style="21"/>
    <col min="8421" max="8421" width="22.5703125" style="21" customWidth="1"/>
    <col min="8422" max="8422" width="14" style="21" customWidth="1"/>
    <col min="8423" max="8423" width="1.7109375" style="21" customWidth="1"/>
    <col min="8424" max="8668" width="11.42578125" style="21"/>
    <col min="8669" max="8669" width="4.42578125" style="21" customWidth="1"/>
    <col min="8670" max="8670" width="11.42578125" style="21"/>
    <col min="8671" max="8671" width="17.5703125" style="21" customWidth="1"/>
    <col min="8672" max="8672" width="11.5703125" style="21" customWidth="1"/>
    <col min="8673" max="8676" width="11.42578125" style="21"/>
    <col min="8677" max="8677" width="22.5703125" style="21" customWidth="1"/>
    <col min="8678" max="8678" width="14" style="21" customWidth="1"/>
    <col min="8679" max="8679" width="1.7109375" style="21" customWidth="1"/>
    <col min="8680" max="8924" width="11.42578125" style="21"/>
    <col min="8925" max="8925" width="4.42578125" style="21" customWidth="1"/>
    <col min="8926" max="8926" width="11.42578125" style="21"/>
    <col min="8927" max="8927" width="17.5703125" style="21" customWidth="1"/>
    <col min="8928" max="8928" width="11.5703125" style="21" customWidth="1"/>
    <col min="8929" max="8932" width="11.42578125" style="21"/>
    <col min="8933" max="8933" width="22.5703125" style="21" customWidth="1"/>
    <col min="8934" max="8934" width="14" style="21" customWidth="1"/>
    <col min="8935" max="8935" width="1.7109375" style="21" customWidth="1"/>
    <col min="8936" max="9180" width="11.42578125" style="21"/>
    <col min="9181" max="9181" width="4.42578125" style="21" customWidth="1"/>
    <col min="9182" max="9182" width="11.42578125" style="21"/>
    <col min="9183" max="9183" width="17.5703125" style="21" customWidth="1"/>
    <col min="9184" max="9184" width="11.5703125" style="21" customWidth="1"/>
    <col min="9185" max="9188" width="11.42578125" style="21"/>
    <col min="9189" max="9189" width="22.5703125" style="21" customWidth="1"/>
    <col min="9190" max="9190" width="14" style="21" customWidth="1"/>
    <col min="9191" max="9191" width="1.7109375" style="21" customWidth="1"/>
    <col min="9192" max="9436" width="11.42578125" style="21"/>
    <col min="9437" max="9437" width="4.42578125" style="21" customWidth="1"/>
    <col min="9438" max="9438" width="11.42578125" style="21"/>
    <col min="9439" max="9439" width="17.5703125" style="21" customWidth="1"/>
    <col min="9440" max="9440" width="11.5703125" style="21" customWidth="1"/>
    <col min="9441" max="9444" width="11.42578125" style="21"/>
    <col min="9445" max="9445" width="22.5703125" style="21" customWidth="1"/>
    <col min="9446" max="9446" width="14" style="21" customWidth="1"/>
    <col min="9447" max="9447" width="1.7109375" style="21" customWidth="1"/>
    <col min="9448" max="9692" width="11.42578125" style="21"/>
    <col min="9693" max="9693" width="4.42578125" style="21" customWidth="1"/>
    <col min="9694" max="9694" width="11.42578125" style="21"/>
    <col min="9695" max="9695" width="17.5703125" style="21" customWidth="1"/>
    <col min="9696" max="9696" width="11.5703125" style="21" customWidth="1"/>
    <col min="9697" max="9700" width="11.42578125" style="21"/>
    <col min="9701" max="9701" width="22.5703125" style="21" customWidth="1"/>
    <col min="9702" max="9702" width="14" style="21" customWidth="1"/>
    <col min="9703" max="9703" width="1.7109375" style="21" customWidth="1"/>
    <col min="9704" max="9948" width="11.42578125" style="21"/>
    <col min="9949" max="9949" width="4.42578125" style="21" customWidth="1"/>
    <col min="9950" max="9950" width="11.42578125" style="21"/>
    <col min="9951" max="9951" width="17.5703125" style="21" customWidth="1"/>
    <col min="9952" max="9952" width="11.5703125" style="21" customWidth="1"/>
    <col min="9953" max="9956" width="11.42578125" style="21"/>
    <col min="9957" max="9957" width="22.5703125" style="21" customWidth="1"/>
    <col min="9958" max="9958" width="14" style="21" customWidth="1"/>
    <col min="9959" max="9959" width="1.7109375" style="21" customWidth="1"/>
    <col min="9960" max="10204" width="11.42578125" style="21"/>
    <col min="10205" max="10205" width="4.42578125" style="21" customWidth="1"/>
    <col min="10206" max="10206" width="11.42578125" style="21"/>
    <col min="10207" max="10207" width="17.5703125" style="21" customWidth="1"/>
    <col min="10208" max="10208" width="11.5703125" style="21" customWidth="1"/>
    <col min="10209" max="10212" width="11.42578125" style="21"/>
    <col min="10213" max="10213" width="22.5703125" style="21" customWidth="1"/>
    <col min="10214" max="10214" width="14" style="21" customWidth="1"/>
    <col min="10215" max="10215" width="1.7109375" style="21" customWidth="1"/>
    <col min="10216" max="10460" width="11.42578125" style="21"/>
    <col min="10461" max="10461" width="4.42578125" style="21" customWidth="1"/>
    <col min="10462" max="10462" width="11.42578125" style="21"/>
    <col min="10463" max="10463" width="17.5703125" style="21" customWidth="1"/>
    <col min="10464" max="10464" width="11.5703125" style="21" customWidth="1"/>
    <col min="10465" max="10468" width="11.42578125" style="21"/>
    <col min="10469" max="10469" width="22.5703125" style="21" customWidth="1"/>
    <col min="10470" max="10470" width="14" style="21" customWidth="1"/>
    <col min="10471" max="10471" width="1.7109375" style="21" customWidth="1"/>
    <col min="10472" max="10716" width="11.42578125" style="21"/>
    <col min="10717" max="10717" width="4.42578125" style="21" customWidth="1"/>
    <col min="10718" max="10718" width="11.42578125" style="21"/>
    <col min="10719" max="10719" width="17.5703125" style="21" customWidth="1"/>
    <col min="10720" max="10720" width="11.5703125" style="21" customWidth="1"/>
    <col min="10721" max="10724" width="11.42578125" style="21"/>
    <col min="10725" max="10725" width="22.5703125" style="21" customWidth="1"/>
    <col min="10726" max="10726" width="14" style="21" customWidth="1"/>
    <col min="10727" max="10727" width="1.7109375" style="21" customWidth="1"/>
    <col min="10728" max="10972" width="11.42578125" style="21"/>
    <col min="10973" max="10973" width="4.42578125" style="21" customWidth="1"/>
    <col min="10974" max="10974" width="11.42578125" style="21"/>
    <col min="10975" max="10975" width="17.5703125" style="21" customWidth="1"/>
    <col min="10976" max="10976" width="11.5703125" style="21" customWidth="1"/>
    <col min="10977" max="10980" width="11.42578125" style="21"/>
    <col min="10981" max="10981" width="22.5703125" style="21" customWidth="1"/>
    <col min="10982" max="10982" width="14" style="21" customWidth="1"/>
    <col min="10983" max="10983" width="1.7109375" style="21" customWidth="1"/>
    <col min="10984" max="11228" width="11.42578125" style="21"/>
    <col min="11229" max="11229" width="4.42578125" style="21" customWidth="1"/>
    <col min="11230" max="11230" width="11.42578125" style="21"/>
    <col min="11231" max="11231" width="17.5703125" style="21" customWidth="1"/>
    <col min="11232" max="11232" width="11.5703125" style="21" customWidth="1"/>
    <col min="11233" max="11236" width="11.42578125" style="21"/>
    <col min="11237" max="11237" width="22.5703125" style="21" customWidth="1"/>
    <col min="11238" max="11238" width="14" style="21" customWidth="1"/>
    <col min="11239" max="11239" width="1.7109375" style="21" customWidth="1"/>
    <col min="11240" max="11484" width="11.42578125" style="21"/>
    <col min="11485" max="11485" width="4.42578125" style="21" customWidth="1"/>
    <col min="11486" max="11486" width="11.42578125" style="21"/>
    <col min="11487" max="11487" width="17.5703125" style="21" customWidth="1"/>
    <col min="11488" max="11488" width="11.5703125" style="21" customWidth="1"/>
    <col min="11489" max="11492" width="11.42578125" style="21"/>
    <col min="11493" max="11493" width="22.5703125" style="21" customWidth="1"/>
    <col min="11494" max="11494" width="14" style="21" customWidth="1"/>
    <col min="11495" max="11495" width="1.7109375" style="21" customWidth="1"/>
    <col min="11496" max="11740" width="11.42578125" style="21"/>
    <col min="11741" max="11741" width="4.42578125" style="21" customWidth="1"/>
    <col min="11742" max="11742" width="11.42578125" style="21"/>
    <col min="11743" max="11743" width="17.5703125" style="21" customWidth="1"/>
    <col min="11744" max="11744" width="11.5703125" style="21" customWidth="1"/>
    <col min="11745" max="11748" width="11.42578125" style="21"/>
    <col min="11749" max="11749" width="22.5703125" style="21" customWidth="1"/>
    <col min="11750" max="11750" width="14" style="21" customWidth="1"/>
    <col min="11751" max="11751" width="1.7109375" style="21" customWidth="1"/>
    <col min="11752" max="11996" width="11.42578125" style="21"/>
    <col min="11997" max="11997" width="4.42578125" style="21" customWidth="1"/>
    <col min="11998" max="11998" width="11.42578125" style="21"/>
    <col min="11999" max="11999" width="17.5703125" style="21" customWidth="1"/>
    <col min="12000" max="12000" width="11.5703125" style="21" customWidth="1"/>
    <col min="12001" max="12004" width="11.42578125" style="21"/>
    <col min="12005" max="12005" width="22.5703125" style="21" customWidth="1"/>
    <col min="12006" max="12006" width="14" style="21" customWidth="1"/>
    <col min="12007" max="12007" width="1.7109375" style="21" customWidth="1"/>
    <col min="12008" max="12252" width="11.42578125" style="21"/>
    <col min="12253" max="12253" width="4.42578125" style="21" customWidth="1"/>
    <col min="12254" max="12254" width="11.42578125" style="21"/>
    <col min="12255" max="12255" width="17.5703125" style="21" customWidth="1"/>
    <col min="12256" max="12256" width="11.5703125" style="21" customWidth="1"/>
    <col min="12257" max="12260" width="11.42578125" style="21"/>
    <col min="12261" max="12261" width="22.5703125" style="21" customWidth="1"/>
    <col min="12262" max="12262" width="14" style="21" customWidth="1"/>
    <col min="12263" max="12263" width="1.7109375" style="21" customWidth="1"/>
    <col min="12264" max="12508" width="11.42578125" style="21"/>
    <col min="12509" max="12509" width="4.42578125" style="21" customWidth="1"/>
    <col min="12510" max="12510" width="11.42578125" style="21"/>
    <col min="12511" max="12511" width="17.5703125" style="21" customWidth="1"/>
    <col min="12512" max="12512" width="11.5703125" style="21" customWidth="1"/>
    <col min="12513" max="12516" width="11.42578125" style="21"/>
    <col min="12517" max="12517" width="22.5703125" style="21" customWidth="1"/>
    <col min="12518" max="12518" width="14" style="21" customWidth="1"/>
    <col min="12519" max="12519" width="1.7109375" style="21" customWidth="1"/>
    <col min="12520" max="12764" width="11.42578125" style="21"/>
    <col min="12765" max="12765" width="4.42578125" style="21" customWidth="1"/>
    <col min="12766" max="12766" width="11.42578125" style="21"/>
    <col min="12767" max="12767" width="17.5703125" style="21" customWidth="1"/>
    <col min="12768" max="12768" width="11.5703125" style="21" customWidth="1"/>
    <col min="12769" max="12772" width="11.42578125" style="21"/>
    <col min="12773" max="12773" width="22.5703125" style="21" customWidth="1"/>
    <col min="12774" max="12774" width="14" style="21" customWidth="1"/>
    <col min="12775" max="12775" width="1.7109375" style="21" customWidth="1"/>
    <col min="12776" max="13020" width="11.42578125" style="21"/>
    <col min="13021" max="13021" width="4.42578125" style="21" customWidth="1"/>
    <col min="13022" max="13022" width="11.42578125" style="21"/>
    <col min="13023" max="13023" width="17.5703125" style="21" customWidth="1"/>
    <col min="13024" max="13024" width="11.5703125" style="21" customWidth="1"/>
    <col min="13025" max="13028" width="11.42578125" style="21"/>
    <col min="13029" max="13029" width="22.5703125" style="21" customWidth="1"/>
    <col min="13030" max="13030" width="14" style="21" customWidth="1"/>
    <col min="13031" max="13031" width="1.7109375" style="21" customWidth="1"/>
    <col min="13032" max="13276" width="11.42578125" style="21"/>
    <col min="13277" max="13277" width="4.42578125" style="21" customWidth="1"/>
    <col min="13278" max="13278" width="11.42578125" style="21"/>
    <col min="13279" max="13279" width="17.5703125" style="21" customWidth="1"/>
    <col min="13280" max="13280" width="11.5703125" style="21" customWidth="1"/>
    <col min="13281" max="13284" width="11.42578125" style="21"/>
    <col min="13285" max="13285" width="22.5703125" style="21" customWidth="1"/>
    <col min="13286" max="13286" width="14" style="21" customWidth="1"/>
    <col min="13287" max="13287" width="1.7109375" style="21" customWidth="1"/>
    <col min="13288" max="13532" width="11.42578125" style="21"/>
    <col min="13533" max="13533" width="4.42578125" style="21" customWidth="1"/>
    <col min="13534" max="13534" width="11.42578125" style="21"/>
    <col min="13535" max="13535" width="17.5703125" style="21" customWidth="1"/>
    <col min="13536" max="13536" width="11.5703125" style="21" customWidth="1"/>
    <col min="13537" max="13540" width="11.42578125" style="21"/>
    <col min="13541" max="13541" width="22.5703125" style="21" customWidth="1"/>
    <col min="13542" max="13542" width="14" style="21" customWidth="1"/>
    <col min="13543" max="13543" width="1.7109375" style="21" customWidth="1"/>
    <col min="13544" max="13788" width="11.42578125" style="21"/>
    <col min="13789" max="13789" width="4.42578125" style="21" customWidth="1"/>
    <col min="13790" max="13790" width="11.42578125" style="21"/>
    <col min="13791" max="13791" width="17.5703125" style="21" customWidth="1"/>
    <col min="13792" max="13792" width="11.5703125" style="21" customWidth="1"/>
    <col min="13793" max="13796" width="11.42578125" style="21"/>
    <col min="13797" max="13797" width="22.5703125" style="21" customWidth="1"/>
    <col min="13798" max="13798" width="14" style="21" customWidth="1"/>
    <col min="13799" max="13799" width="1.7109375" style="21" customWidth="1"/>
    <col min="13800" max="14044" width="11.42578125" style="21"/>
    <col min="14045" max="14045" width="4.42578125" style="21" customWidth="1"/>
    <col min="14046" max="14046" width="11.42578125" style="21"/>
    <col min="14047" max="14047" width="17.5703125" style="21" customWidth="1"/>
    <col min="14048" max="14048" width="11.5703125" style="21" customWidth="1"/>
    <col min="14049" max="14052" width="11.42578125" style="21"/>
    <col min="14053" max="14053" width="22.5703125" style="21" customWidth="1"/>
    <col min="14054" max="14054" width="14" style="21" customWidth="1"/>
    <col min="14055" max="14055" width="1.7109375" style="21" customWidth="1"/>
    <col min="14056" max="14300" width="11.42578125" style="21"/>
    <col min="14301" max="14301" width="4.42578125" style="21" customWidth="1"/>
    <col min="14302" max="14302" width="11.42578125" style="21"/>
    <col min="14303" max="14303" width="17.5703125" style="21" customWidth="1"/>
    <col min="14304" max="14304" width="11.5703125" style="21" customWidth="1"/>
    <col min="14305" max="14308" width="11.42578125" style="21"/>
    <col min="14309" max="14309" width="22.5703125" style="21" customWidth="1"/>
    <col min="14310" max="14310" width="14" style="21" customWidth="1"/>
    <col min="14311" max="14311" width="1.7109375" style="21" customWidth="1"/>
    <col min="14312" max="14556" width="11.42578125" style="21"/>
    <col min="14557" max="14557" width="4.42578125" style="21" customWidth="1"/>
    <col min="14558" max="14558" width="11.42578125" style="21"/>
    <col min="14559" max="14559" width="17.5703125" style="21" customWidth="1"/>
    <col min="14560" max="14560" width="11.5703125" style="21" customWidth="1"/>
    <col min="14561" max="14564" width="11.42578125" style="21"/>
    <col min="14565" max="14565" width="22.5703125" style="21" customWidth="1"/>
    <col min="14566" max="14566" width="14" style="21" customWidth="1"/>
    <col min="14567" max="14567" width="1.7109375" style="21" customWidth="1"/>
    <col min="14568" max="14812" width="11.42578125" style="21"/>
    <col min="14813" max="14813" width="4.42578125" style="21" customWidth="1"/>
    <col min="14814" max="14814" width="11.42578125" style="21"/>
    <col min="14815" max="14815" width="17.5703125" style="21" customWidth="1"/>
    <col min="14816" max="14816" width="11.5703125" style="21" customWidth="1"/>
    <col min="14817" max="14820" width="11.42578125" style="21"/>
    <col min="14821" max="14821" width="22.5703125" style="21" customWidth="1"/>
    <col min="14822" max="14822" width="14" style="21" customWidth="1"/>
    <col min="14823" max="14823" width="1.7109375" style="21" customWidth="1"/>
    <col min="14824" max="15068" width="11.42578125" style="21"/>
    <col min="15069" max="15069" width="4.42578125" style="21" customWidth="1"/>
    <col min="15070" max="15070" width="11.42578125" style="21"/>
    <col min="15071" max="15071" width="17.5703125" style="21" customWidth="1"/>
    <col min="15072" max="15072" width="11.5703125" style="21" customWidth="1"/>
    <col min="15073" max="15076" width="11.42578125" style="21"/>
    <col min="15077" max="15077" width="22.5703125" style="21" customWidth="1"/>
    <col min="15078" max="15078" width="14" style="21" customWidth="1"/>
    <col min="15079" max="15079" width="1.7109375" style="21" customWidth="1"/>
    <col min="15080" max="15324" width="11.42578125" style="21"/>
    <col min="15325" max="15325" width="4.42578125" style="21" customWidth="1"/>
    <col min="15326" max="15326" width="11.42578125" style="21"/>
    <col min="15327" max="15327" width="17.5703125" style="21" customWidth="1"/>
    <col min="15328" max="15328" width="11.5703125" style="21" customWidth="1"/>
    <col min="15329" max="15332" width="11.42578125" style="21"/>
    <col min="15333" max="15333" width="22.5703125" style="21" customWidth="1"/>
    <col min="15334" max="15334" width="14" style="21" customWidth="1"/>
    <col min="15335" max="15335" width="1.7109375" style="21" customWidth="1"/>
    <col min="15336" max="15580" width="11.42578125" style="21"/>
    <col min="15581" max="15581" width="4.42578125" style="21" customWidth="1"/>
    <col min="15582" max="15582" width="11.42578125" style="21"/>
    <col min="15583" max="15583" width="17.5703125" style="21" customWidth="1"/>
    <col min="15584" max="15584" width="11.5703125" style="21" customWidth="1"/>
    <col min="15585" max="15588" width="11.42578125" style="21"/>
    <col min="15589" max="15589" width="22.5703125" style="21" customWidth="1"/>
    <col min="15590" max="15590" width="14" style="21" customWidth="1"/>
    <col min="15591" max="15591" width="1.7109375" style="21" customWidth="1"/>
    <col min="15592" max="15836" width="11.42578125" style="21"/>
    <col min="15837" max="15837" width="4.42578125" style="21" customWidth="1"/>
    <col min="15838" max="15838" width="11.42578125" style="21"/>
    <col min="15839" max="15839" width="17.5703125" style="21" customWidth="1"/>
    <col min="15840" max="15840" width="11.5703125" style="21" customWidth="1"/>
    <col min="15841" max="15844" width="11.42578125" style="21"/>
    <col min="15845" max="15845" width="22.5703125" style="21" customWidth="1"/>
    <col min="15846" max="15846" width="14" style="21" customWidth="1"/>
    <col min="15847" max="15847" width="1.7109375" style="21" customWidth="1"/>
    <col min="15848" max="16092" width="11.42578125" style="21"/>
    <col min="16093" max="16093" width="4.42578125" style="21" customWidth="1"/>
    <col min="16094" max="16094" width="11.42578125" style="21"/>
    <col min="16095" max="16095" width="17.5703125" style="21" customWidth="1"/>
    <col min="16096" max="16096" width="11.5703125" style="21" customWidth="1"/>
    <col min="16097" max="16100" width="11.42578125" style="21"/>
    <col min="16101" max="16101" width="22.5703125" style="21" customWidth="1"/>
    <col min="16102" max="16102" width="21.5703125" style="21" bestFit="1" customWidth="1"/>
    <col min="16103" max="16103" width="1.7109375" style="21" customWidth="1"/>
    <col min="16104" max="16384" width="11.42578125" style="21"/>
  </cols>
  <sheetData>
    <row r="1" spans="2:10 16099:16102" ht="18" customHeight="1" thickBot="1" x14ac:dyDescent="0.25"/>
    <row r="2" spans="2:10 16099:16102" ht="19.5" customHeight="1" x14ac:dyDescent="0.2">
      <c r="B2" s="22"/>
      <c r="C2" s="23"/>
      <c r="D2" s="24" t="s">
        <v>78</v>
      </c>
      <c r="E2" s="25"/>
      <c r="F2" s="25"/>
      <c r="G2" s="25"/>
      <c r="H2" s="25"/>
      <c r="I2" s="26"/>
      <c r="J2" s="27" t="s">
        <v>79</v>
      </c>
    </row>
    <row r="3" spans="2:10 16099:16102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099:16102" x14ac:dyDescent="0.2">
      <c r="B4" s="28"/>
      <c r="C4" s="29"/>
      <c r="D4" s="24" t="s">
        <v>80</v>
      </c>
      <c r="E4" s="25"/>
      <c r="F4" s="25"/>
      <c r="G4" s="25"/>
      <c r="H4" s="25"/>
      <c r="I4" s="26"/>
      <c r="J4" s="27" t="s">
        <v>81</v>
      </c>
    </row>
    <row r="5" spans="2:10 16099:16102" x14ac:dyDescent="0.2">
      <c r="B5" s="28"/>
      <c r="C5" s="29"/>
      <c r="D5" s="34"/>
      <c r="E5" s="35"/>
      <c r="F5" s="35"/>
      <c r="G5" s="35"/>
      <c r="H5" s="35"/>
      <c r="I5" s="36"/>
      <c r="J5" s="37"/>
      <c r="WUE5" s="38"/>
    </row>
    <row r="6" spans="2:10 16099:16102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F6" s="21" t="s">
        <v>82</v>
      </c>
      <c r="WUG6" s="21" t="s">
        <v>83</v>
      </c>
      <c r="WUH6" s="41">
        <f ca="1">+TODAY()</f>
        <v>44629</v>
      </c>
    </row>
    <row r="7" spans="2:10 16099:16102" x14ac:dyDescent="0.2">
      <c r="B7" s="42"/>
      <c r="J7" s="43"/>
    </row>
    <row r="8" spans="2:10 16099:16102" x14ac:dyDescent="0.2">
      <c r="B8" s="42"/>
      <c r="J8" s="43"/>
    </row>
    <row r="9" spans="2:10 16099:16102" x14ac:dyDescent="0.2">
      <c r="B9" s="42"/>
      <c r="J9" s="43"/>
    </row>
    <row r="10" spans="2:10 16099:16102" x14ac:dyDescent="0.2">
      <c r="B10" s="42"/>
      <c r="C10" s="21" t="s">
        <v>84</v>
      </c>
      <c r="D10" s="41">
        <v>44597</v>
      </c>
      <c r="E10" s="38"/>
      <c r="J10" s="43"/>
    </row>
    <row r="11" spans="2:10 16099:16102" x14ac:dyDescent="0.2">
      <c r="B11" s="42"/>
      <c r="J11" s="43"/>
    </row>
    <row r="12" spans="2:10 16099:16102" x14ac:dyDescent="0.2">
      <c r="B12" s="42"/>
      <c r="C12" s="21" t="s">
        <v>99</v>
      </c>
      <c r="J12" s="43"/>
    </row>
    <row r="13" spans="2:10 16099:16102" x14ac:dyDescent="0.2">
      <c r="B13" s="42"/>
      <c r="C13" s="21" t="s">
        <v>100</v>
      </c>
      <c r="J13" s="43"/>
    </row>
    <row r="14" spans="2:10 16099:16102" x14ac:dyDescent="0.2">
      <c r="B14" s="42"/>
      <c r="J14" s="43"/>
    </row>
    <row r="15" spans="2:10 16099:16102" x14ac:dyDescent="0.2">
      <c r="B15" s="42"/>
      <c r="C15" s="21" t="s">
        <v>210</v>
      </c>
      <c r="J15" s="43"/>
    </row>
    <row r="16" spans="2:10 16099:16102" x14ac:dyDescent="0.2">
      <c r="B16" s="42"/>
      <c r="C16" s="44"/>
      <c r="J16" s="43"/>
    </row>
    <row r="17" spans="2:12" x14ac:dyDescent="0.2">
      <c r="B17" s="42"/>
      <c r="C17" s="21" t="s">
        <v>211</v>
      </c>
      <c r="D17" s="38"/>
      <c r="H17" s="45" t="s">
        <v>85</v>
      </c>
      <c r="I17" s="45" t="s">
        <v>86</v>
      </c>
      <c r="J17" s="43"/>
    </row>
    <row r="18" spans="2:12" x14ac:dyDescent="0.2">
      <c r="B18" s="42"/>
      <c r="C18" s="46" t="s">
        <v>87</v>
      </c>
      <c r="D18" s="46"/>
      <c r="E18" s="46"/>
      <c r="F18" s="46"/>
      <c r="H18" s="47"/>
      <c r="I18" s="48">
        <v>359091084</v>
      </c>
      <c r="J18" s="43"/>
    </row>
    <row r="19" spans="2:12" x14ac:dyDescent="0.2">
      <c r="B19" s="42"/>
      <c r="C19" s="21" t="s">
        <v>88</v>
      </c>
      <c r="H19" s="49">
        <v>4</v>
      </c>
      <c r="I19" s="50">
        <v>4463127</v>
      </c>
      <c r="J19" s="43"/>
      <c r="L19" s="21" t="s">
        <v>212</v>
      </c>
    </row>
    <row r="20" spans="2:12" x14ac:dyDescent="0.2">
      <c r="B20" s="42"/>
      <c r="C20" s="21" t="s">
        <v>89</v>
      </c>
      <c r="H20" s="49">
        <v>4</v>
      </c>
      <c r="I20" s="50">
        <v>14816530</v>
      </c>
      <c r="J20" s="43"/>
      <c r="L20" s="21" t="s">
        <v>213</v>
      </c>
    </row>
    <row r="21" spans="2:12" x14ac:dyDescent="0.2">
      <c r="B21" s="42"/>
      <c r="C21" s="21" t="s">
        <v>90</v>
      </c>
      <c r="H21" s="49">
        <v>3</v>
      </c>
      <c r="I21" s="50">
        <v>1139422</v>
      </c>
      <c r="J21" s="43"/>
      <c r="L21" s="21" t="s">
        <v>214</v>
      </c>
    </row>
    <row r="22" spans="2:12" x14ac:dyDescent="0.2">
      <c r="B22" s="42"/>
      <c r="C22" s="21" t="s">
        <v>91</v>
      </c>
      <c r="H22" s="49">
        <v>0</v>
      </c>
      <c r="I22" s="50">
        <v>0</v>
      </c>
      <c r="J22" s="43"/>
    </row>
    <row r="23" spans="2:12" x14ac:dyDescent="0.2">
      <c r="B23" s="42"/>
      <c r="C23" s="21" t="s">
        <v>92</v>
      </c>
      <c r="H23" s="49">
        <v>2</v>
      </c>
      <c r="I23" s="50">
        <v>1041127</v>
      </c>
      <c r="J23" s="43"/>
      <c r="L23" s="21" t="s">
        <v>215</v>
      </c>
    </row>
    <row r="24" spans="2:12" x14ac:dyDescent="0.2">
      <c r="B24" s="42"/>
      <c r="C24" s="21" t="s">
        <v>93</v>
      </c>
      <c r="H24" s="51">
        <v>0</v>
      </c>
      <c r="I24" s="52">
        <v>0</v>
      </c>
      <c r="J24" s="43"/>
    </row>
    <row r="25" spans="2:12" x14ac:dyDescent="0.2">
      <c r="B25" s="42"/>
      <c r="C25" s="46" t="s">
        <v>94</v>
      </c>
      <c r="D25" s="46"/>
      <c r="E25" s="46"/>
      <c r="F25" s="46"/>
      <c r="H25" s="53">
        <f>SUM(H19:H24)</f>
        <v>13</v>
      </c>
      <c r="I25" s="54">
        <f>(I19+I20+I21+I22+I23+I24)</f>
        <v>21460206</v>
      </c>
      <c r="J25" s="43"/>
    </row>
    <row r="26" spans="2:12" x14ac:dyDescent="0.2">
      <c r="B26" s="42"/>
      <c r="C26" s="21" t="s">
        <v>217</v>
      </c>
      <c r="H26" s="51">
        <v>29</v>
      </c>
      <c r="I26" s="52">
        <v>337630878</v>
      </c>
      <c r="J26" s="43"/>
      <c r="L26" s="21" t="s">
        <v>216</v>
      </c>
    </row>
    <row r="27" spans="2:12" x14ac:dyDescent="0.2">
      <c r="B27" s="42"/>
      <c r="C27" s="46" t="s">
        <v>218</v>
      </c>
      <c r="D27" s="46"/>
      <c r="E27" s="46"/>
      <c r="F27" s="46"/>
      <c r="H27" s="49">
        <f>+H26</f>
        <v>29</v>
      </c>
      <c r="I27" s="54">
        <f>+I26</f>
        <v>337630878</v>
      </c>
      <c r="J27" s="43"/>
      <c r="L27" s="21" t="s">
        <v>219</v>
      </c>
    </row>
    <row r="28" spans="2:12" ht="13.5" thickBot="1" x14ac:dyDescent="0.25">
      <c r="B28" s="42"/>
      <c r="C28" s="46" t="s">
        <v>95</v>
      </c>
      <c r="D28" s="46"/>
      <c r="H28" s="55">
        <f>(H25+H27)</f>
        <v>42</v>
      </c>
      <c r="I28" s="56">
        <f>(I25+I27)</f>
        <v>359091084</v>
      </c>
      <c r="J28" s="43"/>
    </row>
    <row r="29" spans="2:12" ht="13.5" thickTop="1" x14ac:dyDescent="0.2">
      <c r="B29" s="42"/>
      <c r="C29" s="46"/>
      <c r="D29" s="46"/>
      <c r="H29" s="57"/>
      <c r="I29" s="50"/>
      <c r="J29" s="43"/>
    </row>
    <row r="30" spans="2:12" x14ac:dyDescent="0.2">
      <c r="B30" s="42"/>
      <c r="G30" s="57"/>
      <c r="H30" s="57"/>
      <c r="I30" s="57"/>
      <c r="J30" s="43"/>
    </row>
    <row r="31" spans="2:12" x14ac:dyDescent="0.2">
      <c r="B31" s="42"/>
      <c r="G31" s="57"/>
      <c r="H31" s="57"/>
      <c r="I31" s="57"/>
      <c r="J31" s="43"/>
    </row>
    <row r="32" spans="2:12" x14ac:dyDescent="0.2">
      <c r="B32" s="42"/>
      <c r="G32" s="57"/>
      <c r="H32" s="57"/>
      <c r="I32" s="57"/>
      <c r="J32" s="43"/>
    </row>
    <row r="33" spans="2:10" ht="13.5" thickBot="1" x14ac:dyDescent="0.25">
      <c r="B33" s="42"/>
      <c r="C33" s="58"/>
      <c r="D33" s="58"/>
      <c r="G33" s="58" t="s">
        <v>96</v>
      </c>
      <c r="H33" s="58"/>
      <c r="I33" s="57"/>
      <c r="J33" s="43"/>
    </row>
    <row r="34" spans="2:10" x14ac:dyDescent="0.2">
      <c r="B34" s="42"/>
      <c r="C34" s="57" t="s">
        <v>97</v>
      </c>
      <c r="D34" s="57"/>
      <c r="G34" s="57" t="s">
        <v>98</v>
      </c>
      <c r="H34" s="57"/>
      <c r="I34" s="57"/>
      <c r="J34" s="43"/>
    </row>
    <row r="35" spans="2:10" x14ac:dyDescent="0.2">
      <c r="B35" s="42"/>
      <c r="G35" s="57"/>
      <c r="H35" s="57"/>
      <c r="I35" s="57"/>
      <c r="J35" s="43"/>
    </row>
    <row r="36" spans="2:10" x14ac:dyDescent="0.2">
      <c r="B36" s="42"/>
      <c r="C36" s="21" t="s">
        <v>220</v>
      </c>
      <c r="G36" s="57"/>
      <c r="H36" s="57"/>
      <c r="I36" s="57"/>
      <c r="J36" s="43"/>
    </row>
    <row r="37" spans="2:10" ht="18.75" customHeight="1" thickBot="1" x14ac:dyDescent="0.25">
      <c r="B37" s="59"/>
      <c r="C37" s="60"/>
      <c r="D37" s="60"/>
      <c r="E37" s="60"/>
      <c r="F37" s="60"/>
      <c r="G37" s="58"/>
      <c r="H37" s="58"/>
      <c r="I37" s="58"/>
      <c r="J37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Gustavo Esteban Lopera Aranda</cp:lastModifiedBy>
  <dcterms:created xsi:type="dcterms:W3CDTF">2022-01-31T11:58:13Z</dcterms:created>
  <dcterms:modified xsi:type="dcterms:W3CDTF">2022-03-09T15:02:33Z</dcterms:modified>
</cp:coreProperties>
</file>