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COOEMSANAR\"/>
    </mc:Choice>
  </mc:AlternateContent>
  <bookViews>
    <workbookView xWindow="0" yWindow="0" windowWidth="20490" windowHeight="7455" activeTab="2"/>
  </bookViews>
  <sheets>
    <sheet name="TD" sheetId="2" r:id="rId1"/>
    <sheet name="ESTADO DE CADA FACTURA" sheetId="1" r:id="rId2"/>
    <sheet name="FOR-CSA-018" sheetId="3" r:id="rId3"/>
  </sheets>
  <definedNames>
    <definedName name="_xlnm._FilterDatabase" localSheetId="1" hidden="1">'ESTADO DE CADA FACTURA'!$A$1:$AZ$13</definedName>
  </definedNames>
  <calcPr calcId="152511"/>
  <pivotCaches>
    <pivotCache cacheId="148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3" l="1"/>
  <c r="H29" i="3"/>
  <c r="I25" i="3"/>
  <c r="H25" i="3"/>
  <c r="WUC6" i="3"/>
  <c r="I30" i="3" l="1"/>
  <c r="H30" i="3"/>
</calcChain>
</file>

<file path=xl/sharedStrings.xml><?xml version="1.0" encoding="utf-8"?>
<sst xmlns="http://schemas.openxmlformats.org/spreadsheetml/2006/main" count="219" uniqueCount="126">
  <si>
    <t>NIT IPS</t>
  </si>
  <si>
    <t xml:space="preserve"> ENTIDAD</t>
  </si>
  <si>
    <t>PrefijoFactura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</si>
  <si>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</si>
  <si>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</si>
  <si>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</si>
  <si>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</si>
  <si>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</si>
  <si>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</si>
  <si>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</si>
  <si>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</si>
  <si>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</si>
  <si>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</si>
  <si>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28/02/2022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</si>
  <si>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</si>
  <si>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</si>
  <si>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</si>
  <si>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</si>
  <si>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</si>
  <si>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</si>
  <si>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</si>
  <si>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</si>
  <si>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</si>
  <si>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</si>
  <si>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</si>
  <si>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</si>
  <si>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</si>
  <si>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</si>
  <si>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</si>
  <si>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RETENCION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</si>
  <si>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</si>
  <si>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</si>
  <si>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</si>
  <si>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</si>
  <si>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</si>
  <si>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</si>
  <si>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</si>
  <si>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</si>
  <si>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</si>
  <si>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</si>
  <si>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</si>
  <si>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</si>
  <si>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</si>
  <si>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</si>
  <si>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</si>
  <si>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</si>
  <si>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</si>
  <si>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COOEMSSANAR</t>
  </si>
  <si>
    <t>UCIE</t>
  </si>
  <si>
    <t>UCIE_780</t>
  </si>
  <si>
    <t>900077584_UCIE_780</t>
  </si>
  <si>
    <t>NULL</t>
  </si>
  <si>
    <t>C)Glosas total pendiente por respuesta de IPS</t>
  </si>
  <si>
    <t>DEVOLUCION</t>
  </si>
  <si>
    <t>OK</t>
  </si>
  <si>
    <t>SE DEVUEVLE FACTURA NO POS SE VALIDA NO APTA PARA PAGO REVISAR WEB SERVICE FECHA DE SUMINISTRO, CODIGO DE TECNOLOGIAMILENA</t>
  </si>
  <si>
    <t>SI</t>
  </si>
  <si>
    <t>UCIE_781</t>
  </si>
  <si>
    <t>900077584_UCIE_781</t>
  </si>
  <si>
    <t>SE DEVUELVE FACTURA DEBEN DE GESTIONAR LA AUTORIZACION PARAEL SERVICIO FACTURADO SE RELAIZA OBJECION MEDICA DRA MAIBERACEVEDO 111Insumos no factrurables  incluidos en la estanciaBata manga corta paciente $9240 308 Hemocultivos (2)- Urocul</t>
  </si>
  <si>
    <t>TQHE</t>
  </si>
  <si>
    <t>TQHE_20121</t>
  </si>
  <si>
    <t>900077584_TQHE_20121</t>
  </si>
  <si>
    <t>A)Factura no radicada en ERP</t>
  </si>
  <si>
    <t>no_cruza</t>
  </si>
  <si>
    <t>TQHE_10435</t>
  </si>
  <si>
    <t>900077584_TQHE_10435</t>
  </si>
  <si>
    <t>B)Factura sin saldo ERP</t>
  </si>
  <si>
    <t>TQHE_11513</t>
  </si>
  <si>
    <t>900077584_TQHE_11513</t>
  </si>
  <si>
    <t>TQHE_12049</t>
  </si>
  <si>
    <t>900077584_TQHE_12049</t>
  </si>
  <si>
    <t>TQHE_13340</t>
  </si>
  <si>
    <t>900077584_TQHE_13340</t>
  </si>
  <si>
    <t>TQHE_14195</t>
  </si>
  <si>
    <t>900077584_TQHE_14195</t>
  </si>
  <si>
    <t>TQHE_17035</t>
  </si>
  <si>
    <t>900077584_TQHE_17035</t>
  </si>
  <si>
    <t>TQHE_39415</t>
  </si>
  <si>
    <t>900077584_TQHE_39415</t>
  </si>
  <si>
    <t>TQHE_40361</t>
  </si>
  <si>
    <t>900077584_TQHE_40361</t>
  </si>
  <si>
    <t>TQHE_43512</t>
  </si>
  <si>
    <t>900077584_TQHE_43512</t>
  </si>
  <si>
    <t>G)factura inicial en Gestion por ERP</t>
  </si>
  <si>
    <t>Factura en proceso interno</t>
  </si>
  <si>
    <t>factura devuelta</t>
  </si>
  <si>
    <t>Factura no radicada</t>
  </si>
  <si>
    <t>30.11.2021</t>
  </si>
  <si>
    <t>Factura cancelada</t>
  </si>
  <si>
    <t>Factura en programacion de pago</t>
  </si>
  <si>
    <t>Etiquetas de fila</t>
  </si>
  <si>
    <t>Total general</t>
  </si>
  <si>
    <t>CANT FACT</t>
  </si>
  <si>
    <t xml:space="preserve"> SALDO FACT IPS</t>
  </si>
  <si>
    <t xml:space="preserve"> POR PAGAR SAP</t>
  </si>
  <si>
    <t xml:space="preserve"> VALOR GLOSA DV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</si>
  <si>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</si>
  <si>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</si>
  <si>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</si>
  <si>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</si>
  <si>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</si>
  <si>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</si>
  <si>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</si>
  <si>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17/02/2022</t>
  </si>
  <si>
    <t>Con Corte al dia: 31/12/2021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</si>
  <si>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</si>
  <si>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</si>
  <si>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</si>
  <si>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</si>
  <si>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</si>
  <si>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</si>
  <si>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</si>
  <si>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</si>
  <si>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</si>
  <si>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</si>
  <si>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</si>
  <si>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</si>
  <si>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</si>
  <si>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</si>
  <si>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</si>
  <si>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</si>
  <si>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</si>
  <si>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</si>
  <si>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COOEMSSANAR</t>
  </si>
  <si>
    <t>NIT: 900077584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</si>
</sst>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60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4" borderId="1" xfId="1" applyNumberFormat="1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0" fontId="3" fillId="0" borderId="0" xfId="0" applyFont="1"/>
    <xf numFmtId="164" fontId="3" fillId="0" borderId="1" xfId="0" applyNumberFormat="1" applyFont="1" applyBorder="1"/>
    <xf numFmtId="164" fontId="2" fillId="3" borderId="1" xfId="1" applyNumberFormat="1" applyFont="1" applyFill="1" applyBorder="1" applyAlignment="1">
      <alignment horizontal="center" vertical="center" wrapText="1"/>
    </xf>
    <xf numFmtId="164" fontId="3" fillId="0" borderId="0" xfId="1" applyNumberFormat="1" applyFon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164" fontId="0" fillId="0" borderId="0" xfId="0" applyNumberFormat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6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7" fontId="6" fillId="0" borderId="0" xfId="2" applyNumberFormat="1" applyFont="1"/>
    <xf numFmtId="168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7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7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7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7" fontId="5" fillId="0" borderId="14" xfId="2" applyNumberFormat="1" applyFont="1" applyBorder="1" applyAlignment="1">
      <alignment horizontal="right"/>
    </xf>
    <xf numFmtId="167" fontId="5" fillId="0" borderId="0" xfId="2" applyNumberFormat="1" applyFont="1"/>
    <xf numFmtId="167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9"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5" formatCode="_-* #,##0.0\ _€_-;\-* #,##0.0\ _€_-;_-* &quot;-&quot;??\ _€_-;_-@_-"/>
    </dxf>
    <dxf>
      <numFmt numFmtId="164" formatCode="_-* #,##0\ _€_-;\-* #,##0\ _€_-;_-* &quot;-&quot;??\ _€_-;_-@_-"/>
    </dxf>
    <dxf>
      <numFmt numFmtId="165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622.576060879626" createdVersion="5" refreshedVersion="5" minRefreshableVersion="3" recordCount="12">
  <cacheSource type="worksheet">
    <worksheetSource ref="A1:AZ13" sheet="ESTADO DE CADA FACTURA"/>
  </cacheSource>
  <cacheFields count="52">
    <cacheField name="NIT IPS" numFmtId="0">
      <sharedItems containsSemiMixedTypes="0" containsString="0" containsNumber="1" containsInteger="1" minValue="900077584" maxValue="900077584"/>
    </cacheField>
    <cacheField name=" ENTIDAD" numFmtId="0">
      <sharedItems/>
    </cacheField>
    <cacheField name="PrefijoFactura" numFmtId="0">
      <sharedItems/>
    </cacheField>
    <cacheField name="NUMERO FACTURA" numFmtId="0">
      <sharedItems containsSemiMixedTypes="0" containsString="0" containsNumber="1" containsInteger="1" minValue="780" maxValue="43512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780" maxValue="43512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02-14T00:00:00" maxDate="2021-12-31T00:00:00"/>
    </cacheField>
    <cacheField name="VALOR FACT IPS" numFmtId="164">
      <sharedItems containsSemiMixedTypes="0" containsString="0" containsNumber="1" containsInteger="1" minValue="82309" maxValue="17238236"/>
    </cacheField>
    <cacheField name="SALDO FACT IPS" numFmtId="164">
      <sharedItems containsSemiMixedTypes="0" containsString="0" containsNumber="1" containsInteger="1" minValue="82309" maxValue="17238236"/>
    </cacheField>
    <cacheField name="OBSERVACION SASS" numFmtId="0">
      <sharedItems/>
    </cacheField>
    <cacheField name="ESTADO EPS 28/02/2022" numFmtId="0">
      <sharedItems count="5">
        <s v="Factura cancelada"/>
        <s v="factura devuelta"/>
        <s v="Factura no radicada"/>
        <s v="Factura en programacion de pago"/>
        <s v="Factura en proceso interno"/>
      </sharedItems>
    </cacheField>
    <cacheField name="POR PAGAR SAP" numFmtId="0">
      <sharedItems containsSemiMixedTypes="0" containsString="0" containsNumber="1" containsInteger="1" minValue="0" maxValue="208776"/>
    </cacheField>
    <cacheField name="DOC CONTABLE2" numFmtId="0">
      <sharedItems containsString="0" containsBlank="1" containsNumber="1" containsInteger="1" minValue="1221762906" maxValue="1221864005"/>
    </cacheField>
    <cacheField name="FUERA DE CIERRE" numFmtId="0">
      <sharedItems containsString="0" containsBlank="1" containsNumber="1" containsInteger="1" minValue="1" maxValue="1"/>
    </cacheField>
    <cacheField name="VALOR VAGLO" numFmtId="164">
      <sharedItems containsSemiMixedTypes="0" containsString="0" containsNumber="1" containsInteger="1" minValue="0" maxValue="17238236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17238236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208776"/>
    </cacheField>
    <cacheField name="SALDO SASS" numFmtId="164">
      <sharedItems containsSemiMixedTypes="0" containsString="0" containsNumber="1" containsInteger="1" minValue="0" maxValue="17238236"/>
    </cacheField>
    <cacheField name="VALO CANCELADO SAP" numFmtId="164">
      <sharedItems containsSemiMixedTypes="0" containsString="0" containsNumber="1" containsInteger="1" minValue="0" maxValue="151377"/>
    </cacheField>
    <cacheField name="DOC COMPENSACION SAP" numFmtId="0">
      <sharedItems containsString="0" containsBlank="1" containsNumber="1" containsInteger="1" minValue="2201148489" maxValue="2201148489"/>
    </cacheField>
    <cacheField name="FECHA COMPENSACION SAP" numFmtId="0">
      <sharedItems containsBlank="1"/>
    </cacheField>
    <cacheField name="VALOR TRANFERENCIA" numFmtId="164">
      <sharedItems containsSemiMixedTypes="0" containsString="0" containsNumber="1" containsInteger="1" minValue="0" maxValue="281154"/>
    </cacheField>
    <cacheField name="VALO CANCELADO SAP2" numFmtId="164">
      <sharedItems containsSemiMixedTypes="0" containsString="0" containsNumber="1" containsInteger="1" minValue="0" maxValue="0"/>
    </cacheField>
    <cacheField name="RETENCION" numFmtId="0">
      <sharedItems containsNonDate="0" containsString="0" containsBlank="1"/>
    </cacheField>
    <cacheField name="DOC COMPENSACION SAP2" numFmtId="0">
      <sharedItems containsNonDate="0" containsString="0" containsBlank="1"/>
    </cacheField>
    <cacheField name="FECHA COMPENSACION SAP2" numFmtId="0">
      <sharedItems containsNonDate="0" containsString="0" containsBlank="1"/>
    </cacheField>
    <cacheField name="VALOR TRANFERENCIA2" numFmtId="164">
      <sharedItems containsSemiMixedTypes="0" containsString="0" containsNumber="1" containsInteger="1" minValue="0" maxValue="0"/>
    </cacheField>
    <cacheField name="AUTORIZACION" numFmtId="0">
      <sharedItems containsString="0" containsBlank="1" containsNumber="1" containsInteger="1" minValue="210368523636444" maxValue="999999999999999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0"/>
    </cacheField>
    <cacheField name="VALOR GLOSA DV" numFmtId="164">
      <sharedItems containsSemiMixedTypes="0" containsString="0" containsNumber="1" containsInteger="1" minValue="0" maxValue="17238236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1-02-14T00:00:00" maxDate="2021-12-3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0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10730" maxValue="21001231"/>
    </cacheField>
    <cacheField name="F RAD SASS" numFmtId="0">
      <sharedItems containsString="0" containsBlank="1" containsNumber="1" containsInteger="1" minValue="20210716" maxValue="20220221"/>
    </cacheField>
    <cacheField name="VALOR REPORTADO CRICULAR 030" numFmtId="164">
      <sharedItems containsSemiMixedTypes="0" containsString="0" containsNumber="1" containsInteger="1" minValue="0" maxValue="17238236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900077584"/>
    <s v="COOEMSSANAR"/>
    <s v="TQHE"/>
    <n v="10435"/>
    <s v="TQHE_10435"/>
    <s v="900077584_TQHE_10435"/>
    <s v="TQHE"/>
    <n v="10435"/>
    <s v="NULL"/>
    <d v="2021-02-14T00:00:00"/>
    <n v="151377"/>
    <n v="151377"/>
    <s v="B)Factura sin saldo ERP"/>
    <x v="0"/>
    <n v="0"/>
    <m/>
    <m/>
    <n v="0"/>
    <m/>
    <s v="OK"/>
    <n v="151377"/>
    <n v="0"/>
    <n v="0"/>
    <n v="0"/>
    <n v="151377"/>
    <n v="0"/>
    <n v="151377"/>
    <n v="2201148489"/>
    <s v="30.11.2021"/>
    <n v="281154"/>
    <n v="0"/>
    <m/>
    <m/>
    <m/>
    <n v="0"/>
    <n v="210368523636444"/>
    <m/>
    <n v="0"/>
    <n v="0"/>
    <m/>
    <d v="2021-02-14T00:00:00"/>
    <m/>
    <n v="2"/>
    <m/>
    <s v="SI"/>
    <n v="1"/>
    <n v="20210730"/>
    <n v="20210716"/>
    <n v="151377"/>
    <n v="0"/>
    <m/>
    <m/>
  </r>
  <r>
    <n v="900077584"/>
    <s v="COOEMSSANAR"/>
    <s v="TQHE"/>
    <n v="14195"/>
    <s v="TQHE_14195"/>
    <s v="900077584_TQHE_14195"/>
    <s v="TQHE"/>
    <n v="14195"/>
    <s v="NULL"/>
    <d v="2021-03-31T00:00:00"/>
    <n v="129777"/>
    <n v="129777"/>
    <s v="B)Factura sin saldo ERP"/>
    <x v="0"/>
    <n v="0"/>
    <m/>
    <m/>
    <n v="0"/>
    <m/>
    <s v="OK"/>
    <n v="129777"/>
    <n v="0"/>
    <n v="0"/>
    <n v="0"/>
    <n v="129777"/>
    <n v="0"/>
    <n v="129777"/>
    <n v="2201148489"/>
    <s v="30.11.2021"/>
    <n v="281154"/>
    <n v="0"/>
    <m/>
    <m/>
    <m/>
    <n v="0"/>
    <n v="210908523705268"/>
    <m/>
    <n v="0"/>
    <n v="0"/>
    <m/>
    <d v="2021-03-31T00:00:00"/>
    <m/>
    <n v="2"/>
    <m/>
    <s v="SI"/>
    <n v="1"/>
    <n v="20210730"/>
    <n v="20210716"/>
    <n v="129777"/>
    <n v="0"/>
    <m/>
    <m/>
  </r>
  <r>
    <n v="900077584"/>
    <s v="COOEMSSANAR"/>
    <s v="UCIE"/>
    <n v="780"/>
    <s v="UCIE_780"/>
    <s v="900077584_UCIE_780"/>
    <s v="UCIE"/>
    <n v="780"/>
    <s v="NULL"/>
    <d v="2021-04-26T00:00:00"/>
    <n v="319753"/>
    <n v="319753"/>
    <s v="C)Glosas total pendiente por respuesta de IPS"/>
    <x v="1"/>
    <n v="0"/>
    <m/>
    <m/>
    <n v="319753"/>
    <s v="DEVOLUCION"/>
    <s v="OK"/>
    <n v="319753"/>
    <n v="0"/>
    <n v="0"/>
    <n v="0"/>
    <n v="0"/>
    <n v="319753"/>
    <n v="0"/>
    <m/>
    <m/>
    <n v="0"/>
    <n v="0"/>
    <m/>
    <m/>
    <m/>
    <n v="0"/>
    <m/>
    <m/>
    <n v="0"/>
    <n v="319753"/>
    <s v="SE DEVUEVLE FACTURA NO POS SE VALIDA NO APTA PARA PAGO REVISAR WEB SERVICE FECHA DE SUMINISTRO, CODIGO DE TECNOLOGIAMILENA"/>
    <d v="2021-04-26T00:00:00"/>
    <m/>
    <n v="9"/>
    <m/>
    <s v="SI"/>
    <n v="1"/>
    <n v="21001231"/>
    <n v="20211206"/>
    <n v="319753"/>
    <n v="0"/>
    <m/>
    <m/>
  </r>
  <r>
    <n v="900077584"/>
    <s v="COOEMSSANAR"/>
    <s v="UCIE"/>
    <n v="781"/>
    <s v="UCIE_781"/>
    <s v="900077584_UCIE_781"/>
    <s v="UCIE"/>
    <n v="781"/>
    <s v="NULL"/>
    <d v="2021-04-26T00:00:00"/>
    <n v="17238236"/>
    <n v="17238236"/>
    <s v="C)Glosas total pendiente por respuesta de IPS"/>
    <x v="1"/>
    <n v="0"/>
    <m/>
    <m/>
    <n v="17238236"/>
    <s v="DEVOLUCION"/>
    <s v="OK"/>
    <n v="17238236"/>
    <n v="0"/>
    <n v="0"/>
    <n v="0"/>
    <n v="0"/>
    <n v="17238236"/>
    <n v="0"/>
    <m/>
    <m/>
    <n v="0"/>
    <n v="0"/>
    <m/>
    <m/>
    <m/>
    <n v="0"/>
    <m/>
    <m/>
    <n v="0"/>
    <n v="17238236"/>
    <s v="SE DEVUELVE FACTURA DEBEN DE GESTIONAR LA AUTORIZACION PARAEL SERVICIO FACTURADO SE RELAIZA OBJECION MEDICA DRA MAIBERACEVEDO 111Insumos no factrurables  incluidos en la estanciaBata manga corta paciente $9240 308 Hemocultivos (2)- Urocul"/>
    <d v="2021-04-26T00:00:00"/>
    <m/>
    <n v="9"/>
    <m/>
    <s v="SI"/>
    <n v="1"/>
    <n v="21001231"/>
    <n v="20211206"/>
    <n v="17238236"/>
    <n v="0"/>
    <m/>
    <m/>
  </r>
  <r>
    <n v="900077584"/>
    <s v="COOEMSSANAR"/>
    <s v="TQHE"/>
    <n v="20121"/>
    <s v="TQHE_20121"/>
    <s v="900077584_TQHE_20121"/>
    <s v="NULL"/>
    <s v="NULL"/>
    <s v="NULL"/>
    <d v="2021-06-18T00:00:00"/>
    <n v="167399"/>
    <n v="167399"/>
    <s v="A)Factura no radicada en ERP"/>
    <x v="2"/>
    <n v="0"/>
    <m/>
    <m/>
    <n v="0"/>
    <m/>
    <s v="no_cruza"/>
    <n v="0"/>
    <n v="0"/>
    <n v="0"/>
    <n v="0"/>
    <n v="0"/>
    <n v="0"/>
    <n v="0"/>
    <m/>
    <m/>
    <n v="0"/>
    <n v="0"/>
    <m/>
    <m/>
    <m/>
    <n v="0"/>
    <m/>
    <m/>
    <n v="0"/>
    <n v="0"/>
    <m/>
    <d v="2021-06-18T00:00:00"/>
    <m/>
    <m/>
    <m/>
    <s v="SI"/>
    <m/>
    <m/>
    <m/>
    <n v="0"/>
    <n v="0"/>
    <m/>
    <m/>
  </r>
  <r>
    <n v="900077584"/>
    <s v="COOEMSSANAR"/>
    <s v="TQHE"/>
    <n v="11513"/>
    <s v="TQHE_11513"/>
    <s v="900077584_TQHE_11513"/>
    <s v="TQHE"/>
    <n v="11513"/>
    <s v="NULL"/>
    <d v="2021-02-27T00:00:00"/>
    <n v="137322"/>
    <n v="137322"/>
    <s v="B)Factura sin saldo ERP"/>
    <x v="3"/>
    <n v="137322"/>
    <n v="1221762907"/>
    <m/>
    <n v="0"/>
    <m/>
    <s v="OK"/>
    <n v="137322"/>
    <n v="0"/>
    <n v="0"/>
    <n v="0"/>
    <n v="137322"/>
    <n v="0"/>
    <n v="0"/>
    <m/>
    <m/>
    <n v="0"/>
    <n v="0"/>
    <m/>
    <m/>
    <m/>
    <n v="0"/>
    <n v="210578516358607"/>
    <m/>
    <n v="0"/>
    <n v="0"/>
    <m/>
    <d v="2021-02-27T00:00:00"/>
    <m/>
    <n v="2"/>
    <m/>
    <s v="SI"/>
    <n v="1"/>
    <n v="20210730"/>
    <n v="20210716"/>
    <n v="137322"/>
    <n v="0"/>
    <m/>
    <m/>
  </r>
  <r>
    <n v="900077584"/>
    <s v="COOEMSSANAR"/>
    <s v="TQHE"/>
    <n v="12049"/>
    <s v="TQHE_12049"/>
    <s v="900077584_TQHE_12049"/>
    <s v="TQHE"/>
    <n v="12049"/>
    <s v="NULL"/>
    <d v="2021-03-07T00:00:00"/>
    <n v="133386"/>
    <n v="133386"/>
    <s v="B)Factura sin saldo ERP"/>
    <x v="3"/>
    <n v="133386"/>
    <n v="1221762908"/>
    <m/>
    <n v="0"/>
    <m/>
    <s v="OK"/>
    <n v="133386"/>
    <n v="0"/>
    <n v="0"/>
    <n v="0"/>
    <n v="133386"/>
    <n v="0"/>
    <n v="0"/>
    <m/>
    <m/>
    <n v="0"/>
    <n v="0"/>
    <m/>
    <m/>
    <m/>
    <n v="0"/>
    <n v="210658516327433"/>
    <m/>
    <n v="0"/>
    <n v="0"/>
    <m/>
    <d v="2021-03-07T00:00:00"/>
    <m/>
    <n v="2"/>
    <m/>
    <s v="SI"/>
    <n v="1"/>
    <n v="20210730"/>
    <n v="20210716"/>
    <n v="133386"/>
    <n v="0"/>
    <m/>
    <m/>
  </r>
  <r>
    <n v="900077584"/>
    <s v="COOEMSSANAR"/>
    <s v="TQHE"/>
    <n v="13340"/>
    <s v="TQHE_13340"/>
    <s v="900077584_TQHE_13340"/>
    <s v="TQHE"/>
    <n v="13340"/>
    <s v="NULL"/>
    <d v="2021-03-26T00:00:00"/>
    <n v="82309"/>
    <n v="82309"/>
    <s v="B)Factura sin saldo ERP"/>
    <x v="3"/>
    <n v="82309"/>
    <n v="1221762909"/>
    <m/>
    <n v="0"/>
    <m/>
    <s v="OK"/>
    <n v="82309"/>
    <n v="0"/>
    <n v="0"/>
    <n v="0"/>
    <n v="82309"/>
    <n v="0"/>
    <n v="0"/>
    <m/>
    <m/>
    <n v="0"/>
    <n v="0"/>
    <m/>
    <m/>
    <m/>
    <n v="0"/>
    <n v="210738516246402"/>
    <m/>
    <n v="0"/>
    <n v="0"/>
    <m/>
    <d v="2021-03-26T00:00:00"/>
    <m/>
    <n v="2"/>
    <m/>
    <s v="SI"/>
    <n v="1"/>
    <n v="20210730"/>
    <n v="20210716"/>
    <n v="82309"/>
    <n v="0"/>
    <m/>
    <m/>
  </r>
  <r>
    <n v="900077584"/>
    <s v="COOEMSSANAR"/>
    <s v="TQHE"/>
    <n v="17035"/>
    <s v="TQHE_17035"/>
    <s v="900077584_TQHE_17035"/>
    <s v="TQHE"/>
    <n v="17035"/>
    <s v="NULL"/>
    <d v="2021-05-11T00:00:00"/>
    <n v="208776"/>
    <n v="208776"/>
    <s v="B)Factura sin saldo ERP"/>
    <x v="3"/>
    <n v="208776"/>
    <n v="1221762906"/>
    <m/>
    <n v="0"/>
    <m/>
    <s v="OK"/>
    <n v="208776"/>
    <n v="0"/>
    <n v="0"/>
    <n v="0"/>
    <n v="208776"/>
    <n v="0"/>
    <n v="0"/>
    <m/>
    <m/>
    <n v="0"/>
    <n v="0"/>
    <m/>
    <m/>
    <m/>
    <n v="0"/>
    <n v="211218516240004"/>
    <m/>
    <n v="0"/>
    <n v="0"/>
    <m/>
    <d v="2021-05-11T00:00:00"/>
    <m/>
    <n v="2"/>
    <m/>
    <s v="SI"/>
    <n v="1"/>
    <n v="20210730"/>
    <n v="20210716"/>
    <n v="208776"/>
    <n v="0"/>
    <m/>
    <m/>
  </r>
  <r>
    <n v="900077584"/>
    <s v="COOEMSSANAR"/>
    <s v="TQHE"/>
    <n v="39415"/>
    <s v="TQHE_39415"/>
    <s v="900077584_TQHE_39415"/>
    <s v="TQHE"/>
    <n v="39415"/>
    <s v="NULL"/>
    <d v="2021-11-26T00:00:00"/>
    <n v="155383"/>
    <n v="155383"/>
    <s v="B)Factura sin saldo ERP"/>
    <x v="3"/>
    <n v="155383"/>
    <n v="1221862756"/>
    <m/>
    <n v="0"/>
    <m/>
    <s v="OK"/>
    <n v="155383"/>
    <n v="0"/>
    <n v="0"/>
    <n v="0"/>
    <n v="155383"/>
    <n v="0"/>
    <n v="0"/>
    <m/>
    <m/>
    <n v="0"/>
    <n v="0"/>
    <m/>
    <m/>
    <m/>
    <n v="0"/>
    <n v="213148516660534"/>
    <m/>
    <n v="0"/>
    <n v="0"/>
    <m/>
    <d v="2021-11-26T00:00:00"/>
    <m/>
    <n v="2"/>
    <m/>
    <s v="SI"/>
    <n v="1"/>
    <n v="20211230"/>
    <n v="20211213"/>
    <n v="155383"/>
    <n v="0"/>
    <m/>
    <m/>
  </r>
  <r>
    <n v="900077584"/>
    <s v="COOEMSSANAR"/>
    <s v="TQHE"/>
    <n v="40361"/>
    <s v="TQHE_40361"/>
    <s v="900077584_TQHE_40361"/>
    <s v="TQHE"/>
    <n v="40361"/>
    <s v="NULL"/>
    <d v="2021-11-30T00:00:00"/>
    <n v="180752"/>
    <n v="180752"/>
    <s v="B)Factura sin saldo ERP"/>
    <x v="3"/>
    <n v="180752"/>
    <n v="1221864005"/>
    <m/>
    <n v="0"/>
    <m/>
    <s v="OK"/>
    <n v="180752"/>
    <n v="0"/>
    <n v="0"/>
    <n v="0"/>
    <n v="180752"/>
    <n v="0"/>
    <n v="0"/>
    <m/>
    <m/>
    <n v="0"/>
    <n v="0"/>
    <m/>
    <m/>
    <m/>
    <n v="0"/>
    <n v="999999999999999"/>
    <m/>
    <n v="0"/>
    <n v="0"/>
    <m/>
    <d v="2021-11-30T00:00:00"/>
    <m/>
    <n v="2"/>
    <m/>
    <s v="SI"/>
    <n v="1"/>
    <n v="20211230"/>
    <n v="20211213"/>
    <n v="180752"/>
    <n v="0"/>
    <m/>
    <m/>
  </r>
  <r>
    <n v="900077584"/>
    <s v="COOEMSSANAR"/>
    <s v="TQHE"/>
    <n v="43512"/>
    <s v="TQHE_43512"/>
    <s v="900077584_TQHE_43512"/>
    <s v="TQHE"/>
    <n v="43512"/>
    <s v="NULL"/>
    <d v="2021-12-30T00:00:00"/>
    <n v="95987"/>
    <n v="95987"/>
    <s v="G)factura inicial en Gestion por ERP"/>
    <x v="4"/>
    <n v="0"/>
    <m/>
    <n v="1"/>
    <n v="0"/>
    <m/>
    <s v="OK"/>
    <n v="95987"/>
    <n v="0"/>
    <n v="0"/>
    <n v="0"/>
    <n v="0"/>
    <n v="95987"/>
    <n v="0"/>
    <m/>
    <m/>
    <n v="0"/>
    <n v="0"/>
    <m/>
    <m/>
    <m/>
    <n v="0"/>
    <m/>
    <m/>
    <n v="0"/>
    <n v="0"/>
    <m/>
    <d v="2021-12-30T00:00:00"/>
    <m/>
    <n v="0"/>
    <m/>
    <s v="SI"/>
    <n v="1"/>
    <n v="20220228"/>
    <n v="20220221"/>
    <n v="95987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6" cacheId="14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9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6">
        <item x="0"/>
        <item x="1"/>
        <item x="4"/>
        <item x="3"/>
        <item x="2"/>
        <item t="default"/>
      </items>
    </pivotField>
    <pivotField dataField="1" showAll="0"/>
    <pivotField showAll="0"/>
    <pivotField showAll="0"/>
    <pivotField numFmtId="164"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showAll="0"/>
    <pivotField numFmtId="164" showAll="0"/>
    <pivotField dataField="1"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3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 FACT" fld="5" subtotal="count" baseField="0" baseItem="0"/>
    <dataField name=" SALDO FACT IPS" fld="11" baseField="0" baseItem="0" numFmtId="164"/>
    <dataField name=" POR PAGAR SAP" fld="14" baseField="0" baseItem="0" numFmtId="164"/>
    <dataField name=" VALOR GLOSA DV" fld="38" baseField="0" baseItem="0" numFmtId="164"/>
  </dataFields>
  <formats count="1">
    <format dxfId="5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9"/>
  <sheetViews>
    <sheetView workbookViewId="0">
      <selection activeCell="A3" sqref="A3:E9"/>
    </sheetView>
  </sheetViews>
  <sheetFormatPr baseColWidth="10" defaultRowHeight="15" x14ac:dyDescent="0.25"/>
  <cols>
    <col min="1" max="1" width="30.5703125" bestFit="1" customWidth="1"/>
    <col min="2" max="2" width="10.7109375" bestFit="1" customWidth="1"/>
    <col min="3" max="3" width="15.28515625" bestFit="1" customWidth="1"/>
    <col min="4" max="4" width="15.7109375" bestFit="1" customWidth="1"/>
    <col min="5" max="5" width="17" bestFit="1" customWidth="1"/>
  </cols>
  <sheetData>
    <row r="3" spans="1:5" x14ac:dyDescent="0.25">
      <c r="A3" s="14" t="s">
        <v>91</v>
      </c>
      <c r="B3" t="s">
        <v>93</v>
      </c>
      <c r="C3" t="s">
        <v>94</v>
      </c>
      <c r="D3" t="s">
        <v>95</v>
      </c>
      <c r="E3" t="s">
        <v>96</v>
      </c>
    </row>
    <row r="4" spans="1:5" x14ac:dyDescent="0.25">
      <c r="A4" s="15" t="s">
        <v>89</v>
      </c>
      <c r="B4" s="16">
        <v>2</v>
      </c>
      <c r="C4" s="17">
        <v>281154</v>
      </c>
      <c r="D4" s="17">
        <v>0</v>
      </c>
      <c r="E4" s="17">
        <v>0</v>
      </c>
    </row>
    <row r="5" spans="1:5" x14ac:dyDescent="0.25">
      <c r="A5" s="15" t="s">
        <v>86</v>
      </c>
      <c r="B5" s="16">
        <v>2</v>
      </c>
      <c r="C5" s="17">
        <v>17557989</v>
      </c>
      <c r="D5" s="17">
        <v>0</v>
      </c>
      <c r="E5" s="17">
        <v>17557989</v>
      </c>
    </row>
    <row r="6" spans="1:5" x14ac:dyDescent="0.25">
      <c r="A6" s="15" t="s">
        <v>85</v>
      </c>
      <c r="B6" s="16">
        <v>1</v>
      </c>
      <c r="C6" s="17">
        <v>95987</v>
      </c>
      <c r="D6" s="17">
        <v>0</v>
      </c>
      <c r="E6" s="17">
        <v>0</v>
      </c>
    </row>
    <row r="7" spans="1:5" x14ac:dyDescent="0.25">
      <c r="A7" s="15" t="s">
        <v>90</v>
      </c>
      <c r="B7" s="16">
        <v>6</v>
      </c>
      <c r="C7" s="17">
        <v>897928</v>
      </c>
      <c r="D7" s="17">
        <v>897928</v>
      </c>
      <c r="E7" s="17">
        <v>0</v>
      </c>
    </row>
    <row r="8" spans="1:5" x14ac:dyDescent="0.25">
      <c r="A8" s="15" t="s">
        <v>87</v>
      </c>
      <c r="B8" s="16">
        <v>1</v>
      </c>
      <c r="C8" s="17">
        <v>167399</v>
      </c>
      <c r="D8" s="17">
        <v>0</v>
      </c>
      <c r="E8" s="17">
        <v>0</v>
      </c>
    </row>
    <row r="9" spans="1:5" x14ac:dyDescent="0.25">
      <c r="A9" s="15" t="s">
        <v>92</v>
      </c>
      <c r="B9" s="16">
        <v>12</v>
      </c>
      <c r="C9" s="17">
        <v>19000457</v>
      </c>
      <c r="D9" s="17">
        <v>897928</v>
      </c>
      <c r="E9" s="17">
        <v>17557989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3"/>
  <sheetViews>
    <sheetView workbookViewId="0">
      <selection activeCell="A2" sqref="A2"/>
    </sheetView>
  </sheetViews>
  <sheetFormatPr baseColWidth="10" defaultRowHeight="10.5" x14ac:dyDescent="0.15"/>
  <cols>
    <col min="1" max="26" width="11.42578125" style="10"/>
    <col min="27" max="27" width="11.42578125" style="13"/>
    <col min="28" max="29" width="11.42578125" style="10"/>
    <col min="30" max="30" width="11.42578125" style="13"/>
    <col min="31" max="16384" width="11.42578125" style="10"/>
  </cols>
  <sheetData>
    <row r="1" spans="1:52" ht="63" x14ac:dyDescent="0.1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2" t="s">
        <v>13</v>
      </c>
      <c r="O1" s="2" t="s">
        <v>14</v>
      </c>
      <c r="P1" s="2" t="s">
        <v>8</v>
      </c>
      <c r="Q1" s="2" t="s">
        <v>15</v>
      </c>
      <c r="R1" s="2" t="s">
        <v>16</v>
      </c>
      <c r="S1" s="2" t="s">
        <v>17</v>
      </c>
      <c r="T1" s="1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12" t="s">
        <v>25</v>
      </c>
      <c r="AB1" s="4" t="s">
        <v>26</v>
      </c>
      <c r="AC1" s="4" t="s">
        <v>27</v>
      </c>
      <c r="AD1" s="12" t="s">
        <v>28</v>
      </c>
      <c r="AE1" s="5" t="s">
        <v>25</v>
      </c>
      <c r="AF1" s="6" t="s">
        <v>29</v>
      </c>
      <c r="AG1" s="6" t="s">
        <v>26</v>
      </c>
      <c r="AH1" s="6" t="s">
        <v>27</v>
      </c>
      <c r="AI1" s="5" t="s">
        <v>28</v>
      </c>
      <c r="AJ1" s="1" t="s">
        <v>30</v>
      </c>
      <c r="AK1" s="1" t="s">
        <v>31</v>
      </c>
      <c r="AL1" s="5" t="s">
        <v>32</v>
      </c>
      <c r="AM1" s="5" t="s">
        <v>33</v>
      </c>
      <c r="AN1" s="6" t="s">
        <v>34</v>
      </c>
      <c r="AO1" s="1" t="s">
        <v>35</v>
      </c>
      <c r="AP1" s="1" t="s">
        <v>36</v>
      </c>
      <c r="AQ1" s="6" t="s">
        <v>37</v>
      </c>
      <c r="AR1" s="1" t="s">
        <v>38</v>
      </c>
      <c r="AS1" s="1" t="s">
        <v>39</v>
      </c>
      <c r="AT1" s="1" t="s">
        <v>40</v>
      </c>
      <c r="AU1" s="1" t="s">
        <v>41</v>
      </c>
      <c r="AV1" s="6" t="s">
        <v>42</v>
      </c>
      <c r="AW1" s="3" t="s">
        <v>43</v>
      </c>
      <c r="AX1" s="3" t="s">
        <v>44</v>
      </c>
      <c r="AY1" s="1" t="s">
        <v>45</v>
      </c>
      <c r="AZ1" s="1" t="s">
        <v>46</v>
      </c>
    </row>
    <row r="2" spans="1:52" x14ac:dyDescent="0.15">
      <c r="A2" s="7">
        <v>900077584</v>
      </c>
      <c r="B2" s="7" t="s">
        <v>47</v>
      </c>
      <c r="C2" s="7" t="s">
        <v>60</v>
      </c>
      <c r="D2" s="7">
        <v>10435</v>
      </c>
      <c r="E2" s="7" t="s">
        <v>65</v>
      </c>
      <c r="F2" s="7" t="s">
        <v>66</v>
      </c>
      <c r="G2" s="7" t="s">
        <v>60</v>
      </c>
      <c r="H2" s="7">
        <v>10435</v>
      </c>
      <c r="I2" s="7" t="s">
        <v>51</v>
      </c>
      <c r="J2" s="8">
        <v>44241</v>
      </c>
      <c r="K2" s="9">
        <v>151377</v>
      </c>
      <c r="L2" s="9">
        <v>151377</v>
      </c>
      <c r="M2" s="7" t="s">
        <v>67</v>
      </c>
      <c r="N2" s="7" t="s">
        <v>89</v>
      </c>
      <c r="O2" s="7">
        <v>0</v>
      </c>
      <c r="P2" s="7"/>
      <c r="Q2" s="7"/>
      <c r="R2" s="9">
        <v>0</v>
      </c>
      <c r="S2" s="7"/>
      <c r="T2" s="7" t="s">
        <v>54</v>
      </c>
      <c r="U2" s="9">
        <v>151377</v>
      </c>
      <c r="V2" s="9">
        <v>0</v>
      </c>
      <c r="W2" s="9">
        <v>0</v>
      </c>
      <c r="X2" s="9">
        <v>0</v>
      </c>
      <c r="Y2" s="9">
        <v>151377</v>
      </c>
      <c r="Z2" s="9">
        <v>0</v>
      </c>
      <c r="AA2" s="9">
        <v>151377</v>
      </c>
      <c r="AB2" s="7">
        <v>2201148489</v>
      </c>
      <c r="AC2" s="7" t="s">
        <v>88</v>
      </c>
      <c r="AD2" s="9">
        <v>281154</v>
      </c>
      <c r="AE2" s="9">
        <v>0</v>
      </c>
      <c r="AF2" s="7"/>
      <c r="AG2" s="7"/>
      <c r="AH2" s="7"/>
      <c r="AI2" s="9">
        <v>0</v>
      </c>
      <c r="AJ2" s="7">
        <v>210368523636444</v>
      </c>
      <c r="AK2" s="7"/>
      <c r="AL2" s="9">
        <v>0</v>
      </c>
      <c r="AM2" s="9">
        <v>0</v>
      </c>
      <c r="AN2" s="7"/>
      <c r="AO2" s="8">
        <v>44241</v>
      </c>
      <c r="AP2" s="7"/>
      <c r="AQ2" s="7">
        <v>2</v>
      </c>
      <c r="AR2" s="7"/>
      <c r="AS2" s="7" t="s">
        <v>56</v>
      </c>
      <c r="AT2" s="7">
        <v>1</v>
      </c>
      <c r="AU2" s="7">
        <v>20210730</v>
      </c>
      <c r="AV2" s="7">
        <v>20210716</v>
      </c>
      <c r="AW2" s="9">
        <v>151377</v>
      </c>
      <c r="AX2" s="9">
        <v>0</v>
      </c>
      <c r="AY2" s="7"/>
      <c r="AZ2" s="7"/>
    </row>
    <row r="3" spans="1:52" x14ac:dyDescent="0.15">
      <c r="A3" s="7">
        <v>900077584</v>
      </c>
      <c r="B3" s="7" t="s">
        <v>47</v>
      </c>
      <c r="C3" s="7" t="s">
        <v>60</v>
      </c>
      <c r="D3" s="7">
        <v>14195</v>
      </c>
      <c r="E3" s="7" t="s">
        <v>74</v>
      </c>
      <c r="F3" s="7" t="s">
        <v>75</v>
      </c>
      <c r="G3" s="7" t="s">
        <v>60</v>
      </c>
      <c r="H3" s="7">
        <v>14195</v>
      </c>
      <c r="I3" s="7" t="s">
        <v>51</v>
      </c>
      <c r="J3" s="8">
        <v>44286</v>
      </c>
      <c r="K3" s="9">
        <v>129777</v>
      </c>
      <c r="L3" s="9">
        <v>129777</v>
      </c>
      <c r="M3" s="7" t="s">
        <v>67</v>
      </c>
      <c r="N3" s="7" t="s">
        <v>89</v>
      </c>
      <c r="O3" s="7">
        <v>0</v>
      </c>
      <c r="P3" s="7"/>
      <c r="Q3" s="7"/>
      <c r="R3" s="9">
        <v>0</v>
      </c>
      <c r="S3" s="7"/>
      <c r="T3" s="7" t="s">
        <v>54</v>
      </c>
      <c r="U3" s="9">
        <v>129777</v>
      </c>
      <c r="V3" s="9">
        <v>0</v>
      </c>
      <c r="W3" s="9">
        <v>0</v>
      </c>
      <c r="X3" s="9">
        <v>0</v>
      </c>
      <c r="Y3" s="9">
        <v>129777</v>
      </c>
      <c r="Z3" s="9">
        <v>0</v>
      </c>
      <c r="AA3" s="9">
        <v>129777</v>
      </c>
      <c r="AB3" s="7">
        <v>2201148489</v>
      </c>
      <c r="AC3" s="7" t="s">
        <v>88</v>
      </c>
      <c r="AD3" s="9">
        <v>281154</v>
      </c>
      <c r="AE3" s="9">
        <v>0</v>
      </c>
      <c r="AF3" s="7"/>
      <c r="AG3" s="7"/>
      <c r="AH3" s="7"/>
      <c r="AI3" s="9">
        <v>0</v>
      </c>
      <c r="AJ3" s="7">
        <v>210908523705268</v>
      </c>
      <c r="AK3" s="7"/>
      <c r="AL3" s="9">
        <v>0</v>
      </c>
      <c r="AM3" s="9">
        <v>0</v>
      </c>
      <c r="AN3" s="7"/>
      <c r="AO3" s="8">
        <v>44286</v>
      </c>
      <c r="AP3" s="7"/>
      <c r="AQ3" s="7">
        <v>2</v>
      </c>
      <c r="AR3" s="7"/>
      <c r="AS3" s="7" t="s">
        <v>56</v>
      </c>
      <c r="AT3" s="7">
        <v>1</v>
      </c>
      <c r="AU3" s="7">
        <v>20210730</v>
      </c>
      <c r="AV3" s="7">
        <v>20210716</v>
      </c>
      <c r="AW3" s="9">
        <v>129777</v>
      </c>
      <c r="AX3" s="9">
        <v>0</v>
      </c>
      <c r="AY3" s="7"/>
      <c r="AZ3" s="7"/>
    </row>
    <row r="4" spans="1:52" x14ac:dyDescent="0.15">
      <c r="A4" s="7">
        <v>900077584</v>
      </c>
      <c r="B4" s="7" t="s">
        <v>47</v>
      </c>
      <c r="C4" s="7" t="s">
        <v>48</v>
      </c>
      <c r="D4" s="7">
        <v>780</v>
      </c>
      <c r="E4" s="7" t="s">
        <v>49</v>
      </c>
      <c r="F4" s="7" t="s">
        <v>50</v>
      </c>
      <c r="G4" s="7" t="s">
        <v>48</v>
      </c>
      <c r="H4" s="7">
        <v>780</v>
      </c>
      <c r="I4" s="7" t="s">
        <v>51</v>
      </c>
      <c r="J4" s="8">
        <v>44312</v>
      </c>
      <c r="K4" s="9">
        <v>319753</v>
      </c>
      <c r="L4" s="9">
        <v>319753</v>
      </c>
      <c r="M4" s="7" t="s">
        <v>52</v>
      </c>
      <c r="N4" s="7" t="s">
        <v>86</v>
      </c>
      <c r="O4" s="7">
        <v>0</v>
      </c>
      <c r="P4" s="7"/>
      <c r="Q4" s="7"/>
      <c r="R4" s="9">
        <v>319753</v>
      </c>
      <c r="S4" s="7" t="s">
        <v>53</v>
      </c>
      <c r="T4" s="7" t="s">
        <v>54</v>
      </c>
      <c r="U4" s="9">
        <v>319753</v>
      </c>
      <c r="V4" s="9">
        <v>0</v>
      </c>
      <c r="W4" s="9">
        <v>0</v>
      </c>
      <c r="X4" s="9">
        <v>0</v>
      </c>
      <c r="Y4" s="9">
        <v>0</v>
      </c>
      <c r="Z4" s="9">
        <v>319753</v>
      </c>
      <c r="AA4" s="9">
        <v>0</v>
      </c>
      <c r="AB4" s="7"/>
      <c r="AC4" s="7"/>
      <c r="AD4" s="9">
        <v>0</v>
      </c>
      <c r="AE4" s="9">
        <v>0</v>
      </c>
      <c r="AF4" s="7"/>
      <c r="AG4" s="7"/>
      <c r="AH4" s="7"/>
      <c r="AI4" s="9">
        <v>0</v>
      </c>
      <c r="AJ4" s="7"/>
      <c r="AK4" s="7"/>
      <c r="AL4" s="9">
        <v>0</v>
      </c>
      <c r="AM4" s="9">
        <v>319753</v>
      </c>
      <c r="AN4" s="7" t="s">
        <v>55</v>
      </c>
      <c r="AO4" s="8">
        <v>44312</v>
      </c>
      <c r="AP4" s="7"/>
      <c r="AQ4" s="7">
        <v>9</v>
      </c>
      <c r="AR4" s="7"/>
      <c r="AS4" s="7" t="s">
        <v>56</v>
      </c>
      <c r="AT4" s="7">
        <v>1</v>
      </c>
      <c r="AU4" s="7">
        <v>21001231</v>
      </c>
      <c r="AV4" s="7">
        <v>20211206</v>
      </c>
      <c r="AW4" s="9">
        <v>319753</v>
      </c>
      <c r="AX4" s="9">
        <v>0</v>
      </c>
      <c r="AY4" s="7"/>
      <c r="AZ4" s="7"/>
    </row>
    <row r="5" spans="1:52" x14ac:dyDescent="0.15">
      <c r="A5" s="7">
        <v>900077584</v>
      </c>
      <c r="B5" s="7" t="s">
        <v>47</v>
      </c>
      <c r="C5" s="7" t="s">
        <v>48</v>
      </c>
      <c r="D5" s="7">
        <v>781</v>
      </c>
      <c r="E5" s="7" t="s">
        <v>57</v>
      </c>
      <c r="F5" s="7" t="s">
        <v>58</v>
      </c>
      <c r="G5" s="7" t="s">
        <v>48</v>
      </c>
      <c r="H5" s="7">
        <v>781</v>
      </c>
      <c r="I5" s="7" t="s">
        <v>51</v>
      </c>
      <c r="J5" s="8">
        <v>44312</v>
      </c>
      <c r="K5" s="9">
        <v>17238236</v>
      </c>
      <c r="L5" s="9">
        <v>17238236</v>
      </c>
      <c r="M5" s="7" t="s">
        <v>52</v>
      </c>
      <c r="N5" s="7" t="s">
        <v>86</v>
      </c>
      <c r="O5" s="7">
        <v>0</v>
      </c>
      <c r="P5" s="7"/>
      <c r="Q5" s="7"/>
      <c r="R5" s="9">
        <v>17238236</v>
      </c>
      <c r="S5" s="7" t="s">
        <v>53</v>
      </c>
      <c r="T5" s="7" t="s">
        <v>54</v>
      </c>
      <c r="U5" s="9">
        <v>17238236</v>
      </c>
      <c r="V5" s="9">
        <v>0</v>
      </c>
      <c r="W5" s="9">
        <v>0</v>
      </c>
      <c r="X5" s="9">
        <v>0</v>
      </c>
      <c r="Y5" s="9">
        <v>0</v>
      </c>
      <c r="Z5" s="9">
        <v>17238236</v>
      </c>
      <c r="AA5" s="9">
        <v>0</v>
      </c>
      <c r="AB5" s="7"/>
      <c r="AC5" s="7"/>
      <c r="AD5" s="9">
        <v>0</v>
      </c>
      <c r="AE5" s="9">
        <v>0</v>
      </c>
      <c r="AF5" s="7"/>
      <c r="AG5" s="7"/>
      <c r="AH5" s="7"/>
      <c r="AI5" s="9">
        <v>0</v>
      </c>
      <c r="AJ5" s="7"/>
      <c r="AK5" s="7"/>
      <c r="AL5" s="9">
        <v>0</v>
      </c>
      <c r="AM5" s="9">
        <v>17238236</v>
      </c>
      <c r="AN5" s="7" t="s">
        <v>59</v>
      </c>
      <c r="AO5" s="8">
        <v>44312</v>
      </c>
      <c r="AP5" s="7"/>
      <c r="AQ5" s="7">
        <v>9</v>
      </c>
      <c r="AR5" s="7"/>
      <c r="AS5" s="7" t="s">
        <v>56</v>
      </c>
      <c r="AT5" s="7">
        <v>1</v>
      </c>
      <c r="AU5" s="7">
        <v>21001231</v>
      </c>
      <c r="AV5" s="7">
        <v>20211206</v>
      </c>
      <c r="AW5" s="9">
        <v>17238236</v>
      </c>
      <c r="AX5" s="9">
        <v>0</v>
      </c>
      <c r="AY5" s="7"/>
      <c r="AZ5" s="7"/>
    </row>
    <row r="6" spans="1:52" x14ac:dyDescent="0.15">
      <c r="A6" s="7">
        <v>900077584</v>
      </c>
      <c r="B6" s="7" t="s">
        <v>47</v>
      </c>
      <c r="C6" s="7" t="s">
        <v>60</v>
      </c>
      <c r="D6" s="7">
        <v>20121</v>
      </c>
      <c r="E6" s="7" t="s">
        <v>61</v>
      </c>
      <c r="F6" s="7" t="s">
        <v>62</v>
      </c>
      <c r="G6" s="7" t="s">
        <v>51</v>
      </c>
      <c r="H6" s="7" t="s">
        <v>51</v>
      </c>
      <c r="I6" s="7" t="s">
        <v>51</v>
      </c>
      <c r="J6" s="8">
        <v>44365</v>
      </c>
      <c r="K6" s="9">
        <v>167399</v>
      </c>
      <c r="L6" s="9">
        <v>167399</v>
      </c>
      <c r="M6" s="7" t="s">
        <v>63</v>
      </c>
      <c r="N6" s="7" t="s">
        <v>87</v>
      </c>
      <c r="O6" s="7">
        <v>0</v>
      </c>
      <c r="P6" s="7"/>
      <c r="Q6" s="7"/>
      <c r="R6" s="9">
        <v>0</v>
      </c>
      <c r="S6" s="7"/>
      <c r="T6" s="7" t="s">
        <v>64</v>
      </c>
      <c r="U6" s="9">
        <v>0</v>
      </c>
      <c r="V6" s="9">
        <v>0</v>
      </c>
      <c r="W6" s="9">
        <v>0</v>
      </c>
      <c r="X6" s="9">
        <v>0</v>
      </c>
      <c r="Y6" s="9">
        <v>0</v>
      </c>
      <c r="Z6" s="9">
        <v>0</v>
      </c>
      <c r="AA6" s="9">
        <v>0</v>
      </c>
      <c r="AB6" s="7"/>
      <c r="AC6" s="7"/>
      <c r="AD6" s="9">
        <v>0</v>
      </c>
      <c r="AE6" s="9">
        <v>0</v>
      </c>
      <c r="AF6" s="7"/>
      <c r="AG6" s="7"/>
      <c r="AH6" s="7"/>
      <c r="AI6" s="9">
        <v>0</v>
      </c>
      <c r="AJ6" s="7"/>
      <c r="AK6" s="7"/>
      <c r="AL6" s="9">
        <v>0</v>
      </c>
      <c r="AM6" s="9">
        <v>0</v>
      </c>
      <c r="AN6" s="7"/>
      <c r="AO6" s="8">
        <v>44365</v>
      </c>
      <c r="AP6" s="7"/>
      <c r="AQ6" s="7"/>
      <c r="AR6" s="7"/>
      <c r="AS6" s="7" t="s">
        <v>56</v>
      </c>
      <c r="AT6" s="7"/>
      <c r="AU6" s="7"/>
      <c r="AV6" s="7"/>
      <c r="AW6" s="9">
        <v>0</v>
      </c>
      <c r="AX6" s="9">
        <v>0</v>
      </c>
      <c r="AY6" s="7"/>
      <c r="AZ6" s="7"/>
    </row>
    <row r="7" spans="1:52" x14ac:dyDescent="0.15">
      <c r="A7" s="7">
        <v>900077584</v>
      </c>
      <c r="B7" s="7" t="s">
        <v>47</v>
      </c>
      <c r="C7" s="7" t="s">
        <v>60</v>
      </c>
      <c r="D7" s="7">
        <v>11513</v>
      </c>
      <c r="E7" s="7" t="s">
        <v>68</v>
      </c>
      <c r="F7" s="7" t="s">
        <v>69</v>
      </c>
      <c r="G7" s="7" t="s">
        <v>60</v>
      </c>
      <c r="H7" s="7">
        <v>11513</v>
      </c>
      <c r="I7" s="7" t="s">
        <v>51</v>
      </c>
      <c r="J7" s="8">
        <v>44254</v>
      </c>
      <c r="K7" s="9">
        <v>137322</v>
      </c>
      <c r="L7" s="9">
        <v>137322</v>
      </c>
      <c r="M7" s="7" t="s">
        <v>67</v>
      </c>
      <c r="N7" s="11" t="s">
        <v>90</v>
      </c>
      <c r="O7" s="7">
        <v>137322</v>
      </c>
      <c r="P7" s="7">
        <v>1221762907</v>
      </c>
      <c r="Q7" s="7"/>
      <c r="R7" s="9">
        <v>0</v>
      </c>
      <c r="S7" s="7"/>
      <c r="T7" s="7" t="s">
        <v>54</v>
      </c>
      <c r="U7" s="9">
        <v>137322</v>
      </c>
      <c r="V7" s="9">
        <v>0</v>
      </c>
      <c r="W7" s="9">
        <v>0</v>
      </c>
      <c r="X7" s="9">
        <v>0</v>
      </c>
      <c r="Y7" s="9">
        <v>137322</v>
      </c>
      <c r="Z7" s="9">
        <v>0</v>
      </c>
      <c r="AA7" s="9">
        <v>0</v>
      </c>
      <c r="AB7" s="7"/>
      <c r="AC7" s="7"/>
      <c r="AD7" s="9">
        <v>0</v>
      </c>
      <c r="AE7" s="9">
        <v>0</v>
      </c>
      <c r="AF7" s="7"/>
      <c r="AG7" s="7"/>
      <c r="AH7" s="7"/>
      <c r="AI7" s="9">
        <v>0</v>
      </c>
      <c r="AJ7" s="7">
        <v>210578516358607</v>
      </c>
      <c r="AK7" s="7"/>
      <c r="AL7" s="9">
        <v>0</v>
      </c>
      <c r="AM7" s="9">
        <v>0</v>
      </c>
      <c r="AN7" s="7"/>
      <c r="AO7" s="8">
        <v>44254</v>
      </c>
      <c r="AP7" s="7"/>
      <c r="AQ7" s="7">
        <v>2</v>
      </c>
      <c r="AR7" s="7"/>
      <c r="AS7" s="7" t="s">
        <v>56</v>
      </c>
      <c r="AT7" s="7">
        <v>1</v>
      </c>
      <c r="AU7" s="7">
        <v>20210730</v>
      </c>
      <c r="AV7" s="7">
        <v>20210716</v>
      </c>
      <c r="AW7" s="9">
        <v>137322</v>
      </c>
      <c r="AX7" s="9">
        <v>0</v>
      </c>
      <c r="AY7" s="7"/>
      <c r="AZ7" s="7"/>
    </row>
    <row r="8" spans="1:52" x14ac:dyDescent="0.15">
      <c r="A8" s="7">
        <v>900077584</v>
      </c>
      <c r="B8" s="7" t="s">
        <v>47</v>
      </c>
      <c r="C8" s="7" t="s">
        <v>60</v>
      </c>
      <c r="D8" s="7">
        <v>12049</v>
      </c>
      <c r="E8" s="7" t="s">
        <v>70</v>
      </c>
      <c r="F8" s="7" t="s">
        <v>71</v>
      </c>
      <c r="G8" s="7" t="s">
        <v>60</v>
      </c>
      <c r="H8" s="7">
        <v>12049</v>
      </c>
      <c r="I8" s="7" t="s">
        <v>51</v>
      </c>
      <c r="J8" s="8">
        <v>44262</v>
      </c>
      <c r="K8" s="9">
        <v>133386</v>
      </c>
      <c r="L8" s="9">
        <v>133386</v>
      </c>
      <c r="M8" s="7" t="s">
        <v>67</v>
      </c>
      <c r="N8" s="11" t="s">
        <v>90</v>
      </c>
      <c r="O8" s="7">
        <v>133386</v>
      </c>
      <c r="P8" s="7">
        <v>1221762908</v>
      </c>
      <c r="Q8" s="7"/>
      <c r="R8" s="9">
        <v>0</v>
      </c>
      <c r="S8" s="7"/>
      <c r="T8" s="7" t="s">
        <v>54</v>
      </c>
      <c r="U8" s="9">
        <v>133386</v>
      </c>
      <c r="V8" s="9">
        <v>0</v>
      </c>
      <c r="W8" s="9">
        <v>0</v>
      </c>
      <c r="X8" s="9">
        <v>0</v>
      </c>
      <c r="Y8" s="9">
        <v>133386</v>
      </c>
      <c r="Z8" s="9">
        <v>0</v>
      </c>
      <c r="AA8" s="9">
        <v>0</v>
      </c>
      <c r="AB8" s="7"/>
      <c r="AC8" s="7"/>
      <c r="AD8" s="9">
        <v>0</v>
      </c>
      <c r="AE8" s="9">
        <v>0</v>
      </c>
      <c r="AF8" s="7"/>
      <c r="AG8" s="7"/>
      <c r="AH8" s="7"/>
      <c r="AI8" s="9">
        <v>0</v>
      </c>
      <c r="AJ8" s="7">
        <v>210658516327433</v>
      </c>
      <c r="AK8" s="7"/>
      <c r="AL8" s="9">
        <v>0</v>
      </c>
      <c r="AM8" s="9">
        <v>0</v>
      </c>
      <c r="AN8" s="7"/>
      <c r="AO8" s="8">
        <v>44262</v>
      </c>
      <c r="AP8" s="7"/>
      <c r="AQ8" s="7">
        <v>2</v>
      </c>
      <c r="AR8" s="7"/>
      <c r="AS8" s="7" t="s">
        <v>56</v>
      </c>
      <c r="AT8" s="7">
        <v>1</v>
      </c>
      <c r="AU8" s="7">
        <v>20210730</v>
      </c>
      <c r="AV8" s="7">
        <v>20210716</v>
      </c>
      <c r="AW8" s="9">
        <v>133386</v>
      </c>
      <c r="AX8" s="9">
        <v>0</v>
      </c>
      <c r="AY8" s="7"/>
      <c r="AZ8" s="7"/>
    </row>
    <row r="9" spans="1:52" x14ac:dyDescent="0.15">
      <c r="A9" s="7">
        <v>900077584</v>
      </c>
      <c r="B9" s="7" t="s">
        <v>47</v>
      </c>
      <c r="C9" s="7" t="s">
        <v>60</v>
      </c>
      <c r="D9" s="7">
        <v>13340</v>
      </c>
      <c r="E9" s="7" t="s">
        <v>72</v>
      </c>
      <c r="F9" s="7" t="s">
        <v>73</v>
      </c>
      <c r="G9" s="7" t="s">
        <v>60</v>
      </c>
      <c r="H9" s="7">
        <v>13340</v>
      </c>
      <c r="I9" s="7" t="s">
        <v>51</v>
      </c>
      <c r="J9" s="8">
        <v>44281</v>
      </c>
      <c r="K9" s="9">
        <v>82309</v>
      </c>
      <c r="L9" s="9">
        <v>82309</v>
      </c>
      <c r="M9" s="7" t="s">
        <v>67</v>
      </c>
      <c r="N9" s="11" t="s">
        <v>90</v>
      </c>
      <c r="O9" s="7">
        <v>82309</v>
      </c>
      <c r="P9" s="7">
        <v>1221762909</v>
      </c>
      <c r="Q9" s="7"/>
      <c r="R9" s="9">
        <v>0</v>
      </c>
      <c r="S9" s="7"/>
      <c r="T9" s="7" t="s">
        <v>54</v>
      </c>
      <c r="U9" s="9">
        <v>82309</v>
      </c>
      <c r="V9" s="9">
        <v>0</v>
      </c>
      <c r="W9" s="9">
        <v>0</v>
      </c>
      <c r="X9" s="9">
        <v>0</v>
      </c>
      <c r="Y9" s="9">
        <v>82309</v>
      </c>
      <c r="Z9" s="9">
        <v>0</v>
      </c>
      <c r="AA9" s="9">
        <v>0</v>
      </c>
      <c r="AB9" s="7"/>
      <c r="AC9" s="7"/>
      <c r="AD9" s="9">
        <v>0</v>
      </c>
      <c r="AE9" s="9">
        <v>0</v>
      </c>
      <c r="AF9" s="7"/>
      <c r="AG9" s="7"/>
      <c r="AH9" s="7"/>
      <c r="AI9" s="9">
        <v>0</v>
      </c>
      <c r="AJ9" s="7">
        <v>210738516246402</v>
      </c>
      <c r="AK9" s="7"/>
      <c r="AL9" s="9">
        <v>0</v>
      </c>
      <c r="AM9" s="9">
        <v>0</v>
      </c>
      <c r="AN9" s="7"/>
      <c r="AO9" s="8">
        <v>44281</v>
      </c>
      <c r="AP9" s="7"/>
      <c r="AQ9" s="7">
        <v>2</v>
      </c>
      <c r="AR9" s="7"/>
      <c r="AS9" s="7" t="s">
        <v>56</v>
      </c>
      <c r="AT9" s="7">
        <v>1</v>
      </c>
      <c r="AU9" s="7">
        <v>20210730</v>
      </c>
      <c r="AV9" s="7">
        <v>20210716</v>
      </c>
      <c r="AW9" s="9">
        <v>82309</v>
      </c>
      <c r="AX9" s="9">
        <v>0</v>
      </c>
      <c r="AY9" s="7"/>
      <c r="AZ9" s="7"/>
    </row>
    <row r="10" spans="1:52" x14ac:dyDescent="0.15">
      <c r="A10" s="7">
        <v>900077584</v>
      </c>
      <c r="B10" s="7" t="s">
        <v>47</v>
      </c>
      <c r="C10" s="7" t="s">
        <v>60</v>
      </c>
      <c r="D10" s="7">
        <v>17035</v>
      </c>
      <c r="E10" s="7" t="s">
        <v>76</v>
      </c>
      <c r="F10" s="7" t="s">
        <v>77</v>
      </c>
      <c r="G10" s="7" t="s">
        <v>60</v>
      </c>
      <c r="H10" s="7">
        <v>17035</v>
      </c>
      <c r="I10" s="7" t="s">
        <v>51</v>
      </c>
      <c r="J10" s="8">
        <v>44327</v>
      </c>
      <c r="K10" s="9">
        <v>208776</v>
      </c>
      <c r="L10" s="9">
        <v>208776</v>
      </c>
      <c r="M10" s="7" t="s">
        <v>67</v>
      </c>
      <c r="N10" s="11" t="s">
        <v>90</v>
      </c>
      <c r="O10" s="7">
        <v>208776</v>
      </c>
      <c r="P10" s="7">
        <v>1221762906</v>
      </c>
      <c r="Q10" s="7"/>
      <c r="R10" s="9">
        <v>0</v>
      </c>
      <c r="S10" s="7"/>
      <c r="T10" s="7" t="s">
        <v>54</v>
      </c>
      <c r="U10" s="9">
        <v>208776</v>
      </c>
      <c r="V10" s="9">
        <v>0</v>
      </c>
      <c r="W10" s="9">
        <v>0</v>
      </c>
      <c r="X10" s="9">
        <v>0</v>
      </c>
      <c r="Y10" s="9">
        <v>208776</v>
      </c>
      <c r="Z10" s="9">
        <v>0</v>
      </c>
      <c r="AA10" s="9">
        <v>0</v>
      </c>
      <c r="AB10" s="7"/>
      <c r="AC10" s="7"/>
      <c r="AD10" s="9">
        <v>0</v>
      </c>
      <c r="AE10" s="9">
        <v>0</v>
      </c>
      <c r="AF10" s="7"/>
      <c r="AG10" s="7"/>
      <c r="AH10" s="7"/>
      <c r="AI10" s="9">
        <v>0</v>
      </c>
      <c r="AJ10" s="7">
        <v>211218516240004</v>
      </c>
      <c r="AK10" s="7"/>
      <c r="AL10" s="9">
        <v>0</v>
      </c>
      <c r="AM10" s="9">
        <v>0</v>
      </c>
      <c r="AN10" s="7"/>
      <c r="AO10" s="8">
        <v>44327</v>
      </c>
      <c r="AP10" s="7"/>
      <c r="AQ10" s="7">
        <v>2</v>
      </c>
      <c r="AR10" s="7"/>
      <c r="AS10" s="7" t="s">
        <v>56</v>
      </c>
      <c r="AT10" s="7">
        <v>1</v>
      </c>
      <c r="AU10" s="7">
        <v>20210730</v>
      </c>
      <c r="AV10" s="7">
        <v>20210716</v>
      </c>
      <c r="AW10" s="9">
        <v>208776</v>
      </c>
      <c r="AX10" s="9">
        <v>0</v>
      </c>
      <c r="AY10" s="7"/>
      <c r="AZ10" s="7"/>
    </row>
    <row r="11" spans="1:52" x14ac:dyDescent="0.15">
      <c r="A11" s="7">
        <v>900077584</v>
      </c>
      <c r="B11" s="7" t="s">
        <v>47</v>
      </c>
      <c r="C11" s="7" t="s">
        <v>60</v>
      </c>
      <c r="D11" s="7">
        <v>39415</v>
      </c>
      <c r="E11" s="7" t="s">
        <v>78</v>
      </c>
      <c r="F11" s="7" t="s">
        <v>79</v>
      </c>
      <c r="G11" s="7" t="s">
        <v>60</v>
      </c>
      <c r="H11" s="7">
        <v>39415</v>
      </c>
      <c r="I11" s="7" t="s">
        <v>51</v>
      </c>
      <c r="J11" s="8">
        <v>44526</v>
      </c>
      <c r="K11" s="9">
        <v>155383</v>
      </c>
      <c r="L11" s="9">
        <v>155383</v>
      </c>
      <c r="M11" s="7" t="s">
        <v>67</v>
      </c>
      <c r="N11" s="11" t="s">
        <v>90</v>
      </c>
      <c r="O11" s="7">
        <v>155383</v>
      </c>
      <c r="P11" s="7">
        <v>1221862756</v>
      </c>
      <c r="Q11" s="7"/>
      <c r="R11" s="9">
        <v>0</v>
      </c>
      <c r="S11" s="7"/>
      <c r="T11" s="7" t="s">
        <v>54</v>
      </c>
      <c r="U11" s="9">
        <v>155383</v>
      </c>
      <c r="V11" s="9">
        <v>0</v>
      </c>
      <c r="W11" s="9">
        <v>0</v>
      </c>
      <c r="X11" s="9">
        <v>0</v>
      </c>
      <c r="Y11" s="9">
        <v>155383</v>
      </c>
      <c r="Z11" s="9">
        <v>0</v>
      </c>
      <c r="AA11" s="9">
        <v>0</v>
      </c>
      <c r="AB11" s="7"/>
      <c r="AC11" s="7"/>
      <c r="AD11" s="9">
        <v>0</v>
      </c>
      <c r="AE11" s="9">
        <v>0</v>
      </c>
      <c r="AF11" s="7"/>
      <c r="AG11" s="7"/>
      <c r="AH11" s="7"/>
      <c r="AI11" s="9">
        <v>0</v>
      </c>
      <c r="AJ11" s="7">
        <v>213148516660534</v>
      </c>
      <c r="AK11" s="7"/>
      <c r="AL11" s="9">
        <v>0</v>
      </c>
      <c r="AM11" s="9">
        <v>0</v>
      </c>
      <c r="AN11" s="7"/>
      <c r="AO11" s="8">
        <v>44526</v>
      </c>
      <c r="AP11" s="7"/>
      <c r="AQ11" s="7">
        <v>2</v>
      </c>
      <c r="AR11" s="7"/>
      <c r="AS11" s="7" t="s">
        <v>56</v>
      </c>
      <c r="AT11" s="7">
        <v>1</v>
      </c>
      <c r="AU11" s="7">
        <v>20211230</v>
      </c>
      <c r="AV11" s="7">
        <v>20211213</v>
      </c>
      <c r="AW11" s="9">
        <v>155383</v>
      </c>
      <c r="AX11" s="9">
        <v>0</v>
      </c>
      <c r="AY11" s="7"/>
      <c r="AZ11" s="7"/>
    </row>
    <row r="12" spans="1:52" x14ac:dyDescent="0.15">
      <c r="A12" s="7">
        <v>900077584</v>
      </c>
      <c r="B12" s="7" t="s">
        <v>47</v>
      </c>
      <c r="C12" s="7" t="s">
        <v>60</v>
      </c>
      <c r="D12" s="7">
        <v>40361</v>
      </c>
      <c r="E12" s="7" t="s">
        <v>80</v>
      </c>
      <c r="F12" s="7" t="s">
        <v>81</v>
      </c>
      <c r="G12" s="7" t="s">
        <v>60</v>
      </c>
      <c r="H12" s="7">
        <v>40361</v>
      </c>
      <c r="I12" s="7" t="s">
        <v>51</v>
      </c>
      <c r="J12" s="8">
        <v>44530</v>
      </c>
      <c r="K12" s="9">
        <v>180752</v>
      </c>
      <c r="L12" s="9">
        <v>180752</v>
      </c>
      <c r="M12" s="7" t="s">
        <v>67</v>
      </c>
      <c r="N12" s="11" t="s">
        <v>90</v>
      </c>
      <c r="O12" s="7">
        <v>180752</v>
      </c>
      <c r="P12" s="7">
        <v>1221864005</v>
      </c>
      <c r="Q12" s="7"/>
      <c r="R12" s="9">
        <v>0</v>
      </c>
      <c r="S12" s="7"/>
      <c r="T12" s="7" t="s">
        <v>54</v>
      </c>
      <c r="U12" s="9">
        <v>180752</v>
      </c>
      <c r="V12" s="9">
        <v>0</v>
      </c>
      <c r="W12" s="9">
        <v>0</v>
      </c>
      <c r="X12" s="9">
        <v>0</v>
      </c>
      <c r="Y12" s="9">
        <v>180752</v>
      </c>
      <c r="Z12" s="9">
        <v>0</v>
      </c>
      <c r="AA12" s="9">
        <v>0</v>
      </c>
      <c r="AB12" s="7"/>
      <c r="AC12" s="7"/>
      <c r="AD12" s="9">
        <v>0</v>
      </c>
      <c r="AE12" s="9">
        <v>0</v>
      </c>
      <c r="AF12" s="7"/>
      <c r="AG12" s="7"/>
      <c r="AH12" s="7"/>
      <c r="AI12" s="9">
        <v>0</v>
      </c>
      <c r="AJ12" s="7">
        <v>999999999999999</v>
      </c>
      <c r="AK12" s="7"/>
      <c r="AL12" s="9">
        <v>0</v>
      </c>
      <c r="AM12" s="9">
        <v>0</v>
      </c>
      <c r="AN12" s="7"/>
      <c r="AO12" s="8">
        <v>44530</v>
      </c>
      <c r="AP12" s="7"/>
      <c r="AQ12" s="7">
        <v>2</v>
      </c>
      <c r="AR12" s="7"/>
      <c r="AS12" s="7" t="s">
        <v>56</v>
      </c>
      <c r="AT12" s="7">
        <v>1</v>
      </c>
      <c r="AU12" s="7">
        <v>20211230</v>
      </c>
      <c r="AV12" s="7">
        <v>20211213</v>
      </c>
      <c r="AW12" s="9">
        <v>180752</v>
      </c>
      <c r="AX12" s="9">
        <v>0</v>
      </c>
      <c r="AY12" s="7"/>
      <c r="AZ12" s="7"/>
    </row>
    <row r="13" spans="1:52" x14ac:dyDescent="0.15">
      <c r="A13" s="7">
        <v>900077584</v>
      </c>
      <c r="B13" s="7" t="s">
        <v>47</v>
      </c>
      <c r="C13" s="7" t="s">
        <v>60</v>
      </c>
      <c r="D13" s="7">
        <v>43512</v>
      </c>
      <c r="E13" s="7" t="s">
        <v>82</v>
      </c>
      <c r="F13" s="7" t="s">
        <v>83</v>
      </c>
      <c r="G13" s="7" t="s">
        <v>60</v>
      </c>
      <c r="H13" s="7">
        <v>43512</v>
      </c>
      <c r="I13" s="7" t="s">
        <v>51</v>
      </c>
      <c r="J13" s="8">
        <v>44560</v>
      </c>
      <c r="K13" s="9">
        <v>95987</v>
      </c>
      <c r="L13" s="9">
        <v>95987</v>
      </c>
      <c r="M13" s="7" t="s">
        <v>84</v>
      </c>
      <c r="N13" s="7" t="s">
        <v>85</v>
      </c>
      <c r="O13" s="7">
        <v>0</v>
      </c>
      <c r="P13" s="7"/>
      <c r="Q13" s="7">
        <v>1</v>
      </c>
      <c r="R13" s="9">
        <v>0</v>
      </c>
      <c r="S13" s="7"/>
      <c r="T13" s="7" t="s">
        <v>54</v>
      </c>
      <c r="U13" s="9">
        <v>95987</v>
      </c>
      <c r="V13" s="9">
        <v>0</v>
      </c>
      <c r="W13" s="9">
        <v>0</v>
      </c>
      <c r="X13" s="9">
        <v>0</v>
      </c>
      <c r="Y13" s="9">
        <v>0</v>
      </c>
      <c r="Z13" s="9">
        <v>95987</v>
      </c>
      <c r="AA13" s="9">
        <v>0</v>
      </c>
      <c r="AB13" s="7"/>
      <c r="AC13" s="7"/>
      <c r="AD13" s="9">
        <v>0</v>
      </c>
      <c r="AE13" s="9">
        <v>0</v>
      </c>
      <c r="AF13" s="7"/>
      <c r="AG13" s="7"/>
      <c r="AH13" s="7"/>
      <c r="AI13" s="9">
        <v>0</v>
      </c>
      <c r="AJ13" s="7"/>
      <c r="AK13" s="7"/>
      <c r="AL13" s="9">
        <v>0</v>
      </c>
      <c r="AM13" s="9">
        <v>0</v>
      </c>
      <c r="AN13" s="7"/>
      <c r="AO13" s="8">
        <v>44560</v>
      </c>
      <c r="AP13" s="7"/>
      <c r="AQ13" s="7">
        <v>0</v>
      </c>
      <c r="AR13" s="7"/>
      <c r="AS13" s="7" t="s">
        <v>56</v>
      </c>
      <c r="AT13" s="7">
        <v>1</v>
      </c>
      <c r="AU13" s="7">
        <v>20220228</v>
      </c>
      <c r="AV13" s="7">
        <v>20220221</v>
      </c>
      <c r="AW13" s="9">
        <v>95987</v>
      </c>
      <c r="AX13" s="9">
        <v>0</v>
      </c>
      <c r="AY13" s="7"/>
      <c r="AZ13" s="7"/>
    </row>
  </sheetData>
  <autoFilter ref="A1:AZ13">
    <sortState ref="A2:AZ13">
      <sortCondition descending="1" ref="AA1:AA13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C39"/>
  <sheetViews>
    <sheetView showGridLines="0" tabSelected="1" topLeftCell="A8" zoomScaleNormal="100" zoomScaleSheetLayoutView="100" workbookViewId="0">
      <selection activeCell="K29" sqref="K29"/>
    </sheetView>
  </sheetViews>
  <sheetFormatPr baseColWidth="10" defaultRowHeight="12.75" x14ac:dyDescent="0.2"/>
  <cols>
    <col min="1" max="1" width="4.42578125" style="18" customWidth="1"/>
    <col min="2" max="2" width="11.42578125" style="18"/>
    <col min="3" max="3" width="18.7109375" style="18" customWidth="1"/>
    <col min="4" max="4" width="21.5703125" style="18" bestFit="1" customWidth="1"/>
    <col min="5" max="8" width="11.42578125" style="18"/>
    <col min="9" max="9" width="22.5703125" style="18" customWidth="1"/>
    <col min="10" max="10" width="14" style="18" customWidth="1"/>
    <col min="11" max="11" width="1.7109375" style="18" customWidth="1"/>
    <col min="12" max="215" width="11.42578125" style="18"/>
    <col min="216" max="216" width="4.42578125" style="18" customWidth="1"/>
    <col min="217" max="217" width="11.42578125" style="18"/>
    <col min="218" max="218" width="17.5703125" style="18" customWidth="1"/>
    <col min="219" max="219" width="11.5703125" style="18" customWidth="1"/>
    <col min="220" max="223" width="11.42578125" style="18"/>
    <col min="224" max="224" width="22.5703125" style="18" customWidth="1"/>
    <col min="225" max="225" width="14" style="18" customWidth="1"/>
    <col min="226" max="226" width="1.7109375" style="18" customWidth="1"/>
    <col min="227" max="471" width="11.42578125" style="18"/>
    <col min="472" max="472" width="4.42578125" style="18" customWidth="1"/>
    <col min="473" max="473" width="11.42578125" style="18"/>
    <col min="474" max="474" width="17.5703125" style="18" customWidth="1"/>
    <col min="475" max="475" width="11.5703125" style="18" customWidth="1"/>
    <col min="476" max="479" width="11.42578125" style="18"/>
    <col min="480" max="480" width="22.5703125" style="18" customWidth="1"/>
    <col min="481" max="481" width="14" style="18" customWidth="1"/>
    <col min="482" max="482" width="1.7109375" style="18" customWidth="1"/>
    <col min="483" max="727" width="11.42578125" style="18"/>
    <col min="728" max="728" width="4.42578125" style="18" customWidth="1"/>
    <col min="729" max="729" width="11.42578125" style="18"/>
    <col min="730" max="730" width="17.5703125" style="18" customWidth="1"/>
    <col min="731" max="731" width="11.5703125" style="18" customWidth="1"/>
    <col min="732" max="735" width="11.42578125" style="18"/>
    <col min="736" max="736" width="22.5703125" style="18" customWidth="1"/>
    <col min="737" max="737" width="14" style="18" customWidth="1"/>
    <col min="738" max="738" width="1.7109375" style="18" customWidth="1"/>
    <col min="739" max="983" width="11.42578125" style="18"/>
    <col min="984" max="984" width="4.42578125" style="18" customWidth="1"/>
    <col min="985" max="985" width="11.42578125" style="18"/>
    <col min="986" max="986" width="17.5703125" style="18" customWidth="1"/>
    <col min="987" max="987" width="11.5703125" style="18" customWidth="1"/>
    <col min="988" max="991" width="11.42578125" style="18"/>
    <col min="992" max="992" width="22.5703125" style="18" customWidth="1"/>
    <col min="993" max="993" width="14" style="18" customWidth="1"/>
    <col min="994" max="994" width="1.7109375" style="18" customWidth="1"/>
    <col min="995" max="1239" width="11.42578125" style="18"/>
    <col min="1240" max="1240" width="4.42578125" style="18" customWidth="1"/>
    <col min="1241" max="1241" width="11.42578125" style="18"/>
    <col min="1242" max="1242" width="17.5703125" style="18" customWidth="1"/>
    <col min="1243" max="1243" width="11.5703125" style="18" customWidth="1"/>
    <col min="1244" max="1247" width="11.42578125" style="18"/>
    <col min="1248" max="1248" width="22.5703125" style="18" customWidth="1"/>
    <col min="1249" max="1249" width="14" style="18" customWidth="1"/>
    <col min="1250" max="1250" width="1.7109375" style="18" customWidth="1"/>
    <col min="1251" max="1495" width="11.42578125" style="18"/>
    <col min="1496" max="1496" width="4.42578125" style="18" customWidth="1"/>
    <col min="1497" max="1497" width="11.42578125" style="18"/>
    <col min="1498" max="1498" width="17.5703125" style="18" customWidth="1"/>
    <col min="1499" max="1499" width="11.5703125" style="18" customWidth="1"/>
    <col min="1500" max="1503" width="11.42578125" style="18"/>
    <col min="1504" max="1504" width="22.5703125" style="18" customWidth="1"/>
    <col min="1505" max="1505" width="14" style="18" customWidth="1"/>
    <col min="1506" max="1506" width="1.7109375" style="18" customWidth="1"/>
    <col min="1507" max="1751" width="11.42578125" style="18"/>
    <col min="1752" max="1752" width="4.42578125" style="18" customWidth="1"/>
    <col min="1753" max="1753" width="11.42578125" style="18"/>
    <col min="1754" max="1754" width="17.5703125" style="18" customWidth="1"/>
    <col min="1755" max="1755" width="11.5703125" style="18" customWidth="1"/>
    <col min="1756" max="1759" width="11.42578125" style="18"/>
    <col min="1760" max="1760" width="22.5703125" style="18" customWidth="1"/>
    <col min="1761" max="1761" width="14" style="18" customWidth="1"/>
    <col min="1762" max="1762" width="1.7109375" style="18" customWidth="1"/>
    <col min="1763" max="2007" width="11.42578125" style="18"/>
    <col min="2008" max="2008" width="4.42578125" style="18" customWidth="1"/>
    <col min="2009" max="2009" width="11.42578125" style="18"/>
    <col min="2010" max="2010" width="17.5703125" style="18" customWidth="1"/>
    <col min="2011" max="2011" width="11.5703125" style="18" customWidth="1"/>
    <col min="2012" max="2015" width="11.42578125" style="18"/>
    <col min="2016" max="2016" width="22.5703125" style="18" customWidth="1"/>
    <col min="2017" max="2017" width="14" style="18" customWidth="1"/>
    <col min="2018" max="2018" width="1.7109375" style="18" customWidth="1"/>
    <col min="2019" max="2263" width="11.42578125" style="18"/>
    <col min="2264" max="2264" width="4.42578125" style="18" customWidth="1"/>
    <col min="2265" max="2265" width="11.42578125" style="18"/>
    <col min="2266" max="2266" width="17.5703125" style="18" customWidth="1"/>
    <col min="2267" max="2267" width="11.5703125" style="18" customWidth="1"/>
    <col min="2268" max="2271" width="11.42578125" style="18"/>
    <col min="2272" max="2272" width="22.5703125" style="18" customWidth="1"/>
    <col min="2273" max="2273" width="14" style="18" customWidth="1"/>
    <col min="2274" max="2274" width="1.7109375" style="18" customWidth="1"/>
    <col min="2275" max="2519" width="11.42578125" style="18"/>
    <col min="2520" max="2520" width="4.42578125" style="18" customWidth="1"/>
    <col min="2521" max="2521" width="11.42578125" style="18"/>
    <col min="2522" max="2522" width="17.5703125" style="18" customWidth="1"/>
    <col min="2523" max="2523" width="11.5703125" style="18" customWidth="1"/>
    <col min="2524" max="2527" width="11.42578125" style="18"/>
    <col min="2528" max="2528" width="22.5703125" style="18" customWidth="1"/>
    <col min="2529" max="2529" width="14" style="18" customWidth="1"/>
    <col min="2530" max="2530" width="1.7109375" style="18" customWidth="1"/>
    <col min="2531" max="2775" width="11.42578125" style="18"/>
    <col min="2776" max="2776" width="4.42578125" style="18" customWidth="1"/>
    <col min="2777" max="2777" width="11.42578125" style="18"/>
    <col min="2778" max="2778" width="17.5703125" style="18" customWidth="1"/>
    <col min="2779" max="2779" width="11.5703125" style="18" customWidth="1"/>
    <col min="2780" max="2783" width="11.42578125" style="18"/>
    <col min="2784" max="2784" width="22.5703125" style="18" customWidth="1"/>
    <col min="2785" max="2785" width="14" style="18" customWidth="1"/>
    <col min="2786" max="2786" width="1.7109375" style="18" customWidth="1"/>
    <col min="2787" max="3031" width="11.42578125" style="18"/>
    <col min="3032" max="3032" width="4.42578125" style="18" customWidth="1"/>
    <col min="3033" max="3033" width="11.42578125" style="18"/>
    <col min="3034" max="3034" width="17.5703125" style="18" customWidth="1"/>
    <col min="3035" max="3035" width="11.5703125" style="18" customWidth="1"/>
    <col min="3036" max="3039" width="11.42578125" style="18"/>
    <col min="3040" max="3040" width="22.5703125" style="18" customWidth="1"/>
    <col min="3041" max="3041" width="14" style="18" customWidth="1"/>
    <col min="3042" max="3042" width="1.7109375" style="18" customWidth="1"/>
    <col min="3043" max="3287" width="11.42578125" style="18"/>
    <col min="3288" max="3288" width="4.42578125" style="18" customWidth="1"/>
    <col min="3289" max="3289" width="11.42578125" style="18"/>
    <col min="3290" max="3290" width="17.5703125" style="18" customWidth="1"/>
    <col min="3291" max="3291" width="11.5703125" style="18" customWidth="1"/>
    <col min="3292" max="3295" width="11.42578125" style="18"/>
    <col min="3296" max="3296" width="22.5703125" style="18" customWidth="1"/>
    <col min="3297" max="3297" width="14" style="18" customWidth="1"/>
    <col min="3298" max="3298" width="1.7109375" style="18" customWidth="1"/>
    <col min="3299" max="3543" width="11.42578125" style="18"/>
    <col min="3544" max="3544" width="4.42578125" style="18" customWidth="1"/>
    <col min="3545" max="3545" width="11.42578125" style="18"/>
    <col min="3546" max="3546" width="17.5703125" style="18" customWidth="1"/>
    <col min="3547" max="3547" width="11.5703125" style="18" customWidth="1"/>
    <col min="3548" max="3551" width="11.42578125" style="18"/>
    <col min="3552" max="3552" width="22.5703125" style="18" customWidth="1"/>
    <col min="3553" max="3553" width="14" style="18" customWidth="1"/>
    <col min="3554" max="3554" width="1.7109375" style="18" customWidth="1"/>
    <col min="3555" max="3799" width="11.42578125" style="18"/>
    <col min="3800" max="3800" width="4.42578125" style="18" customWidth="1"/>
    <col min="3801" max="3801" width="11.42578125" style="18"/>
    <col min="3802" max="3802" width="17.5703125" style="18" customWidth="1"/>
    <col min="3803" max="3803" width="11.5703125" style="18" customWidth="1"/>
    <col min="3804" max="3807" width="11.42578125" style="18"/>
    <col min="3808" max="3808" width="22.5703125" style="18" customWidth="1"/>
    <col min="3809" max="3809" width="14" style="18" customWidth="1"/>
    <col min="3810" max="3810" width="1.7109375" style="18" customWidth="1"/>
    <col min="3811" max="4055" width="11.42578125" style="18"/>
    <col min="4056" max="4056" width="4.42578125" style="18" customWidth="1"/>
    <col min="4057" max="4057" width="11.42578125" style="18"/>
    <col min="4058" max="4058" width="17.5703125" style="18" customWidth="1"/>
    <col min="4059" max="4059" width="11.5703125" style="18" customWidth="1"/>
    <col min="4060" max="4063" width="11.42578125" style="18"/>
    <col min="4064" max="4064" width="22.5703125" style="18" customWidth="1"/>
    <col min="4065" max="4065" width="14" style="18" customWidth="1"/>
    <col min="4066" max="4066" width="1.7109375" style="18" customWidth="1"/>
    <col min="4067" max="4311" width="11.42578125" style="18"/>
    <col min="4312" max="4312" width="4.42578125" style="18" customWidth="1"/>
    <col min="4313" max="4313" width="11.42578125" style="18"/>
    <col min="4314" max="4314" width="17.5703125" style="18" customWidth="1"/>
    <col min="4315" max="4315" width="11.5703125" style="18" customWidth="1"/>
    <col min="4316" max="4319" width="11.42578125" style="18"/>
    <col min="4320" max="4320" width="22.5703125" style="18" customWidth="1"/>
    <col min="4321" max="4321" width="14" style="18" customWidth="1"/>
    <col min="4322" max="4322" width="1.7109375" style="18" customWidth="1"/>
    <col min="4323" max="4567" width="11.42578125" style="18"/>
    <col min="4568" max="4568" width="4.42578125" style="18" customWidth="1"/>
    <col min="4569" max="4569" width="11.42578125" style="18"/>
    <col min="4570" max="4570" width="17.5703125" style="18" customWidth="1"/>
    <col min="4571" max="4571" width="11.5703125" style="18" customWidth="1"/>
    <col min="4572" max="4575" width="11.42578125" style="18"/>
    <col min="4576" max="4576" width="22.5703125" style="18" customWidth="1"/>
    <col min="4577" max="4577" width="14" style="18" customWidth="1"/>
    <col min="4578" max="4578" width="1.7109375" style="18" customWidth="1"/>
    <col min="4579" max="4823" width="11.42578125" style="18"/>
    <col min="4824" max="4824" width="4.42578125" style="18" customWidth="1"/>
    <col min="4825" max="4825" width="11.42578125" style="18"/>
    <col min="4826" max="4826" width="17.5703125" style="18" customWidth="1"/>
    <col min="4827" max="4827" width="11.5703125" style="18" customWidth="1"/>
    <col min="4828" max="4831" width="11.42578125" style="18"/>
    <col min="4832" max="4832" width="22.5703125" style="18" customWidth="1"/>
    <col min="4833" max="4833" width="14" style="18" customWidth="1"/>
    <col min="4834" max="4834" width="1.7109375" style="18" customWidth="1"/>
    <col min="4835" max="5079" width="11.42578125" style="18"/>
    <col min="5080" max="5080" width="4.42578125" style="18" customWidth="1"/>
    <col min="5081" max="5081" width="11.42578125" style="18"/>
    <col min="5082" max="5082" width="17.5703125" style="18" customWidth="1"/>
    <col min="5083" max="5083" width="11.5703125" style="18" customWidth="1"/>
    <col min="5084" max="5087" width="11.42578125" style="18"/>
    <col min="5088" max="5088" width="22.5703125" style="18" customWidth="1"/>
    <col min="5089" max="5089" width="14" style="18" customWidth="1"/>
    <col min="5090" max="5090" width="1.7109375" style="18" customWidth="1"/>
    <col min="5091" max="5335" width="11.42578125" style="18"/>
    <col min="5336" max="5336" width="4.42578125" style="18" customWidth="1"/>
    <col min="5337" max="5337" width="11.42578125" style="18"/>
    <col min="5338" max="5338" width="17.5703125" style="18" customWidth="1"/>
    <col min="5339" max="5339" width="11.5703125" style="18" customWidth="1"/>
    <col min="5340" max="5343" width="11.42578125" style="18"/>
    <col min="5344" max="5344" width="22.5703125" style="18" customWidth="1"/>
    <col min="5345" max="5345" width="14" style="18" customWidth="1"/>
    <col min="5346" max="5346" width="1.7109375" style="18" customWidth="1"/>
    <col min="5347" max="5591" width="11.42578125" style="18"/>
    <col min="5592" max="5592" width="4.42578125" style="18" customWidth="1"/>
    <col min="5593" max="5593" width="11.42578125" style="18"/>
    <col min="5594" max="5594" width="17.5703125" style="18" customWidth="1"/>
    <col min="5595" max="5595" width="11.5703125" style="18" customWidth="1"/>
    <col min="5596" max="5599" width="11.42578125" style="18"/>
    <col min="5600" max="5600" width="22.5703125" style="18" customWidth="1"/>
    <col min="5601" max="5601" width="14" style="18" customWidth="1"/>
    <col min="5602" max="5602" width="1.7109375" style="18" customWidth="1"/>
    <col min="5603" max="5847" width="11.42578125" style="18"/>
    <col min="5848" max="5848" width="4.42578125" style="18" customWidth="1"/>
    <col min="5849" max="5849" width="11.42578125" style="18"/>
    <col min="5850" max="5850" width="17.5703125" style="18" customWidth="1"/>
    <col min="5851" max="5851" width="11.5703125" style="18" customWidth="1"/>
    <col min="5852" max="5855" width="11.42578125" style="18"/>
    <col min="5856" max="5856" width="22.5703125" style="18" customWidth="1"/>
    <col min="5857" max="5857" width="14" style="18" customWidth="1"/>
    <col min="5858" max="5858" width="1.7109375" style="18" customWidth="1"/>
    <col min="5859" max="6103" width="11.42578125" style="18"/>
    <col min="6104" max="6104" width="4.42578125" style="18" customWidth="1"/>
    <col min="6105" max="6105" width="11.42578125" style="18"/>
    <col min="6106" max="6106" width="17.5703125" style="18" customWidth="1"/>
    <col min="6107" max="6107" width="11.5703125" style="18" customWidth="1"/>
    <col min="6108" max="6111" width="11.42578125" style="18"/>
    <col min="6112" max="6112" width="22.5703125" style="18" customWidth="1"/>
    <col min="6113" max="6113" width="14" style="18" customWidth="1"/>
    <col min="6114" max="6114" width="1.7109375" style="18" customWidth="1"/>
    <col min="6115" max="6359" width="11.42578125" style="18"/>
    <col min="6360" max="6360" width="4.42578125" style="18" customWidth="1"/>
    <col min="6361" max="6361" width="11.42578125" style="18"/>
    <col min="6362" max="6362" width="17.5703125" style="18" customWidth="1"/>
    <col min="6363" max="6363" width="11.5703125" style="18" customWidth="1"/>
    <col min="6364" max="6367" width="11.42578125" style="18"/>
    <col min="6368" max="6368" width="22.5703125" style="18" customWidth="1"/>
    <col min="6369" max="6369" width="14" style="18" customWidth="1"/>
    <col min="6370" max="6370" width="1.7109375" style="18" customWidth="1"/>
    <col min="6371" max="6615" width="11.42578125" style="18"/>
    <col min="6616" max="6616" width="4.42578125" style="18" customWidth="1"/>
    <col min="6617" max="6617" width="11.42578125" style="18"/>
    <col min="6618" max="6618" width="17.5703125" style="18" customWidth="1"/>
    <col min="6619" max="6619" width="11.5703125" style="18" customWidth="1"/>
    <col min="6620" max="6623" width="11.42578125" style="18"/>
    <col min="6624" max="6624" width="22.5703125" style="18" customWidth="1"/>
    <col min="6625" max="6625" width="14" style="18" customWidth="1"/>
    <col min="6626" max="6626" width="1.7109375" style="18" customWidth="1"/>
    <col min="6627" max="6871" width="11.42578125" style="18"/>
    <col min="6872" max="6872" width="4.42578125" style="18" customWidth="1"/>
    <col min="6873" max="6873" width="11.42578125" style="18"/>
    <col min="6874" max="6874" width="17.5703125" style="18" customWidth="1"/>
    <col min="6875" max="6875" width="11.5703125" style="18" customWidth="1"/>
    <col min="6876" max="6879" width="11.42578125" style="18"/>
    <col min="6880" max="6880" width="22.5703125" style="18" customWidth="1"/>
    <col min="6881" max="6881" width="14" style="18" customWidth="1"/>
    <col min="6882" max="6882" width="1.7109375" style="18" customWidth="1"/>
    <col min="6883" max="7127" width="11.42578125" style="18"/>
    <col min="7128" max="7128" width="4.42578125" style="18" customWidth="1"/>
    <col min="7129" max="7129" width="11.42578125" style="18"/>
    <col min="7130" max="7130" width="17.5703125" style="18" customWidth="1"/>
    <col min="7131" max="7131" width="11.5703125" style="18" customWidth="1"/>
    <col min="7132" max="7135" width="11.42578125" style="18"/>
    <col min="7136" max="7136" width="22.5703125" style="18" customWidth="1"/>
    <col min="7137" max="7137" width="14" style="18" customWidth="1"/>
    <col min="7138" max="7138" width="1.7109375" style="18" customWidth="1"/>
    <col min="7139" max="7383" width="11.42578125" style="18"/>
    <col min="7384" max="7384" width="4.42578125" style="18" customWidth="1"/>
    <col min="7385" max="7385" width="11.42578125" style="18"/>
    <col min="7386" max="7386" width="17.5703125" style="18" customWidth="1"/>
    <col min="7387" max="7387" width="11.5703125" style="18" customWidth="1"/>
    <col min="7388" max="7391" width="11.42578125" style="18"/>
    <col min="7392" max="7392" width="22.5703125" style="18" customWidth="1"/>
    <col min="7393" max="7393" width="14" style="18" customWidth="1"/>
    <col min="7394" max="7394" width="1.7109375" style="18" customWidth="1"/>
    <col min="7395" max="7639" width="11.42578125" style="18"/>
    <col min="7640" max="7640" width="4.42578125" style="18" customWidth="1"/>
    <col min="7641" max="7641" width="11.42578125" style="18"/>
    <col min="7642" max="7642" width="17.5703125" style="18" customWidth="1"/>
    <col min="7643" max="7643" width="11.5703125" style="18" customWidth="1"/>
    <col min="7644" max="7647" width="11.42578125" style="18"/>
    <col min="7648" max="7648" width="22.5703125" style="18" customWidth="1"/>
    <col min="7649" max="7649" width="14" style="18" customWidth="1"/>
    <col min="7650" max="7650" width="1.7109375" style="18" customWidth="1"/>
    <col min="7651" max="7895" width="11.42578125" style="18"/>
    <col min="7896" max="7896" width="4.42578125" style="18" customWidth="1"/>
    <col min="7897" max="7897" width="11.42578125" style="18"/>
    <col min="7898" max="7898" width="17.5703125" style="18" customWidth="1"/>
    <col min="7899" max="7899" width="11.5703125" style="18" customWidth="1"/>
    <col min="7900" max="7903" width="11.42578125" style="18"/>
    <col min="7904" max="7904" width="22.5703125" style="18" customWidth="1"/>
    <col min="7905" max="7905" width="14" style="18" customWidth="1"/>
    <col min="7906" max="7906" width="1.7109375" style="18" customWidth="1"/>
    <col min="7907" max="8151" width="11.42578125" style="18"/>
    <col min="8152" max="8152" width="4.42578125" style="18" customWidth="1"/>
    <col min="8153" max="8153" width="11.42578125" style="18"/>
    <col min="8154" max="8154" width="17.5703125" style="18" customWidth="1"/>
    <col min="8155" max="8155" width="11.5703125" style="18" customWidth="1"/>
    <col min="8156" max="8159" width="11.42578125" style="18"/>
    <col min="8160" max="8160" width="22.5703125" style="18" customWidth="1"/>
    <col min="8161" max="8161" width="14" style="18" customWidth="1"/>
    <col min="8162" max="8162" width="1.7109375" style="18" customWidth="1"/>
    <col min="8163" max="8407" width="11.42578125" style="18"/>
    <col min="8408" max="8408" width="4.42578125" style="18" customWidth="1"/>
    <col min="8409" max="8409" width="11.42578125" style="18"/>
    <col min="8410" max="8410" width="17.5703125" style="18" customWidth="1"/>
    <col min="8411" max="8411" width="11.5703125" style="18" customWidth="1"/>
    <col min="8412" max="8415" width="11.42578125" style="18"/>
    <col min="8416" max="8416" width="22.5703125" style="18" customWidth="1"/>
    <col min="8417" max="8417" width="14" style="18" customWidth="1"/>
    <col min="8418" max="8418" width="1.7109375" style="18" customWidth="1"/>
    <col min="8419" max="8663" width="11.42578125" style="18"/>
    <col min="8664" max="8664" width="4.42578125" style="18" customWidth="1"/>
    <col min="8665" max="8665" width="11.42578125" style="18"/>
    <col min="8666" max="8666" width="17.5703125" style="18" customWidth="1"/>
    <col min="8667" max="8667" width="11.5703125" style="18" customWidth="1"/>
    <col min="8668" max="8671" width="11.42578125" style="18"/>
    <col min="8672" max="8672" width="22.5703125" style="18" customWidth="1"/>
    <col min="8673" max="8673" width="14" style="18" customWidth="1"/>
    <col min="8674" max="8674" width="1.7109375" style="18" customWidth="1"/>
    <col min="8675" max="8919" width="11.42578125" style="18"/>
    <col min="8920" max="8920" width="4.42578125" style="18" customWidth="1"/>
    <col min="8921" max="8921" width="11.42578125" style="18"/>
    <col min="8922" max="8922" width="17.5703125" style="18" customWidth="1"/>
    <col min="8923" max="8923" width="11.5703125" style="18" customWidth="1"/>
    <col min="8924" max="8927" width="11.42578125" style="18"/>
    <col min="8928" max="8928" width="22.5703125" style="18" customWidth="1"/>
    <col min="8929" max="8929" width="14" style="18" customWidth="1"/>
    <col min="8930" max="8930" width="1.7109375" style="18" customWidth="1"/>
    <col min="8931" max="9175" width="11.42578125" style="18"/>
    <col min="9176" max="9176" width="4.42578125" style="18" customWidth="1"/>
    <col min="9177" max="9177" width="11.42578125" style="18"/>
    <col min="9178" max="9178" width="17.5703125" style="18" customWidth="1"/>
    <col min="9179" max="9179" width="11.5703125" style="18" customWidth="1"/>
    <col min="9180" max="9183" width="11.42578125" style="18"/>
    <col min="9184" max="9184" width="22.5703125" style="18" customWidth="1"/>
    <col min="9185" max="9185" width="14" style="18" customWidth="1"/>
    <col min="9186" max="9186" width="1.7109375" style="18" customWidth="1"/>
    <col min="9187" max="9431" width="11.42578125" style="18"/>
    <col min="9432" max="9432" width="4.42578125" style="18" customWidth="1"/>
    <col min="9433" max="9433" width="11.42578125" style="18"/>
    <col min="9434" max="9434" width="17.5703125" style="18" customWidth="1"/>
    <col min="9435" max="9435" width="11.5703125" style="18" customWidth="1"/>
    <col min="9436" max="9439" width="11.42578125" style="18"/>
    <col min="9440" max="9440" width="22.5703125" style="18" customWidth="1"/>
    <col min="9441" max="9441" width="14" style="18" customWidth="1"/>
    <col min="9442" max="9442" width="1.7109375" style="18" customWidth="1"/>
    <col min="9443" max="9687" width="11.42578125" style="18"/>
    <col min="9688" max="9688" width="4.42578125" style="18" customWidth="1"/>
    <col min="9689" max="9689" width="11.42578125" style="18"/>
    <col min="9690" max="9690" width="17.5703125" style="18" customWidth="1"/>
    <col min="9691" max="9691" width="11.5703125" style="18" customWidth="1"/>
    <col min="9692" max="9695" width="11.42578125" style="18"/>
    <col min="9696" max="9696" width="22.5703125" style="18" customWidth="1"/>
    <col min="9697" max="9697" width="14" style="18" customWidth="1"/>
    <col min="9698" max="9698" width="1.7109375" style="18" customWidth="1"/>
    <col min="9699" max="9943" width="11.42578125" style="18"/>
    <col min="9944" max="9944" width="4.42578125" style="18" customWidth="1"/>
    <col min="9945" max="9945" width="11.42578125" style="18"/>
    <col min="9946" max="9946" width="17.5703125" style="18" customWidth="1"/>
    <col min="9947" max="9947" width="11.5703125" style="18" customWidth="1"/>
    <col min="9948" max="9951" width="11.42578125" style="18"/>
    <col min="9952" max="9952" width="22.5703125" style="18" customWidth="1"/>
    <col min="9953" max="9953" width="14" style="18" customWidth="1"/>
    <col min="9954" max="9954" width="1.7109375" style="18" customWidth="1"/>
    <col min="9955" max="10199" width="11.42578125" style="18"/>
    <col min="10200" max="10200" width="4.42578125" style="18" customWidth="1"/>
    <col min="10201" max="10201" width="11.42578125" style="18"/>
    <col min="10202" max="10202" width="17.5703125" style="18" customWidth="1"/>
    <col min="10203" max="10203" width="11.5703125" style="18" customWidth="1"/>
    <col min="10204" max="10207" width="11.42578125" style="18"/>
    <col min="10208" max="10208" width="22.5703125" style="18" customWidth="1"/>
    <col min="10209" max="10209" width="14" style="18" customWidth="1"/>
    <col min="10210" max="10210" width="1.7109375" style="18" customWidth="1"/>
    <col min="10211" max="10455" width="11.42578125" style="18"/>
    <col min="10456" max="10456" width="4.42578125" style="18" customWidth="1"/>
    <col min="10457" max="10457" width="11.42578125" style="18"/>
    <col min="10458" max="10458" width="17.5703125" style="18" customWidth="1"/>
    <col min="10459" max="10459" width="11.5703125" style="18" customWidth="1"/>
    <col min="10460" max="10463" width="11.42578125" style="18"/>
    <col min="10464" max="10464" width="22.5703125" style="18" customWidth="1"/>
    <col min="10465" max="10465" width="14" style="18" customWidth="1"/>
    <col min="10466" max="10466" width="1.7109375" style="18" customWidth="1"/>
    <col min="10467" max="10711" width="11.42578125" style="18"/>
    <col min="10712" max="10712" width="4.42578125" style="18" customWidth="1"/>
    <col min="10713" max="10713" width="11.42578125" style="18"/>
    <col min="10714" max="10714" width="17.5703125" style="18" customWidth="1"/>
    <col min="10715" max="10715" width="11.5703125" style="18" customWidth="1"/>
    <col min="10716" max="10719" width="11.42578125" style="18"/>
    <col min="10720" max="10720" width="22.5703125" style="18" customWidth="1"/>
    <col min="10721" max="10721" width="14" style="18" customWidth="1"/>
    <col min="10722" max="10722" width="1.7109375" style="18" customWidth="1"/>
    <col min="10723" max="10967" width="11.42578125" style="18"/>
    <col min="10968" max="10968" width="4.42578125" style="18" customWidth="1"/>
    <col min="10969" max="10969" width="11.42578125" style="18"/>
    <col min="10970" max="10970" width="17.5703125" style="18" customWidth="1"/>
    <col min="10971" max="10971" width="11.5703125" style="18" customWidth="1"/>
    <col min="10972" max="10975" width="11.42578125" style="18"/>
    <col min="10976" max="10976" width="22.5703125" style="18" customWidth="1"/>
    <col min="10977" max="10977" width="14" style="18" customWidth="1"/>
    <col min="10978" max="10978" width="1.7109375" style="18" customWidth="1"/>
    <col min="10979" max="11223" width="11.42578125" style="18"/>
    <col min="11224" max="11224" width="4.42578125" style="18" customWidth="1"/>
    <col min="11225" max="11225" width="11.42578125" style="18"/>
    <col min="11226" max="11226" width="17.5703125" style="18" customWidth="1"/>
    <col min="11227" max="11227" width="11.5703125" style="18" customWidth="1"/>
    <col min="11228" max="11231" width="11.42578125" style="18"/>
    <col min="11232" max="11232" width="22.5703125" style="18" customWidth="1"/>
    <col min="11233" max="11233" width="14" style="18" customWidth="1"/>
    <col min="11234" max="11234" width="1.7109375" style="18" customWidth="1"/>
    <col min="11235" max="11479" width="11.42578125" style="18"/>
    <col min="11480" max="11480" width="4.42578125" style="18" customWidth="1"/>
    <col min="11481" max="11481" width="11.42578125" style="18"/>
    <col min="11482" max="11482" width="17.5703125" style="18" customWidth="1"/>
    <col min="11483" max="11483" width="11.5703125" style="18" customWidth="1"/>
    <col min="11484" max="11487" width="11.42578125" style="18"/>
    <col min="11488" max="11488" width="22.5703125" style="18" customWidth="1"/>
    <col min="11489" max="11489" width="14" style="18" customWidth="1"/>
    <col min="11490" max="11490" width="1.7109375" style="18" customWidth="1"/>
    <col min="11491" max="11735" width="11.42578125" style="18"/>
    <col min="11736" max="11736" width="4.42578125" style="18" customWidth="1"/>
    <col min="11737" max="11737" width="11.42578125" style="18"/>
    <col min="11738" max="11738" width="17.5703125" style="18" customWidth="1"/>
    <col min="11739" max="11739" width="11.5703125" style="18" customWidth="1"/>
    <col min="11740" max="11743" width="11.42578125" style="18"/>
    <col min="11744" max="11744" width="22.5703125" style="18" customWidth="1"/>
    <col min="11745" max="11745" width="14" style="18" customWidth="1"/>
    <col min="11746" max="11746" width="1.7109375" style="18" customWidth="1"/>
    <col min="11747" max="11991" width="11.42578125" style="18"/>
    <col min="11992" max="11992" width="4.42578125" style="18" customWidth="1"/>
    <col min="11993" max="11993" width="11.42578125" style="18"/>
    <col min="11994" max="11994" width="17.5703125" style="18" customWidth="1"/>
    <col min="11995" max="11995" width="11.5703125" style="18" customWidth="1"/>
    <col min="11996" max="11999" width="11.42578125" style="18"/>
    <col min="12000" max="12000" width="22.5703125" style="18" customWidth="1"/>
    <col min="12001" max="12001" width="14" style="18" customWidth="1"/>
    <col min="12002" max="12002" width="1.7109375" style="18" customWidth="1"/>
    <col min="12003" max="12247" width="11.42578125" style="18"/>
    <col min="12248" max="12248" width="4.42578125" style="18" customWidth="1"/>
    <col min="12249" max="12249" width="11.42578125" style="18"/>
    <col min="12250" max="12250" width="17.5703125" style="18" customWidth="1"/>
    <col min="12251" max="12251" width="11.5703125" style="18" customWidth="1"/>
    <col min="12252" max="12255" width="11.42578125" style="18"/>
    <col min="12256" max="12256" width="22.5703125" style="18" customWidth="1"/>
    <col min="12257" max="12257" width="14" style="18" customWidth="1"/>
    <col min="12258" max="12258" width="1.7109375" style="18" customWidth="1"/>
    <col min="12259" max="12503" width="11.42578125" style="18"/>
    <col min="12504" max="12504" width="4.42578125" style="18" customWidth="1"/>
    <col min="12505" max="12505" width="11.42578125" style="18"/>
    <col min="12506" max="12506" width="17.5703125" style="18" customWidth="1"/>
    <col min="12507" max="12507" width="11.5703125" style="18" customWidth="1"/>
    <col min="12508" max="12511" width="11.42578125" style="18"/>
    <col min="12512" max="12512" width="22.5703125" style="18" customWidth="1"/>
    <col min="12513" max="12513" width="14" style="18" customWidth="1"/>
    <col min="12514" max="12514" width="1.7109375" style="18" customWidth="1"/>
    <col min="12515" max="12759" width="11.42578125" style="18"/>
    <col min="12760" max="12760" width="4.42578125" style="18" customWidth="1"/>
    <col min="12761" max="12761" width="11.42578125" style="18"/>
    <col min="12762" max="12762" width="17.5703125" style="18" customWidth="1"/>
    <col min="12763" max="12763" width="11.5703125" style="18" customWidth="1"/>
    <col min="12764" max="12767" width="11.42578125" style="18"/>
    <col min="12768" max="12768" width="22.5703125" style="18" customWidth="1"/>
    <col min="12769" max="12769" width="14" style="18" customWidth="1"/>
    <col min="12770" max="12770" width="1.7109375" style="18" customWidth="1"/>
    <col min="12771" max="13015" width="11.42578125" style="18"/>
    <col min="13016" max="13016" width="4.42578125" style="18" customWidth="1"/>
    <col min="13017" max="13017" width="11.42578125" style="18"/>
    <col min="13018" max="13018" width="17.5703125" style="18" customWidth="1"/>
    <col min="13019" max="13019" width="11.5703125" style="18" customWidth="1"/>
    <col min="13020" max="13023" width="11.42578125" style="18"/>
    <col min="13024" max="13024" width="22.5703125" style="18" customWidth="1"/>
    <col min="13025" max="13025" width="14" style="18" customWidth="1"/>
    <col min="13026" max="13026" width="1.7109375" style="18" customWidth="1"/>
    <col min="13027" max="13271" width="11.42578125" style="18"/>
    <col min="13272" max="13272" width="4.42578125" style="18" customWidth="1"/>
    <col min="13273" max="13273" width="11.42578125" style="18"/>
    <col min="13274" max="13274" width="17.5703125" style="18" customWidth="1"/>
    <col min="13275" max="13275" width="11.5703125" style="18" customWidth="1"/>
    <col min="13276" max="13279" width="11.42578125" style="18"/>
    <col min="13280" max="13280" width="22.5703125" style="18" customWidth="1"/>
    <col min="13281" max="13281" width="14" style="18" customWidth="1"/>
    <col min="13282" max="13282" width="1.7109375" style="18" customWidth="1"/>
    <col min="13283" max="13527" width="11.42578125" style="18"/>
    <col min="13528" max="13528" width="4.42578125" style="18" customWidth="1"/>
    <col min="13529" max="13529" width="11.42578125" style="18"/>
    <col min="13530" max="13530" width="17.5703125" style="18" customWidth="1"/>
    <col min="13531" max="13531" width="11.5703125" style="18" customWidth="1"/>
    <col min="13532" max="13535" width="11.42578125" style="18"/>
    <col min="13536" max="13536" width="22.5703125" style="18" customWidth="1"/>
    <col min="13537" max="13537" width="14" style="18" customWidth="1"/>
    <col min="13538" max="13538" width="1.7109375" style="18" customWidth="1"/>
    <col min="13539" max="13783" width="11.42578125" style="18"/>
    <col min="13784" max="13784" width="4.42578125" style="18" customWidth="1"/>
    <col min="13785" max="13785" width="11.42578125" style="18"/>
    <col min="13786" max="13786" width="17.5703125" style="18" customWidth="1"/>
    <col min="13787" max="13787" width="11.5703125" style="18" customWidth="1"/>
    <col min="13788" max="13791" width="11.42578125" style="18"/>
    <col min="13792" max="13792" width="22.5703125" style="18" customWidth="1"/>
    <col min="13793" max="13793" width="14" style="18" customWidth="1"/>
    <col min="13794" max="13794" width="1.7109375" style="18" customWidth="1"/>
    <col min="13795" max="14039" width="11.42578125" style="18"/>
    <col min="14040" max="14040" width="4.42578125" style="18" customWidth="1"/>
    <col min="14041" max="14041" width="11.42578125" style="18"/>
    <col min="14042" max="14042" width="17.5703125" style="18" customWidth="1"/>
    <col min="14043" max="14043" width="11.5703125" style="18" customWidth="1"/>
    <col min="14044" max="14047" width="11.42578125" style="18"/>
    <col min="14048" max="14048" width="22.5703125" style="18" customWidth="1"/>
    <col min="14049" max="14049" width="14" style="18" customWidth="1"/>
    <col min="14050" max="14050" width="1.7109375" style="18" customWidth="1"/>
    <col min="14051" max="14295" width="11.42578125" style="18"/>
    <col min="14296" max="14296" width="4.42578125" style="18" customWidth="1"/>
    <col min="14297" max="14297" width="11.42578125" style="18"/>
    <col min="14298" max="14298" width="17.5703125" style="18" customWidth="1"/>
    <col min="14299" max="14299" width="11.5703125" style="18" customWidth="1"/>
    <col min="14300" max="14303" width="11.42578125" style="18"/>
    <col min="14304" max="14304" width="22.5703125" style="18" customWidth="1"/>
    <col min="14305" max="14305" width="14" style="18" customWidth="1"/>
    <col min="14306" max="14306" width="1.7109375" style="18" customWidth="1"/>
    <col min="14307" max="14551" width="11.42578125" style="18"/>
    <col min="14552" max="14552" width="4.42578125" style="18" customWidth="1"/>
    <col min="14553" max="14553" width="11.42578125" style="18"/>
    <col min="14554" max="14554" width="17.5703125" style="18" customWidth="1"/>
    <col min="14555" max="14555" width="11.5703125" style="18" customWidth="1"/>
    <col min="14556" max="14559" width="11.42578125" style="18"/>
    <col min="14560" max="14560" width="22.5703125" style="18" customWidth="1"/>
    <col min="14561" max="14561" width="14" style="18" customWidth="1"/>
    <col min="14562" max="14562" width="1.7109375" style="18" customWidth="1"/>
    <col min="14563" max="14807" width="11.42578125" style="18"/>
    <col min="14808" max="14808" width="4.42578125" style="18" customWidth="1"/>
    <col min="14809" max="14809" width="11.42578125" style="18"/>
    <col min="14810" max="14810" width="17.5703125" style="18" customWidth="1"/>
    <col min="14811" max="14811" width="11.5703125" style="18" customWidth="1"/>
    <col min="14812" max="14815" width="11.42578125" style="18"/>
    <col min="14816" max="14816" width="22.5703125" style="18" customWidth="1"/>
    <col min="14817" max="14817" width="14" style="18" customWidth="1"/>
    <col min="14818" max="14818" width="1.7109375" style="18" customWidth="1"/>
    <col min="14819" max="15063" width="11.42578125" style="18"/>
    <col min="15064" max="15064" width="4.42578125" style="18" customWidth="1"/>
    <col min="15065" max="15065" width="11.42578125" style="18"/>
    <col min="15066" max="15066" width="17.5703125" style="18" customWidth="1"/>
    <col min="15067" max="15067" width="11.5703125" style="18" customWidth="1"/>
    <col min="15068" max="15071" width="11.42578125" style="18"/>
    <col min="15072" max="15072" width="22.5703125" style="18" customWidth="1"/>
    <col min="15073" max="15073" width="14" style="18" customWidth="1"/>
    <col min="15074" max="15074" width="1.7109375" style="18" customWidth="1"/>
    <col min="15075" max="15319" width="11.42578125" style="18"/>
    <col min="15320" max="15320" width="4.42578125" style="18" customWidth="1"/>
    <col min="15321" max="15321" width="11.42578125" style="18"/>
    <col min="15322" max="15322" width="17.5703125" style="18" customWidth="1"/>
    <col min="15323" max="15323" width="11.5703125" style="18" customWidth="1"/>
    <col min="15324" max="15327" width="11.42578125" style="18"/>
    <col min="15328" max="15328" width="22.5703125" style="18" customWidth="1"/>
    <col min="15329" max="15329" width="14" style="18" customWidth="1"/>
    <col min="15330" max="15330" width="1.7109375" style="18" customWidth="1"/>
    <col min="15331" max="15575" width="11.42578125" style="18"/>
    <col min="15576" max="15576" width="4.42578125" style="18" customWidth="1"/>
    <col min="15577" max="15577" width="11.42578125" style="18"/>
    <col min="15578" max="15578" width="17.5703125" style="18" customWidth="1"/>
    <col min="15579" max="15579" width="11.5703125" style="18" customWidth="1"/>
    <col min="15580" max="15583" width="11.42578125" style="18"/>
    <col min="15584" max="15584" width="22.5703125" style="18" customWidth="1"/>
    <col min="15585" max="15585" width="14" style="18" customWidth="1"/>
    <col min="15586" max="15586" width="1.7109375" style="18" customWidth="1"/>
    <col min="15587" max="15831" width="11.42578125" style="18"/>
    <col min="15832" max="15832" width="4.42578125" style="18" customWidth="1"/>
    <col min="15833" max="15833" width="11.42578125" style="18"/>
    <col min="15834" max="15834" width="17.5703125" style="18" customWidth="1"/>
    <col min="15835" max="15835" width="11.5703125" style="18" customWidth="1"/>
    <col min="15836" max="15839" width="11.42578125" style="18"/>
    <col min="15840" max="15840" width="22.5703125" style="18" customWidth="1"/>
    <col min="15841" max="15841" width="14" style="18" customWidth="1"/>
    <col min="15842" max="15842" width="1.7109375" style="18" customWidth="1"/>
    <col min="15843" max="16087" width="11.42578125" style="18"/>
    <col min="16088" max="16088" width="4.42578125" style="18" customWidth="1"/>
    <col min="16089" max="16089" width="11.42578125" style="18"/>
    <col min="16090" max="16090" width="17.5703125" style="18" customWidth="1"/>
    <col min="16091" max="16091" width="11.5703125" style="18" customWidth="1"/>
    <col min="16092" max="16095" width="11.42578125" style="18"/>
    <col min="16096" max="16096" width="22.5703125" style="18" customWidth="1"/>
    <col min="16097" max="16097" width="21.5703125" style="18" bestFit="1" customWidth="1"/>
    <col min="16098" max="16098" width="1.7109375" style="18" customWidth="1"/>
    <col min="16099" max="16384" width="11.42578125" style="18"/>
  </cols>
  <sheetData>
    <row r="1" spans="2:10 16094:16097" ht="18" customHeight="1" thickBot="1" x14ac:dyDescent="0.25"/>
    <row r="2" spans="2:10 16094:16097" ht="19.5" customHeight="1" x14ac:dyDescent="0.2">
      <c r="B2" s="19"/>
      <c r="C2" s="20"/>
      <c r="D2" s="21" t="s">
        <v>97</v>
      </c>
      <c r="E2" s="22"/>
      <c r="F2" s="22"/>
      <c r="G2" s="22"/>
      <c r="H2" s="22"/>
      <c r="I2" s="23"/>
      <c r="J2" s="24" t="s">
        <v>98</v>
      </c>
    </row>
    <row r="3" spans="2:10 16094:16097" ht="13.5" thickBot="1" x14ac:dyDescent="0.25">
      <c r="B3" s="25"/>
      <c r="C3" s="26"/>
      <c r="D3" s="27"/>
      <c r="E3" s="28"/>
      <c r="F3" s="28"/>
      <c r="G3" s="28"/>
      <c r="H3" s="28"/>
      <c r="I3" s="29"/>
      <c r="J3" s="30"/>
    </row>
    <row r="4" spans="2:10 16094:16097" x14ac:dyDescent="0.2">
      <c r="B4" s="25"/>
      <c r="C4" s="26"/>
      <c r="D4" s="21" t="s">
        <v>99</v>
      </c>
      <c r="E4" s="22"/>
      <c r="F4" s="22"/>
      <c r="G4" s="22"/>
      <c r="H4" s="22"/>
      <c r="I4" s="23"/>
      <c r="J4" s="24" t="s">
        <v>100</v>
      </c>
    </row>
    <row r="5" spans="2:10 16094:16097" x14ac:dyDescent="0.2">
      <c r="B5" s="25"/>
      <c r="C5" s="26"/>
      <c r="D5" s="31"/>
      <c r="E5" s="32"/>
      <c r="F5" s="32"/>
      <c r="G5" s="32"/>
      <c r="H5" s="32"/>
      <c r="I5" s="33"/>
      <c r="J5" s="34"/>
      <c r="WTZ5" s="35"/>
    </row>
    <row r="6" spans="2:10 16094:16097" ht="13.5" thickBot="1" x14ac:dyDescent="0.25">
      <c r="B6" s="36"/>
      <c r="C6" s="37"/>
      <c r="D6" s="27"/>
      <c r="E6" s="28"/>
      <c r="F6" s="28"/>
      <c r="G6" s="28"/>
      <c r="H6" s="28"/>
      <c r="I6" s="29"/>
      <c r="J6" s="30"/>
      <c r="WUA6" s="18" t="s">
        <v>101</v>
      </c>
      <c r="WUB6" s="18" t="s">
        <v>102</v>
      </c>
      <c r="WUC6" s="38">
        <f ca="1">+TODAY()</f>
        <v>44622</v>
      </c>
    </row>
    <row r="7" spans="2:10 16094:16097" x14ac:dyDescent="0.2">
      <c r="B7" s="39"/>
      <c r="J7" s="40"/>
    </row>
    <row r="8" spans="2:10 16094:16097" x14ac:dyDescent="0.2">
      <c r="B8" s="39"/>
      <c r="J8" s="40"/>
    </row>
    <row r="9" spans="2:10 16094:16097" x14ac:dyDescent="0.2">
      <c r="B9" s="39"/>
      <c r="J9" s="40"/>
    </row>
    <row r="10" spans="2:10 16094:16097" x14ac:dyDescent="0.2">
      <c r="B10" s="39"/>
      <c r="C10" s="18" t="s">
        <v>103</v>
      </c>
      <c r="D10" s="38">
        <v>44622</v>
      </c>
      <c r="E10" s="35"/>
      <c r="J10" s="40"/>
    </row>
    <row r="11" spans="2:10 16094:16097" x14ac:dyDescent="0.2">
      <c r="B11" s="39"/>
      <c r="J11" s="40"/>
    </row>
    <row r="12" spans="2:10 16094:16097" x14ac:dyDescent="0.2">
      <c r="B12" s="39"/>
      <c r="C12" s="18" t="s">
        <v>124</v>
      </c>
      <c r="J12" s="40"/>
    </row>
    <row r="13" spans="2:10 16094:16097" x14ac:dyDescent="0.2">
      <c r="B13" s="39"/>
      <c r="C13" s="18" t="s">
        <v>125</v>
      </c>
      <c r="J13" s="40"/>
    </row>
    <row r="14" spans="2:10 16094:16097" x14ac:dyDescent="0.2">
      <c r="B14" s="39"/>
      <c r="J14" s="40"/>
    </row>
    <row r="15" spans="2:10 16094:16097" x14ac:dyDescent="0.2">
      <c r="B15" s="39"/>
      <c r="C15" s="18" t="s">
        <v>104</v>
      </c>
      <c r="J15" s="40"/>
    </row>
    <row r="16" spans="2:10 16094:16097" x14ac:dyDescent="0.2">
      <c r="B16" s="39"/>
      <c r="C16" s="41"/>
      <c r="J16" s="40"/>
    </row>
    <row r="17" spans="2:10" x14ac:dyDescent="0.2">
      <c r="B17" s="39"/>
      <c r="C17" s="18" t="s">
        <v>105</v>
      </c>
      <c r="D17" s="35"/>
      <c r="H17" s="42" t="s">
        <v>106</v>
      </c>
      <c r="I17" s="42" t="s">
        <v>107</v>
      </c>
      <c r="J17" s="40"/>
    </row>
    <row r="18" spans="2:10" x14ac:dyDescent="0.2">
      <c r="B18" s="39"/>
      <c r="C18" s="43" t="s">
        <v>108</v>
      </c>
      <c r="D18" s="43"/>
      <c r="E18" s="43"/>
      <c r="F18" s="43"/>
      <c r="H18" s="44"/>
      <c r="I18" s="45">
        <v>19000457</v>
      </c>
      <c r="J18" s="40"/>
    </row>
    <row r="19" spans="2:10" x14ac:dyDescent="0.2">
      <c r="B19" s="39"/>
      <c r="C19" s="18" t="s">
        <v>109</v>
      </c>
      <c r="H19" s="46">
        <v>2</v>
      </c>
      <c r="I19" s="47">
        <v>281154</v>
      </c>
      <c r="J19" s="40"/>
    </row>
    <row r="20" spans="2:10" x14ac:dyDescent="0.2">
      <c r="B20" s="39"/>
      <c r="C20" s="18" t="s">
        <v>110</v>
      </c>
      <c r="H20" s="46">
        <v>2</v>
      </c>
      <c r="I20" s="47">
        <v>17557989</v>
      </c>
      <c r="J20" s="40"/>
    </row>
    <row r="21" spans="2:10" x14ac:dyDescent="0.2">
      <c r="B21" s="39"/>
      <c r="C21" s="18" t="s">
        <v>111</v>
      </c>
      <c r="H21" s="46">
        <v>1</v>
      </c>
      <c r="I21" s="47">
        <v>167399</v>
      </c>
      <c r="J21" s="40"/>
    </row>
    <row r="22" spans="2:10" x14ac:dyDescent="0.2">
      <c r="B22" s="39"/>
      <c r="C22" s="18" t="s">
        <v>112</v>
      </c>
      <c r="H22" s="46">
        <v>0</v>
      </c>
      <c r="I22" s="47">
        <v>0</v>
      </c>
      <c r="J22" s="40"/>
    </row>
    <row r="23" spans="2:10" x14ac:dyDescent="0.2">
      <c r="B23" s="39"/>
      <c r="C23" s="18" t="s">
        <v>113</v>
      </c>
      <c r="H23" s="46">
        <v>0</v>
      </c>
      <c r="I23" s="47">
        <v>0</v>
      </c>
      <c r="J23" s="40"/>
    </row>
    <row r="24" spans="2:10" x14ac:dyDescent="0.2">
      <c r="B24" s="39"/>
      <c r="C24" s="18" t="s">
        <v>114</v>
      </c>
      <c r="H24" s="48">
        <v>0</v>
      </c>
      <c r="I24" s="49">
        <v>0</v>
      </c>
      <c r="J24" s="40"/>
    </row>
    <row r="25" spans="2:10" x14ac:dyDescent="0.2">
      <c r="B25" s="39"/>
      <c r="C25" s="43" t="s">
        <v>115</v>
      </c>
      <c r="D25" s="43"/>
      <c r="E25" s="43"/>
      <c r="F25" s="43"/>
      <c r="H25" s="50">
        <f>SUM(H19:H24)</f>
        <v>5</v>
      </c>
      <c r="I25" s="51">
        <f>(I19+I20+I21+I22+I23+I24)</f>
        <v>18006542</v>
      </c>
      <c r="J25" s="40"/>
    </row>
    <row r="26" spans="2:10" x14ac:dyDescent="0.2">
      <c r="B26" s="39"/>
      <c r="C26" s="18" t="s">
        <v>116</v>
      </c>
      <c r="H26" s="46">
        <v>6</v>
      </c>
      <c r="I26" s="47">
        <v>897928</v>
      </c>
      <c r="J26" s="40"/>
    </row>
    <row r="27" spans="2:10" x14ac:dyDescent="0.2">
      <c r="B27" s="39"/>
      <c r="C27" s="18" t="s">
        <v>117</v>
      </c>
      <c r="H27" s="46">
        <v>1</v>
      </c>
      <c r="I27" s="47">
        <v>95987</v>
      </c>
      <c r="J27" s="40"/>
    </row>
    <row r="28" spans="2:10" ht="12.75" customHeight="1" thickBot="1" x14ac:dyDescent="0.25">
      <c r="B28" s="39"/>
      <c r="C28" s="18" t="s">
        <v>118</v>
      </c>
      <c r="H28" s="52">
        <v>0</v>
      </c>
      <c r="I28" s="49">
        <v>0</v>
      </c>
      <c r="J28" s="40"/>
    </row>
    <row r="29" spans="2:10" x14ac:dyDescent="0.2">
      <c r="B29" s="39"/>
      <c r="C29" s="43" t="s">
        <v>119</v>
      </c>
      <c r="D29" s="43"/>
      <c r="E29" s="43"/>
      <c r="F29" s="43"/>
      <c r="H29" s="50">
        <f>SUM(H26:H28)</f>
        <v>7</v>
      </c>
      <c r="I29" s="51">
        <f>(I27+I28+I26)</f>
        <v>993915</v>
      </c>
      <c r="J29" s="40"/>
    </row>
    <row r="30" spans="2:10" ht="13.5" thickBot="1" x14ac:dyDescent="0.25">
      <c r="B30" s="39"/>
      <c r="C30" s="43" t="s">
        <v>120</v>
      </c>
      <c r="D30" s="43"/>
      <c r="H30" s="53">
        <f>(H25+H29)</f>
        <v>12</v>
      </c>
      <c r="I30" s="54">
        <f>(I25+I29)</f>
        <v>19000457</v>
      </c>
      <c r="J30" s="40"/>
    </row>
    <row r="31" spans="2:10" ht="13.5" thickTop="1" x14ac:dyDescent="0.2">
      <c r="B31" s="39"/>
      <c r="C31" s="43"/>
      <c r="D31" s="43"/>
      <c r="H31" s="55"/>
      <c r="I31" s="47"/>
      <c r="J31" s="40"/>
    </row>
    <row r="32" spans="2:10" x14ac:dyDescent="0.2">
      <c r="B32" s="39"/>
      <c r="G32" s="55"/>
      <c r="H32" s="55"/>
      <c r="I32" s="55"/>
      <c r="J32" s="40"/>
    </row>
    <row r="33" spans="2:10" x14ac:dyDescent="0.2">
      <c r="B33" s="39"/>
      <c r="G33" s="55"/>
      <c r="H33" s="55"/>
      <c r="I33" s="55"/>
      <c r="J33" s="40"/>
    </row>
    <row r="34" spans="2:10" x14ac:dyDescent="0.2">
      <c r="B34" s="39"/>
      <c r="G34" s="55"/>
      <c r="H34" s="55"/>
      <c r="I34" s="55"/>
      <c r="J34" s="40"/>
    </row>
    <row r="35" spans="2:10" ht="13.5" thickBot="1" x14ac:dyDescent="0.25">
      <c r="B35" s="39"/>
      <c r="C35" s="56"/>
      <c r="D35" s="56"/>
      <c r="G35" s="56" t="s">
        <v>121</v>
      </c>
      <c r="H35" s="56"/>
      <c r="I35" s="55"/>
      <c r="J35" s="40"/>
    </row>
    <row r="36" spans="2:10" x14ac:dyDescent="0.2">
      <c r="B36" s="39"/>
      <c r="C36" s="55" t="s">
        <v>122</v>
      </c>
      <c r="D36" s="55"/>
      <c r="G36" s="55" t="s">
        <v>123</v>
      </c>
      <c r="H36" s="55"/>
      <c r="I36" s="55"/>
      <c r="J36" s="40"/>
    </row>
    <row r="37" spans="2:10" x14ac:dyDescent="0.2">
      <c r="B37" s="39"/>
      <c r="G37" s="55"/>
      <c r="H37" s="55"/>
      <c r="I37" s="55"/>
      <c r="J37" s="40"/>
    </row>
    <row r="38" spans="2:10" x14ac:dyDescent="0.2">
      <c r="B38" s="39"/>
      <c r="G38" s="55"/>
      <c r="H38" s="55"/>
      <c r="I38" s="55"/>
      <c r="J38" s="40"/>
    </row>
    <row r="39" spans="2:10" ht="18.75" customHeight="1" thickBot="1" x14ac:dyDescent="0.25">
      <c r="B39" s="57"/>
      <c r="C39" s="58"/>
      <c r="D39" s="58"/>
      <c r="E39" s="58"/>
      <c r="F39" s="58"/>
      <c r="G39" s="56"/>
      <c r="H39" s="56"/>
      <c r="I39" s="56"/>
      <c r="J39" s="59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2022-03-02T13:41:08Z</dcterms:created>
  <dcterms:modified xsi:type="dcterms:W3CDTF">2022-03-02T20:20:10Z</dcterms:modified>
</cp:coreProperties>
</file>