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cpaezr\Desktop\PENDIENTES\CLINICA CENTRAL DEL QUINDIO\"/>
    </mc:Choice>
  </mc:AlternateContent>
  <bookViews>
    <workbookView xWindow="0" yWindow="0" windowWidth="20490" windowHeight="7755" activeTab="2"/>
  </bookViews>
  <sheets>
    <sheet name="Hoja3" sheetId="3" r:id="rId1"/>
    <sheet name="Hoja1" sheetId="1" r:id="rId2"/>
    <sheet name="FOR-CSA-018" sheetId="2" r:id="rId3"/>
  </sheets>
  <definedNames>
    <definedName name="_xlnm._FilterDatabase" localSheetId="1" hidden="1">Hoja1!$A$1:$AZ$6</definedName>
  </definedNames>
  <calcPr calcId="152511"/>
  <pivotCaches>
    <pivotCache cacheId="35"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2" l="1"/>
  <c r="H29" i="2"/>
  <c r="I25" i="2"/>
  <c r="I30" i="2" s="1"/>
  <c r="H25" i="2"/>
  <c r="H30" i="2" s="1"/>
  <c r="WUK6" i="2"/>
  <c r="D10" i="2" s="1"/>
</calcChain>
</file>

<file path=xl/sharedStrings.xml><?xml version="1.0" encoding="utf-8"?>
<sst xmlns="http://schemas.openxmlformats.org/spreadsheetml/2006/main" count="130" uniqueCount="99">
  <si>
    <t>NIT IPS</t>
  </si>
  <si>
    <t xml:space="preserve"> ENTIDAD</t>
  </si>
  <si>
    <t>NUMERO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</si>
  <si>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</si>
  <si>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</si>
  <si>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</si>
  <si>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</si>
  <si>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</si>
  <si>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</si>
  <si>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</si>
  <si>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</si>
  <si>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</si>
  <si>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</si>
  <si>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</si>
  <si>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</si>
  <si>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</si>
  <si>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</si>
  <si>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</si>
  <si>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</si>
  <si>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</si>
  <si>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</si>
  <si>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</si>
  <si>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</si>
  <si>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</si>
  <si>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</si>
  <si>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</si>
  <si>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</si>
  <si>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</si>
  <si>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</si>
  <si>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</si>
  <si>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</si>
  <si>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</si>
  <si>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</si>
  <si>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</si>
  <si>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</si>
  <si>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</si>
  <si>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</si>
  <si>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</si>
  <si>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</si>
  <si>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</si>
  <si>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</si>
  <si>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</si>
  <si>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</si>
  <si>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</si>
  <si>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</si>
  <si>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</si>
  <si>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CLÍNICA CENTRAL DEL QUINDIO</t>
  </si>
  <si>
    <t>900848340_54825</t>
  </si>
  <si>
    <t>B)Factura sin saldo ERP/conciliar diferencia glosa aceptada</t>
  </si>
  <si>
    <t>OK</t>
  </si>
  <si>
    <t>SI</t>
  </si>
  <si>
    <t>ACEPTADO POR IPS CIERRE DE FACTURAS POR EXTEMPORANEIDAD, VO.BO COORDINACION DE CUENTAS SALUD25 DE ENERO 2021ELIZABETH FERNANDEZ</t>
  </si>
  <si>
    <t>NULL</t>
  </si>
  <si>
    <t>900848340_68366</t>
  </si>
  <si>
    <t>900848340_7668</t>
  </si>
  <si>
    <t>900848340_69020</t>
  </si>
  <si>
    <t>C)Glosas total pendiente por respuesta de IPS/conciliar diferencia valor de factura</t>
  </si>
  <si>
    <t>DEVOLUCION</t>
  </si>
  <si>
    <t>SE SOSTIENE DEVOLUCION SE ENVIA SOPORTES CON FACTURA ORIGINA DEBEN DE REVISAR CON LA CAP DE AUTORIZACIONES EN EL SISTEMA NO HAY AUTORIZACION NO POS ENVIO PANTALLAZO DE QUE NO HAN GENERADO LA PRESCRIPCION DE LOS MEDICAMENTOS NO POS.FAVOR REVREVISAR CON LA CAP DE AUT. ANTES DE ENVIAR LA RESPUESTA A ESA SOLICITUD DE LO CONTRARIO NO SE PUEDE PROCEDER A PAGO. MILNA</t>
  </si>
  <si>
    <t>900848340_76188</t>
  </si>
  <si>
    <t>SE SOSTIEE DEVOLUCION SE DEVUELVE FACTURA ORIGINAL NO HAY AUTORIZACION PARA EL SERVICIO DE HOSPITALICAION UCI GENERADA. 15 DIGITOS ENVIO PANTALLAZO DE LA AUT DE URGENCIAS. UNICAMETE. FAVOR GESTIONAR CON LA CAP ANTES DE DAR RESPUESTA A ESTADEVOLUCION DE LO CONTRARIO NO SE PUEDE DAR TRAMITE DE PAGO SIN LA AUT DE 15 DIGITOS. MILENA</t>
  </si>
  <si>
    <t>Prefijo Factura</t>
  </si>
  <si>
    <t>Factura cancelada</t>
  </si>
  <si>
    <t>Factura devueta</t>
  </si>
  <si>
    <t>FOR-CSA-018</t>
  </si>
  <si>
    <t>HOJA 1 DE 2</t>
  </si>
  <si>
    <t>RESUMEN DE CARTERA REVISADA POR LA EPS</t>
  </si>
  <si>
    <t>VERSION 1</t>
  </si>
  <si>
    <t>SANTIAGO DE CALI</t>
  </si>
  <si>
    <t>,</t>
  </si>
  <si>
    <t>SANTIAGO DE CALI,</t>
  </si>
  <si>
    <t xml:space="preserve">Señores: </t>
  </si>
  <si>
    <t xml:space="preserve">NIT: </t>
  </si>
  <si>
    <t>A continuacion me permito remitir   nuestra respuesta al estado de cartera presentado en la fecha: 21/01/2022</t>
  </si>
  <si>
    <t>Con Corte al dia: 31/12/2021</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</si>
  <si>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</si>
  <si>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</si>
  <si>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</si>
  <si>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</si>
  <si>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</si>
  <si>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</si>
  <si>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</si>
  <si>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</si>
  <si>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</si>
  <si>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</si>
  <si>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</si>
  <si>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</si>
  <si>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</si>
  <si>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</si>
  <si>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</si>
  <si>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</si>
  <si>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</si>
  <si>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</si>
  <si>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Cuenta de LLAVE</t>
  </si>
  <si>
    <t>Suma de SALDO FACT IPS</t>
  </si>
  <si>
    <t>Etiquetas de fila</t>
  </si>
  <si>
    <t>Total general</t>
  </si>
  <si>
    <t>Suma de POR PAGAR SAP</t>
  </si>
  <si>
    <t>Suma de VALOR GLOSA DV</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</si>
</sst>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5" formatCode="[$-240A]d&quot; de &quot;mmmm&quot; de &quot;yyyy;@"/>
    <numFmt numFmtId="166" formatCode="&quot;$&quot;\ #,##0;[Red]&quot;$&quot;\ #,##0"/>
    <numFmt numFmtId="167" formatCode="_-&quot;$&quot;\ * #,##0_-;\-&quot;$&quot;\ * #,##0_-;_-&quot;$&quot;\ * &quot;-&quot;_-;_-@_-"/>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63">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164" fontId="2" fillId="0" borderId="1" xfId="1" applyNumberFormat="1" applyFont="1" applyBorder="1" applyAlignment="1">
      <alignment horizontal="center" vertical="center" wrapText="1"/>
    </xf>
    <xf numFmtId="164" fontId="2" fillId="3" borderId="1" xfId="1"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0" fontId="3" fillId="0" borderId="0" xfId="0" applyFont="1"/>
    <xf numFmtId="164" fontId="2" fillId="4" borderId="1" xfId="1" applyNumberFormat="1" applyFont="1" applyFill="1" applyBorder="1" applyAlignment="1">
      <alignment horizontal="center" vertical="center" wrapText="1"/>
    </xf>
    <xf numFmtId="1" fontId="2" fillId="4" borderId="1" xfId="1" applyNumberFormat="1" applyFont="1" applyFill="1" applyBorder="1" applyAlignment="1">
      <alignment horizontal="center" vertical="center" wrapText="1"/>
    </xf>
    <xf numFmtId="1" fontId="3" fillId="0" borderId="1" xfId="1" applyNumberFormat="1" applyFont="1" applyBorder="1"/>
    <xf numFmtId="1" fontId="3" fillId="0" borderId="0" xfId="0" applyNumberFormat="1" applyFont="1"/>
    <xf numFmtId="14" fontId="2" fillId="4" borderId="1" xfId="0" applyNumberFormat="1" applyFont="1" applyFill="1" applyBorder="1" applyAlignment="1">
      <alignment horizontal="center" vertical="center" wrapText="1"/>
    </xf>
    <xf numFmtId="14" fontId="3" fillId="0" borderId="1" xfId="1" applyNumberFormat="1" applyFont="1" applyBorder="1"/>
    <xf numFmtId="14" fontId="3" fillId="0" borderId="0" xfId="0" applyNumberFormat="1" applyFon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5"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6" fontId="6" fillId="0" borderId="0" xfId="2" applyNumberFormat="1" applyFont="1"/>
    <xf numFmtId="167" fontId="6" fillId="0" borderId="0" xfId="2" applyNumberFormat="1" applyFont="1" applyAlignment="1">
      <alignment horizontal="right"/>
    </xf>
    <xf numFmtId="1" fontId="5" fillId="0" borderId="0" xfId="2" applyNumberFormat="1" applyFont="1" applyAlignment="1">
      <alignment horizontal="center"/>
    </xf>
    <xf numFmtId="166" fontId="5" fillId="0" borderId="0" xfId="2" applyNumberFormat="1" applyFont="1" applyAlignment="1">
      <alignment horizontal="right"/>
    </xf>
    <xf numFmtId="1" fontId="5" fillId="0" borderId="13" xfId="2" applyNumberFormat="1" applyFont="1" applyBorder="1" applyAlignment="1">
      <alignment horizontal="center"/>
    </xf>
    <xf numFmtId="166" fontId="5" fillId="0" borderId="13" xfId="2" applyNumberFormat="1" applyFont="1" applyBorder="1" applyAlignment="1">
      <alignment horizontal="right"/>
    </xf>
    <xf numFmtId="0" fontId="5" fillId="0" borderId="0" xfId="2" applyFont="1" applyAlignment="1">
      <alignment horizontal="center"/>
    </xf>
    <xf numFmtId="166"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6" fontId="5" fillId="0" borderId="14" xfId="2" applyNumberFormat="1" applyFont="1" applyBorder="1" applyAlignment="1">
      <alignment horizontal="right"/>
    </xf>
    <xf numFmtId="166" fontId="5" fillId="0" borderId="0" xfId="2" applyNumberFormat="1" applyFont="1"/>
    <xf numFmtId="166"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xf numFmtId="0" fontId="0" fillId="0" borderId="0" xfId="0" applyNumberFormat="1"/>
    <xf numFmtId="0" fontId="0" fillId="0" borderId="0" xfId="0" pivotButton="1"/>
    <xf numFmtId="0" fontId="0" fillId="0" borderId="0" xfId="0" applyAlignment="1">
      <alignment horizontal="left"/>
    </xf>
  </cellXfs>
  <cellStyles count="3">
    <cellStyle name="Millares" xfId="1" builtinId="3"/>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12.578291087964" createdVersion="5" refreshedVersion="5" minRefreshableVersion="3" recordCount="5">
  <cacheSource type="worksheet">
    <worksheetSource ref="A1:AZ6" sheet="Hoja1"/>
  </cacheSource>
  <cacheFields count="52">
    <cacheField name="NIT IPS" numFmtId="0">
      <sharedItems containsSemiMixedTypes="0" containsString="0" containsNumber="1" containsInteger="1" minValue="900848340" maxValue="900848340"/>
    </cacheField>
    <cacheField name=" ENTIDAD" numFmtId="0">
      <sharedItems/>
    </cacheField>
    <cacheField name="Prefijo Factura" numFmtId="0">
      <sharedItems containsNonDate="0" containsString="0" containsBlank="1"/>
    </cacheField>
    <cacheField name="NUMERO FACTURA" numFmtId="0">
      <sharedItems containsSemiMixedTypes="0" containsString="0" containsNumber="1" containsInteger="1" minValue="7668" maxValue="76188"/>
    </cacheField>
    <cacheField name="FACTURA" numFmtId="0">
      <sharedItems containsSemiMixedTypes="0" containsString="0" containsNumber="1" containsInteger="1" minValue="7668" maxValue="76188"/>
    </cacheField>
    <cacheField name="LLAVE" numFmtId="0">
      <sharedItems/>
    </cacheField>
    <cacheField name="PREFIJO SASS" numFmtId="0">
      <sharedItems containsNonDate="0" containsString="0" containsBlank="1"/>
    </cacheField>
    <cacheField name="NUMERO FACT SASSS" numFmtId="0">
      <sharedItems containsSemiMixedTypes="0" containsString="0" containsNumber="1" containsInteger="1" minValue="7668" maxValue="76188"/>
    </cacheField>
    <cacheField name="DOC CONTABLE" numFmtId="0">
      <sharedItems containsString="0" containsBlank="1" containsNumber="1" containsInteger="1" minValue="1220992591" maxValue="1902944433"/>
    </cacheField>
    <cacheField name="FECHA FACT IPS" numFmtId="14">
      <sharedItems containsSemiMixedTypes="0" containsNonDate="0" containsDate="1" containsString="0" minDate="2016-01-19T00:00:00" maxDate="2018-01-11T00:00:00"/>
    </cacheField>
    <cacheField name="VALOR FACT IPS" numFmtId="0">
      <sharedItems containsSemiMixedTypes="0" containsString="0" containsNumber="1" containsInteger="1" minValue="4092172" maxValue="68126657"/>
    </cacheField>
    <cacheField name="SALDO FACT IPS" numFmtId="0">
      <sharedItems containsSemiMixedTypes="0" containsString="0" containsNumber="1" containsInteger="1" minValue="317907" maxValue="15810102"/>
    </cacheField>
    <cacheField name="OBSERVACION SASS" numFmtId="0">
      <sharedItems/>
    </cacheField>
    <cacheField name="ESTADO EPS" numFmtId="0">
      <sharedItems count="2">
        <s v="Factura cancelada"/>
        <s v="Factura devueta"/>
      </sharedItems>
    </cacheField>
    <cacheField name="POR PAGAR SAP" numFmtId="0">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164">
      <sharedItems containsSemiMixedTypes="0" containsString="0" containsNumber="1" containsInteger="1" minValue="0" maxValue="16132757"/>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3894299" maxValue="68126657"/>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66192257"/>
    </cacheField>
    <cacheField name="SALDO SASS" numFmtId="164">
      <sharedItems containsSemiMixedTypes="0" containsString="0" containsNumber="1" containsInteger="1" minValue="0" maxValue="16132757"/>
    </cacheField>
    <cacheField name="VALO CANCELADO SAP" numFmtId="164">
      <sharedItems containsSemiMixedTypes="0" containsString="0" containsNumber="1" containsInteger="1" minValue="0" maxValue="66192257"/>
    </cacheField>
    <cacheField name="DOC COMPENSACION SAP" numFmtId="1">
      <sharedItems containsString="0" containsBlank="1" containsNumber="1" containsInteger="1" minValue="2200372921" maxValue="2200511281"/>
    </cacheField>
    <cacheField name="FECHA COMPENSACION SAP" numFmtId="14">
      <sharedItems containsNonDate="0" containsDate="1" containsString="0" containsBlank="1" minDate="2016-05-26T00:00:00" maxDate="2018-05-22T00:00:00"/>
    </cacheField>
    <cacheField name="VALOR TRANFERENCIA" numFmtId="164">
      <sharedItems containsNonDate="0" containsString="0" containsBlank="1"/>
    </cacheField>
    <cacheField name="VALO CANCELADO SAP2"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2" numFmtId="164">
      <sharedItems containsSemiMixedTypes="0" containsString="0" containsNumber="1" containsInteger="1" minValue="0" maxValue="2200511281"/>
    </cacheField>
    <cacheField name="FECHA COMPENSACION SAP2" numFmtId="0">
      <sharedItems containsNonDate="0" containsDate="1" containsString="0" containsBlank="1" minDate="2016-05-26T00:00:00" maxDate="2018-05-22T00:00:00"/>
    </cacheField>
    <cacheField name="VALOR TRANFERENCIA2" numFmtId="164">
      <sharedItems containsSemiMixedTypes="0" containsString="0" containsNumber="1" containsInteger="1" minValue="0" maxValue="78470694"/>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1934400"/>
    </cacheField>
    <cacheField name="VALOR GLOSA DV" numFmtId="164">
      <sharedItems containsSemiMixedTypes="0" containsString="0" containsNumber="1" containsInteger="1" minValue="0" maxValue="16132757"/>
    </cacheField>
    <cacheField name="OBSERVACION GLOSA DV" numFmtId="0">
      <sharedItems containsBlank="1" longText="1"/>
    </cacheField>
    <cacheField name="FECHA RAD IPS" numFmtId="14">
      <sharedItems containsSemiMixedTypes="0" containsNonDate="0" containsDate="1" containsString="0" minDate="2016-02-03T00:00:00" maxDate="2018-03-02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2" maxValue="3"/>
    </cacheField>
    <cacheField name="F PROBABLE PAGO SASS" numFmtId="0">
      <sharedItems containsSemiMixedTypes="0" containsString="0" containsNumber="1" containsInteger="1" minValue="20180930" maxValue="21001231"/>
    </cacheField>
    <cacheField name="F RAD SASS" numFmtId="0">
      <sharedItems containsSemiMixedTypes="0" containsString="0" containsNumber="1" containsInteger="1" minValue="20180504" maxValue="20220125"/>
    </cacheField>
    <cacheField name="VALOR REPORTADO CRICULAR 030" numFmtId="164">
      <sharedItems containsSemiMixedTypes="0" containsString="0" containsNumber="1" containsInteger="1" minValue="3894299" maxValue="68126657"/>
    </cacheField>
    <cacheField name="VALOR GLOSA ACEPTADA REPORTADO CIRCULAR 030" numFmtId="164">
      <sharedItems containsSemiMixedTypes="0" containsString="0" containsNumber="1" containsInteger="1" minValue="0" maxValue="1934400"/>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
  <r>
    <n v="900848340"/>
    <s v="CLÍNICA CENTRAL DEL QUINDIO"/>
    <m/>
    <n v="54825"/>
    <n v="54825"/>
    <s v="900848340_54825"/>
    <m/>
    <n v="54825"/>
    <n v="1902944432"/>
    <d v="2017-06-30T00:00:00"/>
    <n v="13593437"/>
    <n v="1043131"/>
    <s v="B)Factura sin saldo ERP/conciliar diferencia glosa aceptada"/>
    <x v="0"/>
    <n v="0"/>
    <m/>
    <m/>
    <n v="0"/>
    <m/>
    <s v="OK"/>
    <n v="13593437"/>
    <n v="0"/>
    <n v="0"/>
    <n v="0"/>
    <n v="12278437"/>
    <n v="0"/>
    <n v="12278437"/>
    <n v="2200511281"/>
    <d v="2018-05-21T00:00:00"/>
    <m/>
    <n v="0"/>
    <n v="0"/>
    <n v="2200511281"/>
    <d v="2018-05-21T00:00:00"/>
    <n v="78470694"/>
    <m/>
    <m/>
    <n v="1315000"/>
    <n v="0"/>
    <m/>
    <d v="2017-11-16T00:00:00"/>
    <m/>
    <n v="2"/>
    <m/>
    <s v="SI"/>
    <n v="3"/>
    <n v="20220208"/>
    <n v="20220125"/>
    <n v="13593437"/>
    <n v="1315000"/>
    <s v="ACEPTADO POR IPS CIERRE DE FACTURAS POR EXTEMPORANEIDAD, VO.BO COORDINACION DE CUENTAS SALUD25 DE ENERO 2021ELIZABETH FERNANDEZ"/>
    <s v="NULL"/>
  </r>
  <r>
    <n v="900848340"/>
    <s v="CLÍNICA CENTRAL DEL QUINDIO"/>
    <m/>
    <n v="68366"/>
    <n v="68366"/>
    <s v="900848340_68366"/>
    <m/>
    <n v="68366"/>
    <n v="1902944433"/>
    <d v="2017-10-26T00:00:00"/>
    <n v="68126657"/>
    <n v="571867"/>
    <s v="B)Factura sin saldo ERP/conciliar diferencia glosa aceptada"/>
    <x v="0"/>
    <n v="0"/>
    <m/>
    <m/>
    <n v="0"/>
    <m/>
    <s v="OK"/>
    <n v="68126657"/>
    <n v="0"/>
    <n v="0"/>
    <n v="0"/>
    <n v="66192257"/>
    <n v="0"/>
    <n v="66192257"/>
    <n v="2200511281"/>
    <d v="2018-05-21T00:00:00"/>
    <m/>
    <n v="0"/>
    <n v="0"/>
    <n v="2200511281"/>
    <d v="2018-05-21T00:00:00"/>
    <n v="78470694"/>
    <m/>
    <m/>
    <n v="1934400"/>
    <n v="0"/>
    <m/>
    <d v="2017-11-16T00:00:00"/>
    <m/>
    <n v="2"/>
    <m/>
    <s v="SI"/>
    <n v="3"/>
    <n v="20220208"/>
    <n v="20220125"/>
    <n v="68126657"/>
    <n v="1934400"/>
    <s v="ACEPTADO POR IPS CIERRE DE FACTURAS POR EXTEMPORANEIDAD, VO.BO COORDINACION DE CUENTAS SALUD25 DE ENERO 2021ELIZABETH FERNANDEZ"/>
    <s v="NULL"/>
  </r>
  <r>
    <n v="900848340"/>
    <s v="CLÍNICA CENTRAL DEL QUINDIO"/>
    <m/>
    <n v="7668"/>
    <n v="7668"/>
    <s v="900848340_7668"/>
    <m/>
    <n v="7668"/>
    <n v="1220992591"/>
    <d v="2016-01-19T00:00:00"/>
    <n v="4092172"/>
    <n v="317907"/>
    <s v="B)Factura sin saldo ERP/conciliar diferencia glosa aceptada"/>
    <x v="0"/>
    <n v="0"/>
    <m/>
    <m/>
    <n v="0"/>
    <m/>
    <s v="OK"/>
    <n v="3894299"/>
    <n v="0"/>
    <n v="0"/>
    <n v="0"/>
    <n v="3494549"/>
    <n v="0"/>
    <n v="3494549"/>
    <n v="2200372921"/>
    <d v="2016-05-26T00:00:00"/>
    <m/>
    <n v="0"/>
    <n v="0"/>
    <n v="2200372921"/>
    <d v="2016-05-26T00:00:00"/>
    <n v="3494549"/>
    <m/>
    <m/>
    <n v="399750"/>
    <n v="0"/>
    <m/>
    <d v="2016-02-03T00:00:00"/>
    <m/>
    <n v="2"/>
    <m/>
    <s v="SI"/>
    <n v="2"/>
    <n v="20180930"/>
    <n v="20180918"/>
    <n v="3894299"/>
    <n v="399750"/>
    <m/>
    <s v="NULL"/>
  </r>
  <r>
    <n v="900848340"/>
    <s v="CLÍNICA CENTRAL DEL QUINDIO"/>
    <m/>
    <n v="69020"/>
    <n v="69020"/>
    <s v="900848340_69020"/>
    <m/>
    <n v="69020"/>
    <m/>
    <d v="2017-11-01T00:00:00"/>
    <n v="16132757"/>
    <n v="15810102"/>
    <s v="C)Glosas total pendiente por respuesta de IPS/conciliar diferencia valor de factura"/>
    <x v="1"/>
    <n v="0"/>
    <m/>
    <m/>
    <n v="16132757"/>
    <s v="DEVOLUCION"/>
    <s v="OK"/>
    <n v="16132757"/>
    <n v="0"/>
    <n v="0"/>
    <n v="0"/>
    <n v="0"/>
    <n v="16132757"/>
    <n v="0"/>
    <m/>
    <m/>
    <m/>
    <n v="0"/>
    <n v="0"/>
    <n v="0"/>
    <m/>
    <n v="0"/>
    <m/>
    <m/>
    <n v="0"/>
    <n v="16132757"/>
    <s v="SE SOSTIENE DEVOLUCION SE ENVIA SOPORTES CON FACTURA ORIGINA DEBEN DE REVISAR CON LA CAP DE AUTORIZACIONES EN EL SISTEMA NO HAY AUTORIZACION NO POS ENVIO PANTALLAZO DE QUE NO HAN GENERADO LA PRESCRIPCION DE LOS MEDICAMENTOS NO POS.FAVOR REVREVISAR CON LA CAP DE AUT. ANTES DE ENVIAR LA RESPUESTA A ESA SOLICITUD DE LO CONTRARIO NO SE PUEDE PROCEDER A PAGO. MILNA"/>
    <d v="2018-03-01T00:00:00"/>
    <m/>
    <n v="9"/>
    <m/>
    <s v="SI"/>
    <n v="2"/>
    <n v="21001231"/>
    <n v="20180504"/>
    <n v="16132757"/>
    <n v="0"/>
    <m/>
    <s v="NULL"/>
  </r>
  <r>
    <n v="900848340"/>
    <s v="CLÍNICA CENTRAL DEL QUINDIO"/>
    <m/>
    <n v="76188"/>
    <n v="76188"/>
    <s v="900848340_76188"/>
    <m/>
    <n v="76188"/>
    <m/>
    <d v="2018-01-10T00:00:00"/>
    <n v="4532106"/>
    <n v="4441464"/>
    <s v="C)Glosas total pendiente por respuesta de IPS/conciliar diferencia valor de factura"/>
    <x v="1"/>
    <n v="0"/>
    <m/>
    <m/>
    <n v="4532106"/>
    <s v="DEVOLUCION"/>
    <s v="OK"/>
    <n v="4532106"/>
    <n v="0"/>
    <n v="0"/>
    <n v="0"/>
    <n v="0"/>
    <n v="4532106"/>
    <n v="0"/>
    <m/>
    <m/>
    <m/>
    <n v="0"/>
    <n v="0"/>
    <n v="0"/>
    <m/>
    <n v="0"/>
    <m/>
    <m/>
    <n v="0"/>
    <n v="4532106"/>
    <s v="SE SOSTIEE DEVOLUCION SE DEVUELVE FACTURA ORIGINAL NO HAY AUTORIZACION PARA EL SERVICIO DE HOSPITALICAION UCI GENERADA. 15 DIGITOS ENVIO PANTALLAZO DE LA AUT DE URGENCIAS. UNICAMETE. FAVOR GESTIONAR CON LA CAP ANTES DE DAR RESPUESTA A ESTADEVOLUCION DE LO CONTRARIO NO SE PUEDE DAR TRAMITE DE PAGO SIN LA AUT DE 15 DIGITOS. MILENA"/>
    <d v="2018-03-01T00:00:00"/>
    <m/>
    <n v="9"/>
    <m/>
    <s v="SI"/>
    <n v="2"/>
    <n v="21001231"/>
    <n v="20180504"/>
    <n v="4532106"/>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3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6" firstHeaderRow="0" firstDataRow="1" firstDataCol="1"/>
  <pivotFields count="52">
    <pivotField showAll="0"/>
    <pivotField showAll="0"/>
    <pivotField showAll="0"/>
    <pivotField showAll="0"/>
    <pivotField showAll="0"/>
    <pivotField dataField="1" showAll="0"/>
    <pivotField showAll="0"/>
    <pivotField showAll="0"/>
    <pivotField showAll="0"/>
    <pivotField numFmtId="14" showAll="0"/>
    <pivotField showAll="0"/>
    <pivotField dataField="1" showAll="0"/>
    <pivotField showAll="0"/>
    <pivotField axis="axisRow" showAll="0">
      <items count="3">
        <item x="0"/>
        <item x="1"/>
        <item t="default"/>
      </items>
    </pivotField>
    <pivotField dataField="1" showAll="0"/>
    <pivotField showAll="0"/>
    <pivotField showAll="0"/>
    <pivotField numFmtId="164"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numFmtId="164" showAll="0"/>
    <pivotField showAll="0"/>
    <pivotField showAll="0"/>
    <pivotField numFmtId="164" showAll="0"/>
    <pivotField dataField="1" numFmtId="164" showAll="0"/>
    <pivotField showAll="0"/>
    <pivotField numFmtId="14" showAll="0"/>
    <pivotField showAll="0"/>
    <pivotField showAll="0"/>
    <pivotField showAll="0"/>
    <pivotField showAll="0"/>
    <pivotField showAll="0"/>
    <pivotField showAll="0"/>
    <pivotField showAll="0"/>
    <pivotField numFmtId="164" showAll="0"/>
    <pivotField numFmtId="164" showAll="0"/>
    <pivotField showAll="0"/>
    <pivotField showAll="0"/>
  </pivotFields>
  <rowFields count="1">
    <field x="13"/>
  </rowFields>
  <rowItems count="3">
    <i>
      <x/>
    </i>
    <i>
      <x v="1"/>
    </i>
    <i t="grand">
      <x/>
    </i>
  </rowItems>
  <colFields count="1">
    <field x="-2"/>
  </colFields>
  <colItems count="4">
    <i>
      <x/>
    </i>
    <i i="1">
      <x v="1"/>
    </i>
    <i i="2">
      <x v="2"/>
    </i>
    <i i="3">
      <x v="3"/>
    </i>
  </colItems>
  <dataFields count="4">
    <dataField name="Cuenta de LLAVE" fld="5" subtotal="count" baseField="0" baseItem="0"/>
    <dataField name="Suma de SALDO FACT IPS" fld="11" baseField="0" baseItem="0"/>
    <dataField name="Suma de POR PAGAR SAP" fld="14" baseField="0" baseItem="0"/>
    <dataField name="Suma de VALOR GLOSA DV" fld="3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6"/>
  <sheetViews>
    <sheetView workbookViewId="0">
      <selection activeCell="B5" sqref="B5:C5"/>
    </sheetView>
  </sheetViews>
  <sheetFormatPr baseColWidth="10" defaultRowHeight="15" x14ac:dyDescent="0.25"/>
  <cols>
    <col min="1" max="1" width="17.5703125" bestFit="1" customWidth="1"/>
    <col min="2" max="2" width="15.7109375" customWidth="1"/>
    <col min="3" max="3" width="23.140625" bestFit="1" customWidth="1"/>
    <col min="4" max="4" width="23.5703125" bestFit="1" customWidth="1"/>
    <col min="5" max="5" width="24.7109375" bestFit="1" customWidth="1"/>
  </cols>
  <sheetData>
    <row r="3" spans="1:5" x14ac:dyDescent="0.25">
      <c r="A3" s="61" t="s">
        <v>95</v>
      </c>
      <c r="B3" t="s">
        <v>93</v>
      </c>
      <c r="C3" t="s">
        <v>94</v>
      </c>
      <c r="D3" t="s">
        <v>97</v>
      </c>
      <c r="E3" t="s">
        <v>98</v>
      </c>
    </row>
    <row r="4" spans="1:5" x14ac:dyDescent="0.25">
      <c r="A4" s="62" t="s">
        <v>62</v>
      </c>
      <c r="B4" s="60">
        <v>3</v>
      </c>
      <c r="C4" s="60">
        <v>1932905</v>
      </c>
      <c r="D4" s="60">
        <v>0</v>
      </c>
      <c r="E4" s="60">
        <v>0</v>
      </c>
    </row>
    <row r="5" spans="1:5" x14ac:dyDescent="0.25">
      <c r="A5" s="62" t="s">
        <v>63</v>
      </c>
      <c r="B5" s="60">
        <v>2</v>
      </c>
      <c r="C5" s="60">
        <v>20251566</v>
      </c>
      <c r="D5" s="60">
        <v>0</v>
      </c>
      <c r="E5" s="60">
        <v>20664863</v>
      </c>
    </row>
    <row r="6" spans="1:5" x14ac:dyDescent="0.25">
      <c r="A6" s="62" t="s">
        <v>96</v>
      </c>
      <c r="B6" s="60">
        <v>5</v>
      </c>
      <c r="C6" s="60">
        <v>22184471</v>
      </c>
      <c r="D6" s="60">
        <v>0</v>
      </c>
      <c r="E6" s="60">
        <v>20664863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
  <sheetViews>
    <sheetView workbookViewId="0"/>
  </sheetViews>
  <sheetFormatPr baseColWidth="10" defaultRowHeight="10.5" x14ac:dyDescent="0.15"/>
  <cols>
    <col min="1" max="1" width="11.5703125" style="10" bestFit="1" customWidth="1"/>
    <col min="2" max="3" width="11.42578125" style="10"/>
    <col min="4" max="5" width="11.5703125" style="10" bestFit="1" customWidth="1"/>
    <col min="6" max="7" width="11.42578125" style="10"/>
    <col min="8" max="12" width="11.5703125" style="10" bestFit="1" customWidth="1"/>
    <col min="13" max="17" width="11.42578125" style="10"/>
    <col min="18" max="18" width="11.5703125" style="10" bestFit="1" customWidth="1"/>
    <col min="19" max="20" width="11.42578125" style="10"/>
    <col min="21" max="26" width="11.5703125" style="10" bestFit="1" customWidth="1"/>
    <col min="27" max="27" width="11.5703125" style="10" customWidth="1"/>
    <col min="28" max="28" width="11.5703125" style="14" customWidth="1"/>
    <col min="29" max="29" width="11.5703125" style="17" customWidth="1"/>
    <col min="30" max="30" width="11.5703125" style="10" customWidth="1"/>
    <col min="31" max="32" width="11.5703125" style="10" bestFit="1" customWidth="1"/>
    <col min="33" max="33" width="13.7109375" style="10" bestFit="1" customWidth="1"/>
    <col min="34" max="35" width="11.5703125" style="10" bestFit="1" customWidth="1"/>
    <col min="36" max="37" width="11.42578125" style="10"/>
    <col min="38" max="39" width="11.5703125" style="10" bestFit="1" customWidth="1"/>
    <col min="40" max="40" width="11.42578125" style="10"/>
    <col min="41" max="41" width="11.5703125" style="10" bestFit="1" customWidth="1"/>
    <col min="42" max="42" width="11.42578125" style="10"/>
    <col min="43" max="43" width="11.5703125" style="10" bestFit="1" customWidth="1"/>
    <col min="44" max="45" width="11.42578125" style="10"/>
    <col min="46" max="50" width="11.5703125" style="10" bestFit="1" customWidth="1"/>
    <col min="51" max="16384" width="11.42578125" style="10"/>
  </cols>
  <sheetData>
    <row r="1" spans="1:52" ht="63" x14ac:dyDescent="0.15">
      <c r="A1" s="1" t="s">
        <v>0</v>
      </c>
      <c r="B1" s="1" t="s">
        <v>1</v>
      </c>
      <c r="C1" s="1" t="s">
        <v>61</v>
      </c>
      <c r="D1" s="1" t="s">
        <v>2</v>
      </c>
      <c r="E1" s="2" t="s">
        <v>3</v>
      </c>
      <c r="F1" s="2" t="s">
        <v>4</v>
      </c>
      <c r="G1" s="1" t="s">
        <v>5</v>
      </c>
      <c r="H1" s="1" t="s">
        <v>6</v>
      </c>
      <c r="I1" s="1" t="s">
        <v>7</v>
      </c>
      <c r="J1" s="1" t="s">
        <v>8</v>
      </c>
      <c r="K1" s="1" t="s">
        <v>9</v>
      </c>
      <c r="L1" s="1" t="s">
        <v>10</v>
      </c>
      <c r="M1" s="1" t="s">
        <v>11</v>
      </c>
      <c r="N1" s="2" t="s">
        <v>12</v>
      </c>
      <c r="O1" s="2" t="s">
        <v>13</v>
      </c>
      <c r="P1" s="2" t="s">
        <v>7</v>
      </c>
      <c r="Q1" s="2" t="s">
        <v>14</v>
      </c>
      <c r="R1" s="3" t="s">
        <v>15</v>
      </c>
      <c r="S1" s="2" t="s">
        <v>16</v>
      </c>
      <c r="T1" s="1" t="s">
        <v>17</v>
      </c>
      <c r="U1" s="4" t="s">
        <v>18</v>
      </c>
      <c r="V1" s="4" t="s">
        <v>19</v>
      </c>
      <c r="W1" s="4" t="s">
        <v>20</v>
      </c>
      <c r="X1" s="4" t="s">
        <v>21</v>
      </c>
      <c r="Y1" s="4" t="s">
        <v>22</v>
      </c>
      <c r="Z1" s="4" t="s">
        <v>23</v>
      </c>
      <c r="AA1" s="11" t="s">
        <v>24</v>
      </c>
      <c r="AB1" s="12" t="s">
        <v>26</v>
      </c>
      <c r="AC1" s="15" t="s">
        <v>27</v>
      </c>
      <c r="AD1" s="11" t="s">
        <v>28</v>
      </c>
      <c r="AE1" s="5" t="s">
        <v>24</v>
      </c>
      <c r="AF1" s="5" t="s">
        <v>25</v>
      </c>
      <c r="AG1" s="5" t="s">
        <v>26</v>
      </c>
      <c r="AH1" s="6" t="s">
        <v>27</v>
      </c>
      <c r="AI1" s="5" t="s">
        <v>28</v>
      </c>
      <c r="AJ1" s="1" t="s">
        <v>29</v>
      </c>
      <c r="AK1" s="1" t="s">
        <v>30</v>
      </c>
      <c r="AL1" s="5" t="s">
        <v>31</v>
      </c>
      <c r="AM1" s="5" t="s">
        <v>32</v>
      </c>
      <c r="AN1" s="6" t="s">
        <v>33</v>
      </c>
      <c r="AO1" s="1" t="s">
        <v>34</v>
      </c>
      <c r="AP1" s="1" t="s">
        <v>35</v>
      </c>
      <c r="AQ1" s="6" t="s">
        <v>36</v>
      </c>
      <c r="AR1" s="1" t="s">
        <v>37</v>
      </c>
      <c r="AS1" s="1" t="s">
        <v>38</v>
      </c>
      <c r="AT1" s="1" t="s">
        <v>39</v>
      </c>
      <c r="AU1" s="6" t="s">
        <v>40</v>
      </c>
      <c r="AV1" s="6" t="s">
        <v>41</v>
      </c>
      <c r="AW1" s="4" t="s">
        <v>42</v>
      </c>
      <c r="AX1" s="4" t="s">
        <v>43</v>
      </c>
      <c r="AY1" s="1" t="s">
        <v>44</v>
      </c>
      <c r="AZ1" s="1" t="s">
        <v>45</v>
      </c>
    </row>
    <row r="2" spans="1:52" x14ac:dyDescent="0.15">
      <c r="A2" s="7">
        <v>900848340</v>
      </c>
      <c r="B2" s="7" t="s">
        <v>46</v>
      </c>
      <c r="C2" s="7"/>
      <c r="D2" s="7">
        <v>54825</v>
      </c>
      <c r="E2" s="7">
        <v>54825</v>
      </c>
      <c r="F2" s="7" t="s">
        <v>47</v>
      </c>
      <c r="G2" s="7"/>
      <c r="H2" s="7">
        <v>54825</v>
      </c>
      <c r="I2" s="7">
        <v>1902944432</v>
      </c>
      <c r="J2" s="8">
        <v>42916</v>
      </c>
      <c r="K2" s="7">
        <v>13593437</v>
      </c>
      <c r="L2" s="7">
        <v>1043131</v>
      </c>
      <c r="M2" s="7" t="s">
        <v>48</v>
      </c>
      <c r="N2" s="7" t="s">
        <v>62</v>
      </c>
      <c r="O2" s="7">
        <v>0</v>
      </c>
      <c r="P2" s="7"/>
      <c r="Q2" s="7"/>
      <c r="R2" s="9">
        <v>0</v>
      </c>
      <c r="S2" s="7"/>
      <c r="T2" s="7" t="s">
        <v>49</v>
      </c>
      <c r="U2" s="9">
        <v>13593437</v>
      </c>
      <c r="V2" s="9">
        <v>0</v>
      </c>
      <c r="W2" s="9">
        <v>0</v>
      </c>
      <c r="X2" s="9">
        <v>0</v>
      </c>
      <c r="Y2" s="9">
        <v>12278437</v>
      </c>
      <c r="Z2" s="9">
        <v>0</v>
      </c>
      <c r="AA2" s="9">
        <v>12278437</v>
      </c>
      <c r="AB2" s="13">
        <v>2200511281</v>
      </c>
      <c r="AC2" s="16">
        <v>43241</v>
      </c>
      <c r="AD2" s="9"/>
      <c r="AE2" s="9">
        <v>0</v>
      </c>
      <c r="AF2" s="9">
        <v>0</v>
      </c>
      <c r="AG2" s="9">
        <v>2200511281</v>
      </c>
      <c r="AH2" s="8">
        <v>43241</v>
      </c>
      <c r="AI2" s="9">
        <v>78470694</v>
      </c>
      <c r="AJ2" s="7"/>
      <c r="AK2" s="7"/>
      <c r="AL2" s="9">
        <v>1315000</v>
      </c>
      <c r="AM2" s="9">
        <v>0</v>
      </c>
      <c r="AN2" s="7"/>
      <c r="AO2" s="8">
        <v>43055</v>
      </c>
      <c r="AP2" s="7"/>
      <c r="AQ2" s="7">
        <v>2</v>
      </c>
      <c r="AR2" s="7"/>
      <c r="AS2" s="7" t="s">
        <v>50</v>
      </c>
      <c r="AT2" s="7">
        <v>3</v>
      </c>
      <c r="AU2" s="7">
        <v>20220208</v>
      </c>
      <c r="AV2" s="7">
        <v>20220125</v>
      </c>
      <c r="AW2" s="9">
        <v>13593437</v>
      </c>
      <c r="AX2" s="9">
        <v>1315000</v>
      </c>
      <c r="AY2" s="7" t="s">
        <v>51</v>
      </c>
      <c r="AZ2" s="7" t="s">
        <v>52</v>
      </c>
    </row>
    <row r="3" spans="1:52" x14ac:dyDescent="0.15">
      <c r="A3" s="7">
        <v>900848340</v>
      </c>
      <c r="B3" s="7" t="s">
        <v>46</v>
      </c>
      <c r="C3" s="7"/>
      <c r="D3" s="7">
        <v>68366</v>
      </c>
      <c r="E3" s="7">
        <v>68366</v>
      </c>
      <c r="F3" s="7" t="s">
        <v>53</v>
      </c>
      <c r="G3" s="7"/>
      <c r="H3" s="7">
        <v>68366</v>
      </c>
      <c r="I3" s="7">
        <v>1902944433</v>
      </c>
      <c r="J3" s="8">
        <v>43034</v>
      </c>
      <c r="K3" s="7">
        <v>68126657</v>
      </c>
      <c r="L3" s="7">
        <v>571867</v>
      </c>
      <c r="M3" s="7" t="s">
        <v>48</v>
      </c>
      <c r="N3" s="7" t="s">
        <v>62</v>
      </c>
      <c r="O3" s="7">
        <v>0</v>
      </c>
      <c r="P3" s="7"/>
      <c r="Q3" s="7"/>
      <c r="R3" s="9">
        <v>0</v>
      </c>
      <c r="S3" s="7"/>
      <c r="T3" s="7" t="s">
        <v>49</v>
      </c>
      <c r="U3" s="9">
        <v>68126657</v>
      </c>
      <c r="V3" s="9">
        <v>0</v>
      </c>
      <c r="W3" s="9">
        <v>0</v>
      </c>
      <c r="X3" s="9">
        <v>0</v>
      </c>
      <c r="Y3" s="9">
        <v>66192257</v>
      </c>
      <c r="Z3" s="9">
        <v>0</v>
      </c>
      <c r="AA3" s="9">
        <v>66192257</v>
      </c>
      <c r="AB3" s="13">
        <v>2200511281</v>
      </c>
      <c r="AC3" s="16">
        <v>43241</v>
      </c>
      <c r="AD3" s="9"/>
      <c r="AE3" s="9">
        <v>0</v>
      </c>
      <c r="AF3" s="9">
        <v>0</v>
      </c>
      <c r="AG3" s="9">
        <v>2200511281</v>
      </c>
      <c r="AH3" s="8">
        <v>43241</v>
      </c>
      <c r="AI3" s="9">
        <v>78470694</v>
      </c>
      <c r="AJ3" s="7"/>
      <c r="AK3" s="7"/>
      <c r="AL3" s="9">
        <v>1934400</v>
      </c>
      <c r="AM3" s="9">
        <v>0</v>
      </c>
      <c r="AN3" s="7"/>
      <c r="AO3" s="8">
        <v>43055</v>
      </c>
      <c r="AP3" s="7"/>
      <c r="AQ3" s="7">
        <v>2</v>
      </c>
      <c r="AR3" s="7"/>
      <c r="AS3" s="7" t="s">
        <v>50</v>
      </c>
      <c r="AT3" s="7">
        <v>3</v>
      </c>
      <c r="AU3" s="7">
        <v>20220208</v>
      </c>
      <c r="AV3" s="7">
        <v>20220125</v>
      </c>
      <c r="AW3" s="9">
        <v>68126657</v>
      </c>
      <c r="AX3" s="9">
        <v>1934400</v>
      </c>
      <c r="AY3" s="7" t="s">
        <v>51</v>
      </c>
      <c r="AZ3" s="7" t="s">
        <v>52</v>
      </c>
    </row>
    <row r="4" spans="1:52" x14ac:dyDescent="0.15">
      <c r="A4" s="7">
        <v>900848340</v>
      </c>
      <c r="B4" s="7" t="s">
        <v>46</v>
      </c>
      <c r="C4" s="7"/>
      <c r="D4" s="7">
        <v>7668</v>
      </c>
      <c r="E4" s="7">
        <v>7668</v>
      </c>
      <c r="F4" s="7" t="s">
        <v>54</v>
      </c>
      <c r="G4" s="7"/>
      <c r="H4" s="7">
        <v>7668</v>
      </c>
      <c r="I4" s="7">
        <v>1220992591</v>
      </c>
      <c r="J4" s="8">
        <v>42388</v>
      </c>
      <c r="K4" s="7">
        <v>4092172</v>
      </c>
      <c r="L4" s="7">
        <v>317907</v>
      </c>
      <c r="M4" s="7" t="s">
        <v>48</v>
      </c>
      <c r="N4" s="7" t="s">
        <v>62</v>
      </c>
      <c r="O4" s="7">
        <v>0</v>
      </c>
      <c r="P4" s="7"/>
      <c r="Q4" s="7"/>
      <c r="R4" s="9">
        <v>0</v>
      </c>
      <c r="S4" s="7"/>
      <c r="T4" s="7" t="s">
        <v>49</v>
      </c>
      <c r="U4" s="9">
        <v>3894299</v>
      </c>
      <c r="V4" s="9">
        <v>0</v>
      </c>
      <c r="W4" s="9">
        <v>0</v>
      </c>
      <c r="X4" s="9">
        <v>0</v>
      </c>
      <c r="Y4" s="9">
        <v>3494549</v>
      </c>
      <c r="Z4" s="9">
        <v>0</v>
      </c>
      <c r="AA4" s="9">
        <v>3494549</v>
      </c>
      <c r="AB4" s="13">
        <v>2200372921</v>
      </c>
      <c r="AC4" s="16">
        <v>42516</v>
      </c>
      <c r="AD4" s="9"/>
      <c r="AE4" s="9">
        <v>0</v>
      </c>
      <c r="AF4" s="9">
        <v>0</v>
      </c>
      <c r="AG4" s="9">
        <v>2200372921</v>
      </c>
      <c r="AH4" s="8">
        <v>42516</v>
      </c>
      <c r="AI4" s="9">
        <v>3494549</v>
      </c>
      <c r="AJ4" s="7"/>
      <c r="AK4" s="7"/>
      <c r="AL4" s="9">
        <v>399750</v>
      </c>
      <c r="AM4" s="9">
        <v>0</v>
      </c>
      <c r="AN4" s="7"/>
      <c r="AO4" s="8">
        <v>42403</v>
      </c>
      <c r="AP4" s="7"/>
      <c r="AQ4" s="7">
        <v>2</v>
      </c>
      <c r="AR4" s="7"/>
      <c r="AS4" s="7" t="s">
        <v>50</v>
      </c>
      <c r="AT4" s="7">
        <v>2</v>
      </c>
      <c r="AU4" s="7">
        <v>20180930</v>
      </c>
      <c r="AV4" s="7">
        <v>20180918</v>
      </c>
      <c r="AW4" s="9">
        <v>3894299</v>
      </c>
      <c r="AX4" s="9">
        <v>399750</v>
      </c>
      <c r="AY4" s="7"/>
      <c r="AZ4" s="7" t="s">
        <v>52</v>
      </c>
    </row>
    <row r="5" spans="1:52" x14ac:dyDescent="0.15">
      <c r="A5" s="7">
        <v>900848340</v>
      </c>
      <c r="B5" s="7" t="s">
        <v>46</v>
      </c>
      <c r="C5" s="7"/>
      <c r="D5" s="7">
        <v>69020</v>
      </c>
      <c r="E5" s="7">
        <v>69020</v>
      </c>
      <c r="F5" s="7" t="s">
        <v>55</v>
      </c>
      <c r="G5" s="7"/>
      <c r="H5" s="7">
        <v>69020</v>
      </c>
      <c r="I5" s="7"/>
      <c r="J5" s="8">
        <v>43040</v>
      </c>
      <c r="K5" s="7">
        <v>16132757</v>
      </c>
      <c r="L5" s="7">
        <v>15810102</v>
      </c>
      <c r="M5" s="7" t="s">
        <v>56</v>
      </c>
      <c r="N5" s="7" t="s">
        <v>63</v>
      </c>
      <c r="O5" s="7">
        <v>0</v>
      </c>
      <c r="P5" s="7"/>
      <c r="Q5" s="7"/>
      <c r="R5" s="9">
        <v>16132757</v>
      </c>
      <c r="S5" s="7" t="s">
        <v>57</v>
      </c>
      <c r="T5" s="7" t="s">
        <v>49</v>
      </c>
      <c r="U5" s="9">
        <v>16132757</v>
      </c>
      <c r="V5" s="9">
        <v>0</v>
      </c>
      <c r="W5" s="9">
        <v>0</v>
      </c>
      <c r="X5" s="9">
        <v>0</v>
      </c>
      <c r="Y5" s="9">
        <v>0</v>
      </c>
      <c r="Z5" s="9">
        <v>16132757</v>
      </c>
      <c r="AA5" s="9">
        <v>0</v>
      </c>
      <c r="AB5" s="13"/>
      <c r="AC5" s="16"/>
      <c r="AD5" s="9"/>
      <c r="AE5" s="9">
        <v>0</v>
      </c>
      <c r="AF5" s="9">
        <v>0</v>
      </c>
      <c r="AG5" s="9">
        <v>0</v>
      </c>
      <c r="AH5" s="7"/>
      <c r="AI5" s="9">
        <v>0</v>
      </c>
      <c r="AJ5" s="7"/>
      <c r="AK5" s="7"/>
      <c r="AL5" s="9">
        <v>0</v>
      </c>
      <c r="AM5" s="9">
        <v>16132757</v>
      </c>
      <c r="AN5" s="7" t="s">
        <v>58</v>
      </c>
      <c r="AO5" s="8">
        <v>43160</v>
      </c>
      <c r="AP5" s="7"/>
      <c r="AQ5" s="7">
        <v>9</v>
      </c>
      <c r="AR5" s="7"/>
      <c r="AS5" s="7" t="s">
        <v>50</v>
      </c>
      <c r="AT5" s="7">
        <v>2</v>
      </c>
      <c r="AU5" s="7">
        <v>21001231</v>
      </c>
      <c r="AV5" s="7">
        <v>20180504</v>
      </c>
      <c r="AW5" s="9">
        <v>16132757</v>
      </c>
      <c r="AX5" s="9">
        <v>0</v>
      </c>
      <c r="AY5" s="7"/>
      <c r="AZ5" s="7" t="s">
        <v>52</v>
      </c>
    </row>
    <row r="6" spans="1:52" x14ac:dyDescent="0.15">
      <c r="A6" s="7">
        <v>900848340</v>
      </c>
      <c r="B6" s="7" t="s">
        <v>46</v>
      </c>
      <c r="C6" s="7"/>
      <c r="D6" s="7">
        <v>76188</v>
      </c>
      <c r="E6" s="7">
        <v>76188</v>
      </c>
      <c r="F6" s="7" t="s">
        <v>59</v>
      </c>
      <c r="G6" s="7"/>
      <c r="H6" s="7">
        <v>76188</v>
      </c>
      <c r="I6" s="7"/>
      <c r="J6" s="8">
        <v>43110</v>
      </c>
      <c r="K6" s="7">
        <v>4532106</v>
      </c>
      <c r="L6" s="7">
        <v>4441464</v>
      </c>
      <c r="M6" s="7" t="s">
        <v>56</v>
      </c>
      <c r="N6" s="7" t="s">
        <v>63</v>
      </c>
      <c r="O6" s="7">
        <v>0</v>
      </c>
      <c r="P6" s="7"/>
      <c r="Q6" s="7"/>
      <c r="R6" s="9">
        <v>4532106</v>
      </c>
      <c r="S6" s="7" t="s">
        <v>57</v>
      </c>
      <c r="T6" s="7" t="s">
        <v>49</v>
      </c>
      <c r="U6" s="9">
        <v>4532106</v>
      </c>
      <c r="V6" s="9">
        <v>0</v>
      </c>
      <c r="W6" s="9">
        <v>0</v>
      </c>
      <c r="X6" s="9">
        <v>0</v>
      </c>
      <c r="Y6" s="9">
        <v>0</v>
      </c>
      <c r="Z6" s="9">
        <v>4532106</v>
      </c>
      <c r="AA6" s="9">
        <v>0</v>
      </c>
      <c r="AB6" s="13"/>
      <c r="AC6" s="16"/>
      <c r="AD6" s="9"/>
      <c r="AE6" s="9">
        <v>0</v>
      </c>
      <c r="AF6" s="9">
        <v>0</v>
      </c>
      <c r="AG6" s="9">
        <v>0</v>
      </c>
      <c r="AH6" s="7"/>
      <c r="AI6" s="9">
        <v>0</v>
      </c>
      <c r="AJ6" s="7"/>
      <c r="AK6" s="7"/>
      <c r="AL6" s="9">
        <v>0</v>
      </c>
      <c r="AM6" s="9">
        <v>4532106</v>
      </c>
      <c r="AN6" s="7" t="s">
        <v>60</v>
      </c>
      <c r="AO6" s="8">
        <v>43160</v>
      </c>
      <c r="AP6" s="7"/>
      <c r="AQ6" s="7">
        <v>9</v>
      </c>
      <c r="AR6" s="7"/>
      <c r="AS6" s="7" t="s">
        <v>50</v>
      </c>
      <c r="AT6" s="7">
        <v>2</v>
      </c>
      <c r="AU6" s="7">
        <v>21001231</v>
      </c>
      <c r="AV6" s="7">
        <v>20180504</v>
      </c>
      <c r="AW6" s="9">
        <v>4532106</v>
      </c>
      <c r="AX6" s="9">
        <v>0</v>
      </c>
      <c r="AY6" s="7"/>
      <c r="AZ6" s="7" t="s">
        <v>52</v>
      </c>
    </row>
  </sheetData>
  <autoFilter ref="A1:AZ6"/>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13" zoomScaleNormal="100" zoomScaleSheetLayoutView="100" workbookViewId="0">
      <selection activeCell="L17" sqref="L17"/>
    </sheetView>
  </sheetViews>
  <sheetFormatPr baseColWidth="10" defaultRowHeight="12.75" x14ac:dyDescent="0.2"/>
  <cols>
    <col min="1" max="1" width="4.42578125" style="18" customWidth="1"/>
    <col min="2" max="2" width="11.42578125" style="18"/>
    <col min="3" max="3" width="18.7109375" style="18" customWidth="1"/>
    <col min="4" max="4" width="21.5703125" style="18" bestFit="1" customWidth="1"/>
    <col min="5" max="8" width="11.42578125" style="18"/>
    <col min="9" max="9" width="22.5703125" style="18" customWidth="1"/>
    <col min="10" max="10" width="14" style="18" customWidth="1"/>
    <col min="11" max="11" width="1.7109375" style="18" customWidth="1"/>
    <col min="12" max="223" width="11.42578125" style="18"/>
    <col min="224" max="224" width="4.42578125" style="18" customWidth="1"/>
    <col min="225" max="225" width="11.42578125" style="18"/>
    <col min="226" max="226" width="17.5703125" style="18" customWidth="1"/>
    <col min="227" max="227" width="11.5703125" style="18" customWidth="1"/>
    <col min="228" max="231" width="11.42578125" style="18"/>
    <col min="232" max="232" width="22.5703125" style="18" customWidth="1"/>
    <col min="233" max="233" width="14" style="18" customWidth="1"/>
    <col min="234" max="234" width="1.7109375" style="18" customWidth="1"/>
    <col min="235" max="479" width="11.42578125" style="18"/>
    <col min="480" max="480" width="4.42578125" style="18" customWidth="1"/>
    <col min="481" max="481" width="11.42578125" style="18"/>
    <col min="482" max="482" width="17.5703125" style="18" customWidth="1"/>
    <col min="483" max="483" width="11.5703125" style="18" customWidth="1"/>
    <col min="484" max="487" width="11.42578125" style="18"/>
    <col min="488" max="488" width="22.5703125" style="18" customWidth="1"/>
    <col min="489" max="489" width="14" style="18" customWidth="1"/>
    <col min="490" max="490" width="1.7109375" style="18" customWidth="1"/>
    <col min="491" max="735" width="11.42578125" style="18"/>
    <col min="736" max="736" width="4.42578125" style="18" customWidth="1"/>
    <col min="737" max="737" width="11.42578125" style="18"/>
    <col min="738" max="738" width="17.5703125" style="18" customWidth="1"/>
    <col min="739" max="739" width="11.5703125" style="18" customWidth="1"/>
    <col min="740" max="743" width="11.42578125" style="18"/>
    <col min="744" max="744" width="22.5703125" style="18" customWidth="1"/>
    <col min="745" max="745" width="14" style="18" customWidth="1"/>
    <col min="746" max="746" width="1.7109375" style="18" customWidth="1"/>
    <col min="747" max="991" width="11.42578125" style="18"/>
    <col min="992" max="992" width="4.42578125" style="18" customWidth="1"/>
    <col min="993" max="993" width="11.42578125" style="18"/>
    <col min="994" max="994" width="17.5703125" style="18" customWidth="1"/>
    <col min="995" max="995" width="11.5703125" style="18" customWidth="1"/>
    <col min="996" max="999" width="11.42578125" style="18"/>
    <col min="1000" max="1000" width="22.5703125" style="18" customWidth="1"/>
    <col min="1001" max="1001" width="14" style="18" customWidth="1"/>
    <col min="1002" max="1002" width="1.7109375" style="18" customWidth="1"/>
    <col min="1003" max="1247" width="11.42578125" style="18"/>
    <col min="1248" max="1248" width="4.42578125" style="18" customWidth="1"/>
    <col min="1249" max="1249" width="11.42578125" style="18"/>
    <col min="1250" max="1250" width="17.5703125" style="18" customWidth="1"/>
    <col min="1251" max="1251" width="11.5703125" style="18" customWidth="1"/>
    <col min="1252" max="1255" width="11.42578125" style="18"/>
    <col min="1256" max="1256" width="22.5703125" style="18" customWidth="1"/>
    <col min="1257" max="1257" width="14" style="18" customWidth="1"/>
    <col min="1258" max="1258" width="1.7109375" style="18" customWidth="1"/>
    <col min="1259" max="1503" width="11.42578125" style="18"/>
    <col min="1504" max="1504" width="4.42578125" style="18" customWidth="1"/>
    <col min="1505" max="1505" width="11.42578125" style="18"/>
    <col min="1506" max="1506" width="17.5703125" style="18" customWidth="1"/>
    <col min="1507" max="1507" width="11.5703125" style="18" customWidth="1"/>
    <col min="1508" max="1511" width="11.42578125" style="18"/>
    <col min="1512" max="1512" width="22.5703125" style="18" customWidth="1"/>
    <col min="1513" max="1513" width="14" style="18" customWidth="1"/>
    <col min="1514" max="1514" width="1.7109375" style="18" customWidth="1"/>
    <col min="1515" max="1759" width="11.42578125" style="18"/>
    <col min="1760" max="1760" width="4.42578125" style="18" customWidth="1"/>
    <col min="1761" max="1761" width="11.42578125" style="18"/>
    <col min="1762" max="1762" width="17.5703125" style="18" customWidth="1"/>
    <col min="1763" max="1763" width="11.5703125" style="18" customWidth="1"/>
    <col min="1764" max="1767" width="11.42578125" style="18"/>
    <col min="1768" max="1768" width="22.5703125" style="18" customWidth="1"/>
    <col min="1769" max="1769" width="14" style="18" customWidth="1"/>
    <col min="1770" max="1770" width="1.7109375" style="18" customWidth="1"/>
    <col min="1771" max="2015" width="11.42578125" style="18"/>
    <col min="2016" max="2016" width="4.42578125" style="18" customWidth="1"/>
    <col min="2017" max="2017" width="11.42578125" style="18"/>
    <col min="2018" max="2018" width="17.5703125" style="18" customWidth="1"/>
    <col min="2019" max="2019" width="11.5703125" style="18" customWidth="1"/>
    <col min="2020" max="2023" width="11.42578125" style="18"/>
    <col min="2024" max="2024" width="22.5703125" style="18" customWidth="1"/>
    <col min="2025" max="2025" width="14" style="18" customWidth="1"/>
    <col min="2026" max="2026" width="1.7109375" style="18" customWidth="1"/>
    <col min="2027" max="2271" width="11.42578125" style="18"/>
    <col min="2272" max="2272" width="4.42578125" style="18" customWidth="1"/>
    <col min="2273" max="2273" width="11.42578125" style="18"/>
    <col min="2274" max="2274" width="17.5703125" style="18" customWidth="1"/>
    <col min="2275" max="2275" width="11.5703125" style="18" customWidth="1"/>
    <col min="2276" max="2279" width="11.42578125" style="18"/>
    <col min="2280" max="2280" width="22.5703125" style="18" customWidth="1"/>
    <col min="2281" max="2281" width="14" style="18" customWidth="1"/>
    <col min="2282" max="2282" width="1.7109375" style="18" customWidth="1"/>
    <col min="2283" max="2527" width="11.42578125" style="18"/>
    <col min="2528" max="2528" width="4.42578125" style="18" customWidth="1"/>
    <col min="2529" max="2529" width="11.42578125" style="18"/>
    <col min="2530" max="2530" width="17.5703125" style="18" customWidth="1"/>
    <col min="2531" max="2531" width="11.5703125" style="18" customWidth="1"/>
    <col min="2532" max="2535" width="11.42578125" style="18"/>
    <col min="2536" max="2536" width="22.5703125" style="18" customWidth="1"/>
    <col min="2537" max="2537" width="14" style="18" customWidth="1"/>
    <col min="2538" max="2538" width="1.7109375" style="18" customWidth="1"/>
    <col min="2539" max="2783" width="11.42578125" style="18"/>
    <col min="2784" max="2784" width="4.42578125" style="18" customWidth="1"/>
    <col min="2785" max="2785" width="11.42578125" style="18"/>
    <col min="2786" max="2786" width="17.5703125" style="18" customWidth="1"/>
    <col min="2787" max="2787" width="11.5703125" style="18" customWidth="1"/>
    <col min="2788" max="2791" width="11.42578125" style="18"/>
    <col min="2792" max="2792" width="22.5703125" style="18" customWidth="1"/>
    <col min="2793" max="2793" width="14" style="18" customWidth="1"/>
    <col min="2794" max="2794" width="1.7109375" style="18" customWidth="1"/>
    <col min="2795" max="3039" width="11.42578125" style="18"/>
    <col min="3040" max="3040" width="4.42578125" style="18" customWidth="1"/>
    <col min="3041" max="3041" width="11.42578125" style="18"/>
    <col min="3042" max="3042" width="17.5703125" style="18" customWidth="1"/>
    <col min="3043" max="3043" width="11.5703125" style="18" customWidth="1"/>
    <col min="3044" max="3047" width="11.42578125" style="18"/>
    <col min="3048" max="3048" width="22.5703125" style="18" customWidth="1"/>
    <col min="3049" max="3049" width="14" style="18" customWidth="1"/>
    <col min="3050" max="3050" width="1.7109375" style="18" customWidth="1"/>
    <col min="3051" max="3295" width="11.42578125" style="18"/>
    <col min="3296" max="3296" width="4.42578125" style="18" customWidth="1"/>
    <col min="3297" max="3297" width="11.42578125" style="18"/>
    <col min="3298" max="3298" width="17.5703125" style="18" customWidth="1"/>
    <col min="3299" max="3299" width="11.5703125" style="18" customWidth="1"/>
    <col min="3300" max="3303" width="11.42578125" style="18"/>
    <col min="3304" max="3304" width="22.5703125" style="18" customWidth="1"/>
    <col min="3305" max="3305" width="14" style="18" customWidth="1"/>
    <col min="3306" max="3306" width="1.7109375" style="18" customWidth="1"/>
    <col min="3307" max="3551" width="11.42578125" style="18"/>
    <col min="3552" max="3552" width="4.42578125" style="18" customWidth="1"/>
    <col min="3553" max="3553" width="11.42578125" style="18"/>
    <col min="3554" max="3554" width="17.5703125" style="18" customWidth="1"/>
    <col min="3555" max="3555" width="11.5703125" style="18" customWidth="1"/>
    <col min="3556" max="3559" width="11.42578125" style="18"/>
    <col min="3560" max="3560" width="22.5703125" style="18" customWidth="1"/>
    <col min="3561" max="3561" width="14" style="18" customWidth="1"/>
    <col min="3562" max="3562" width="1.7109375" style="18" customWidth="1"/>
    <col min="3563" max="3807" width="11.42578125" style="18"/>
    <col min="3808" max="3808" width="4.42578125" style="18" customWidth="1"/>
    <col min="3809" max="3809" width="11.42578125" style="18"/>
    <col min="3810" max="3810" width="17.5703125" style="18" customWidth="1"/>
    <col min="3811" max="3811" width="11.5703125" style="18" customWidth="1"/>
    <col min="3812" max="3815" width="11.42578125" style="18"/>
    <col min="3816" max="3816" width="22.5703125" style="18" customWidth="1"/>
    <col min="3817" max="3817" width="14" style="18" customWidth="1"/>
    <col min="3818" max="3818" width="1.7109375" style="18" customWidth="1"/>
    <col min="3819" max="4063" width="11.42578125" style="18"/>
    <col min="4064" max="4064" width="4.42578125" style="18" customWidth="1"/>
    <col min="4065" max="4065" width="11.42578125" style="18"/>
    <col min="4066" max="4066" width="17.5703125" style="18" customWidth="1"/>
    <col min="4067" max="4067" width="11.5703125" style="18" customWidth="1"/>
    <col min="4068" max="4071" width="11.42578125" style="18"/>
    <col min="4072" max="4072" width="22.5703125" style="18" customWidth="1"/>
    <col min="4073" max="4073" width="14" style="18" customWidth="1"/>
    <col min="4074" max="4074" width="1.7109375" style="18" customWidth="1"/>
    <col min="4075" max="4319" width="11.42578125" style="18"/>
    <col min="4320" max="4320" width="4.42578125" style="18" customWidth="1"/>
    <col min="4321" max="4321" width="11.42578125" style="18"/>
    <col min="4322" max="4322" width="17.5703125" style="18" customWidth="1"/>
    <col min="4323" max="4323" width="11.5703125" style="18" customWidth="1"/>
    <col min="4324" max="4327" width="11.42578125" style="18"/>
    <col min="4328" max="4328" width="22.5703125" style="18" customWidth="1"/>
    <col min="4329" max="4329" width="14" style="18" customWidth="1"/>
    <col min="4330" max="4330" width="1.7109375" style="18" customWidth="1"/>
    <col min="4331" max="4575" width="11.42578125" style="18"/>
    <col min="4576" max="4576" width="4.42578125" style="18" customWidth="1"/>
    <col min="4577" max="4577" width="11.42578125" style="18"/>
    <col min="4578" max="4578" width="17.5703125" style="18" customWidth="1"/>
    <col min="4579" max="4579" width="11.5703125" style="18" customWidth="1"/>
    <col min="4580" max="4583" width="11.42578125" style="18"/>
    <col min="4584" max="4584" width="22.5703125" style="18" customWidth="1"/>
    <col min="4585" max="4585" width="14" style="18" customWidth="1"/>
    <col min="4586" max="4586" width="1.7109375" style="18" customWidth="1"/>
    <col min="4587" max="4831" width="11.42578125" style="18"/>
    <col min="4832" max="4832" width="4.42578125" style="18" customWidth="1"/>
    <col min="4833" max="4833" width="11.42578125" style="18"/>
    <col min="4834" max="4834" width="17.5703125" style="18" customWidth="1"/>
    <col min="4835" max="4835" width="11.5703125" style="18" customWidth="1"/>
    <col min="4836" max="4839" width="11.42578125" style="18"/>
    <col min="4840" max="4840" width="22.5703125" style="18" customWidth="1"/>
    <col min="4841" max="4841" width="14" style="18" customWidth="1"/>
    <col min="4842" max="4842" width="1.7109375" style="18" customWidth="1"/>
    <col min="4843" max="5087" width="11.42578125" style="18"/>
    <col min="5088" max="5088" width="4.42578125" style="18" customWidth="1"/>
    <col min="5089" max="5089" width="11.42578125" style="18"/>
    <col min="5090" max="5090" width="17.5703125" style="18" customWidth="1"/>
    <col min="5091" max="5091" width="11.5703125" style="18" customWidth="1"/>
    <col min="5092" max="5095" width="11.42578125" style="18"/>
    <col min="5096" max="5096" width="22.5703125" style="18" customWidth="1"/>
    <col min="5097" max="5097" width="14" style="18" customWidth="1"/>
    <col min="5098" max="5098" width="1.7109375" style="18" customWidth="1"/>
    <col min="5099" max="5343" width="11.42578125" style="18"/>
    <col min="5344" max="5344" width="4.42578125" style="18" customWidth="1"/>
    <col min="5345" max="5345" width="11.42578125" style="18"/>
    <col min="5346" max="5346" width="17.5703125" style="18" customWidth="1"/>
    <col min="5347" max="5347" width="11.5703125" style="18" customWidth="1"/>
    <col min="5348" max="5351" width="11.42578125" style="18"/>
    <col min="5352" max="5352" width="22.5703125" style="18" customWidth="1"/>
    <col min="5353" max="5353" width="14" style="18" customWidth="1"/>
    <col min="5354" max="5354" width="1.7109375" style="18" customWidth="1"/>
    <col min="5355" max="5599" width="11.42578125" style="18"/>
    <col min="5600" max="5600" width="4.42578125" style="18" customWidth="1"/>
    <col min="5601" max="5601" width="11.42578125" style="18"/>
    <col min="5602" max="5602" width="17.5703125" style="18" customWidth="1"/>
    <col min="5603" max="5603" width="11.5703125" style="18" customWidth="1"/>
    <col min="5604" max="5607" width="11.42578125" style="18"/>
    <col min="5608" max="5608" width="22.5703125" style="18" customWidth="1"/>
    <col min="5609" max="5609" width="14" style="18" customWidth="1"/>
    <col min="5610" max="5610" width="1.7109375" style="18" customWidth="1"/>
    <col min="5611" max="5855" width="11.42578125" style="18"/>
    <col min="5856" max="5856" width="4.42578125" style="18" customWidth="1"/>
    <col min="5857" max="5857" width="11.42578125" style="18"/>
    <col min="5858" max="5858" width="17.5703125" style="18" customWidth="1"/>
    <col min="5859" max="5859" width="11.5703125" style="18" customWidth="1"/>
    <col min="5860" max="5863" width="11.42578125" style="18"/>
    <col min="5864" max="5864" width="22.5703125" style="18" customWidth="1"/>
    <col min="5865" max="5865" width="14" style="18" customWidth="1"/>
    <col min="5866" max="5866" width="1.7109375" style="18" customWidth="1"/>
    <col min="5867" max="6111" width="11.42578125" style="18"/>
    <col min="6112" max="6112" width="4.42578125" style="18" customWidth="1"/>
    <col min="6113" max="6113" width="11.42578125" style="18"/>
    <col min="6114" max="6114" width="17.5703125" style="18" customWidth="1"/>
    <col min="6115" max="6115" width="11.5703125" style="18" customWidth="1"/>
    <col min="6116" max="6119" width="11.42578125" style="18"/>
    <col min="6120" max="6120" width="22.5703125" style="18" customWidth="1"/>
    <col min="6121" max="6121" width="14" style="18" customWidth="1"/>
    <col min="6122" max="6122" width="1.7109375" style="18" customWidth="1"/>
    <col min="6123" max="6367" width="11.42578125" style="18"/>
    <col min="6368" max="6368" width="4.42578125" style="18" customWidth="1"/>
    <col min="6369" max="6369" width="11.42578125" style="18"/>
    <col min="6370" max="6370" width="17.5703125" style="18" customWidth="1"/>
    <col min="6371" max="6371" width="11.5703125" style="18" customWidth="1"/>
    <col min="6372" max="6375" width="11.42578125" style="18"/>
    <col min="6376" max="6376" width="22.5703125" style="18" customWidth="1"/>
    <col min="6377" max="6377" width="14" style="18" customWidth="1"/>
    <col min="6378" max="6378" width="1.7109375" style="18" customWidth="1"/>
    <col min="6379" max="6623" width="11.42578125" style="18"/>
    <col min="6624" max="6624" width="4.42578125" style="18" customWidth="1"/>
    <col min="6625" max="6625" width="11.42578125" style="18"/>
    <col min="6626" max="6626" width="17.5703125" style="18" customWidth="1"/>
    <col min="6627" max="6627" width="11.5703125" style="18" customWidth="1"/>
    <col min="6628" max="6631" width="11.42578125" style="18"/>
    <col min="6632" max="6632" width="22.5703125" style="18" customWidth="1"/>
    <col min="6633" max="6633" width="14" style="18" customWidth="1"/>
    <col min="6634" max="6634" width="1.7109375" style="18" customWidth="1"/>
    <col min="6635" max="6879" width="11.42578125" style="18"/>
    <col min="6880" max="6880" width="4.42578125" style="18" customWidth="1"/>
    <col min="6881" max="6881" width="11.42578125" style="18"/>
    <col min="6882" max="6882" width="17.5703125" style="18" customWidth="1"/>
    <col min="6883" max="6883" width="11.5703125" style="18" customWidth="1"/>
    <col min="6884" max="6887" width="11.42578125" style="18"/>
    <col min="6888" max="6888" width="22.5703125" style="18" customWidth="1"/>
    <col min="6889" max="6889" width="14" style="18" customWidth="1"/>
    <col min="6890" max="6890" width="1.7109375" style="18" customWidth="1"/>
    <col min="6891" max="7135" width="11.42578125" style="18"/>
    <col min="7136" max="7136" width="4.42578125" style="18" customWidth="1"/>
    <col min="7137" max="7137" width="11.42578125" style="18"/>
    <col min="7138" max="7138" width="17.5703125" style="18" customWidth="1"/>
    <col min="7139" max="7139" width="11.5703125" style="18" customWidth="1"/>
    <col min="7140" max="7143" width="11.42578125" style="18"/>
    <col min="7144" max="7144" width="22.5703125" style="18" customWidth="1"/>
    <col min="7145" max="7145" width="14" style="18" customWidth="1"/>
    <col min="7146" max="7146" width="1.7109375" style="18" customWidth="1"/>
    <col min="7147" max="7391" width="11.42578125" style="18"/>
    <col min="7392" max="7392" width="4.42578125" style="18" customWidth="1"/>
    <col min="7393" max="7393" width="11.42578125" style="18"/>
    <col min="7394" max="7394" width="17.5703125" style="18" customWidth="1"/>
    <col min="7395" max="7395" width="11.5703125" style="18" customWidth="1"/>
    <col min="7396" max="7399" width="11.42578125" style="18"/>
    <col min="7400" max="7400" width="22.5703125" style="18" customWidth="1"/>
    <col min="7401" max="7401" width="14" style="18" customWidth="1"/>
    <col min="7402" max="7402" width="1.7109375" style="18" customWidth="1"/>
    <col min="7403" max="7647" width="11.42578125" style="18"/>
    <col min="7648" max="7648" width="4.42578125" style="18" customWidth="1"/>
    <col min="7649" max="7649" width="11.42578125" style="18"/>
    <col min="7650" max="7650" width="17.5703125" style="18" customWidth="1"/>
    <col min="7651" max="7651" width="11.5703125" style="18" customWidth="1"/>
    <col min="7652" max="7655" width="11.42578125" style="18"/>
    <col min="7656" max="7656" width="22.5703125" style="18" customWidth="1"/>
    <col min="7657" max="7657" width="14" style="18" customWidth="1"/>
    <col min="7658" max="7658" width="1.7109375" style="18" customWidth="1"/>
    <col min="7659" max="7903" width="11.42578125" style="18"/>
    <col min="7904" max="7904" width="4.42578125" style="18" customWidth="1"/>
    <col min="7905" max="7905" width="11.42578125" style="18"/>
    <col min="7906" max="7906" width="17.5703125" style="18" customWidth="1"/>
    <col min="7907" max="7907" width="11.5703125" style="18" customWidth="1"/>
    <col min="7908" max="7911" width="11.42578125" style="18"/>
    <col min="7912" max="7912" width="22.5703125" style="18" customWidth="1"/>
    <col min="7913" max="7913" width="14" style="18" customWidth="1"/>
    <col min="7914" max="7914" width="1.7109375" style="18" customWidth="1"/>
    <col min="7915" max="8159" width="11.42578125" style="18"/>
    <col min="8160" max="8160" width="4.42578125" style="18" customWidth="1"/>
    <col min="8161" max="8161" width="11.42578125" style="18"/>
    <col min="8162" max="8162" width="17.5703125" style="18" customWidth="1"/>
    <col min="8163" max="8163" width="11.5703125" style="18" customWidth="1"/>
    <col min="8164" max="8167" width="11.42578125" style="18"/>
    <col min="8168" max="8168" width="22.5703125" style="18" customWidth="1"/>
    <col min="8169" max="8169" width="14" style="18" customWidth="1"/>
    <col min="8170" max="8170" width="1.7109375" style="18" customWidth="1"/>
    <col min="8171" max="8415" width="11.42578125" style="18"/>
    <col min="8416" max="8416" width="4.42578125" style="18" customWidth="1"/>
    <col min="8417" max="8417" width="11.42578125" style="18"/>
    <col min="8418" max="8418" width="17.5703125" style="18" customWidth="1"/>
    <col min="8419" max="8419" width="11.5703125" style="18" customWidth="1"/>
    <col min="8420" max="8423" width="11.42578125" style="18"/>
    <col min="8424" max="8424" width="22.5703125" style="18" customWidth="1"/>
    <col min="8425" max="8425" width="14" style="18" customWidth="1"/>
    <col min="8426" max="8426" width="1.7109375" style="18" customWidth="1"/>
    <col min="8427" max="8671" width="11.42578125" style="18"/>
    <col min="8672" max="8672" width="4.42578125" style="18" customWidth="1"/>
    <col min="8673" max="8673" width="11.42578125" style="18"/>
    <col min="8674" max="8674" width="17.5703125" style="18" customWidth="1"/>
    <col min="8675" max="8675" width="11.5703125" style="18" customWidth="1"/>
    <col min="8676" max="8679" width="11.42578125" style="18"/>
    <col min="8680" max="8680" width="22.5703125" style="18" customWidth="1"/>
    <col min="8681" max="8681" width="14" style="18" customWidth="1"/>
    <col min="8682" max="8682" width="1.7109375" style="18" customWidth="1"/>
    <col min="8683" max="8927" width="11.42578125" style="18"/>
    <col min="8928" max="8928" width="4.42578125" style="18" customWidth="1"/>
    <col min="8929" max="8929" width="11.42578125" style="18"/>
    <col min="8930" max="8930" width="17.5703125" style="18" customWidth="1"/>
    <col min="8931" max="8931" width="11.5703125" style="18" customWidth="1"/>
    <col min="8932" max="8935" width="11.42578125" style="18"/>
    <col min="8936" max="8936" width="22.5703125" style="18" customWidth="1"/>
    <col min="8937" max="8937" width="14" style="18" customWidth="1"/>
    <col min="8938" max="8938" width="1.7109375" style="18" customWidth="1"/>
    <col min="8939" max="9183" width="11.42578125" style="18"/>
    <col min="9184" max="9184" width="4.42578125" style="18" customWidth="1"/>
    <col min="9185" max="9185" width="11.42578125" style="18"/>
    <col min="9186" max="9186" width="17.5703125" style="18" customWidth="1"/>
    <col min="9187" max="9187" width="11.5703125" style="18" customWidth="1"/>
    <col min="9188" max="9191" width="11.42578125" style="18"/>
    <col min="9192" max="9192" width="22.5703125" style="18" customWidth="1"/>
    <col min="9193" max="9193" width="14" style="18" customWidth="1"/>
    <col min="9194" max="9194" width="1.7109375" style="18" customWidth="1"/>
    <col min="9195" max="9439" width="11.42578125" style="18"/>
    <col min="9440" max="9440" width="4.42578125" style="18" customWidth="1"/>
    <col min="9441" max="9441" width="11.42578125" style="18"/>
    <col min="9442" max="9442" width="17.5703125" style="18" customWidth="1"/>
    <col min="9443" max="9443" width="11.5703125" style="18" customWidth="1"/>
    <col min="9444" max="9447" width="11.42578125" style="18"/>
    <col min="9448" max="9448" width="22.5703125" style="18" customWidth="1"/>
    <col min="9449" max="9449" width="14" style="18" customWidth="1"/>
    <col min="9450" max="9450" width="1.7109375" style="18" customWidth="1"/>
    <col min="9451" max="9695" width="11.42578125" style="18"/>
    <col min="9696" max="9696" width="4.42578125" style="18" customWidth="1"/>
    <col min="9697" max="9697" width="11.42578125" style="18"/>
    <col min="9698" max="9698" width="17.5703125" style="18" customWidth="1"/>
    <col min="9699" max="9699" width="11.5703125" style="18" customWidth="1"/>
    <col min="9700" max="9703" width="11.42578125" style="18"/>
    <col min="9704" max="9704" width="22.5703125" style="18" customWidth="1"/>
    <col min="9705" max="9705" width="14" style="18" customWidth="1"/>
    <col min="9706" max="9706" width="1.7109375" style="18" customWidth="1"/>
    <col min="9707" max="9951" width="11.42578125" style="18"/>
    <col min="9952" max="9952" width="4.42578125" style="18" customWidth="1"/>
    <col min="9953" max="9953" width="11.42578125" style="18"/>
    <col min="9954" max="9954" width="17.5703125" style="18" customWidth="1"/>
    <col min="9955" max="9955" width="11.5703125" style="18" customWidth="1"/>
    <col min="9956" max="9959" width="11.42578125" style="18"/>
    <col min="9960" max="9960" width="22.5703125" style="18" customWidth="1"/>
    <col min="9961" max="9961" width="14" style="18" customWidth="1"/>
    <col min="9962" max="9962" width="1.7109375" style="18" customWidth="1"/>
    <col min="9963" max="10207" width="11.42578125" style="18"/>
    <col min="10208" max="10208" width="4.42578125" style="18" customWidth="1"/>
    <col min="10209" max="10209" width="11.42578125" style="18"/>
    <col min="10210" max="10210" width="17.5703125" style="18" customWidth="1"/>
    <col min="10211" max="10211" width="11.5703125" style="18" customWidth="1"/>
    <col min="10212" max="10215" width="11.42578125" style="18"/>
    <col min="10216" max="10216" width="22.5703125" style="18" customWidth="1"/>
    <col min="10217" max="10217" width="14" style="18" customWidth="1"/>
    <col min="10218" max="10218" width="1.7109375" style="18" customWidth="1"/>
    <col min="10219" max="10463" width="11.42578125" style="18"/>
    <col min="10464" max="10464" width="4.42578125" style="18" customWidth="1"/>
    <col min="10465" max="10465" width="11.42578125" style="18"/>
    <col min="10466" max="10466" width="17.5703125" style="18" customWidth="1"/>
    <col min="10467" max="10467" width="11.5703125" style="18" customWidth="1"/>
    <col min="10468" max="10471" width="11.42578125" style="18"/>
    <col min="10472" max="10472" width="22.5703125" style="18" customWidth="1"/>
    <col min="10473" max="10473" width="14" style="18" customWidth="1"/>
    <col min="10474" max="10474" width="1.7109375" style="18" customWidth="1"/>
    <col min="10475" max="10719" width="11.42578125" style="18"/>
    <col min="10720" max="10720" width="4.42578125" style="18" customWidth="1"/>
    <col min="10721" max="10721" width="11.42578125" style="18"/>
    <col min="10722" max="10722" width="17.5703125" style="18" customWidth="1"/>
    <col min="10723" max="10723" width="11.5703125" style="18" customWidth="1"/>
    <col min="10724" max="10727" width="11.42578125" style="18"/>
    <col min="10728" max="10728" width="22.5703125" style="18" customWidth="1"/>
    <col min="10729" max="10729" width="14" style="18" customWidth="1"/>
    <col min="10730" max="10730" width="1.7109375" style="18" customWidth="1"/>
    <col min="10731" max="10975" width="11.42578125" style="18"/>
    <col min="10976" max="10976" width="4.42578125" style="18" customWidth="1"/>
    <col min="10977" max="10977" width="11.42578125" style="18"/>
    <col min="10978" max="10978" width="17.5703125" style="18" customWidth="1"/>
    <col min="10979" max="10979" width="11.5703125" style="18" customWidth="1"/>
    <col min="10980" max="10983" width="11.42578125" style="18"/>
    <col min="10984" max="10984" width="22.5703125" style="18" customWidth="1"/>
    <col min="10985" max="10985" width="14" style="18" customWidth="1"/>
    <col min="10986" max="10986" width="1.7109375" style="18" customWidth="1"/>
    <col min="10987" max="11231" width="11.42578125" style="18"/>
    <col min="11232" max="11232" width="4.42578125" style="18" customWidth="1"/>
    <col min="11233" max="11233" width="11.42578125" style="18"/>
    <col min="11234" max="11234" width="17.5703125" style="18" customWidth="1"/>
    <col min="11235" max="11235" width="11.5703125" style="18" customWidth="1"/>
    <col min="11236" max="11239" width="11.42578125" style="18"/>
    <col min="11240" max="11240" width="22.5703125" style="18" customWidth="1"/>
    <col min="11241" max="11241" width="14" style="18" customWidth="1"/>
    <col min="11242" max="11242" width="1.7109375" style="18" customWidth="1"/>
    <col min="11243" max="11487" width="11.42578125" style="18"/>
    <col min="11488" max="11488" width="4.42578125" style="18" customWidth="1"/>
    <col min="11489" max="11489" width="11.42578125" style="18"/>
    <col min="11490" max="11490" width="17.5703125" style="18" customWidth="1"/>
    <col min="11491" max="11491" width="11.5703125" style="18" customWidth="1"/>
    <col min="11492" max="11495" width="11.42578125" style="18"/>
    <col min="11496" max="11496" width="22.5703125" style="18" customWidth="1"/>
    <col min="11497" max="11497" width="14" style="18" customWidth="1"/>
    <col min="11498" max="11498" width="1.7109375" style="18" customWidth="1"/>
    <col min="11499" max="11743" width="11.42578125" style="18"/>
    <col min="11744" max="11744" width="4.42578125" style="18" customWidth="1"/>
    <col min="11745" max="11745" width="11.42578125" style="18"/>
    <col min="11746" max="11746" width="17.5703125" style="18" customWidth="1"/>
    <col min="11747" max="11747" width="11.5703125" style="18" customWidth="1"/>
    <col min="11748" max="11751" width="11.42578125" style="18"/>
    <col min="11752" max="11752" width="22.5703125" style="18" customWidth="1"/>
    <col min="11753" max="11753" width="14" style="18" customWidth="1"/>
    <col min="11754" max="11754" width="1.7109375" style="18" customWidth="1"/>
    <col min="11755" max="11999" width="11.42578125" style="18"/>
    <col min="12000" max="12000" width="4.42578125" style="18" customWidth="1"/>
    <col min="12001" max="12001" width="11.42578125" style="18"/>
    <col min="12002" max="12002" width="17.5703125" style="18" customWidth="1"/>
    <col min="12003" max="12003" width="11.5703125" style="18" customWidth="1"/>
    <col min="12004" max="12007" width="11.42578125" style="18"/>
    <col min="12008" max="12008" width="22.5703125" style="18" customWidth="1"/>
    <col min="12009" max="12009" width="14" style="18" customWidth="1"/>
    <col min="12010" max="12010" width="1.7109375" style="18" customWidth="1"/>
    <col min="12011" max="12255" width="11.42578125" style="18"/>
    <col min="12256" max="12256" width="4.42578125" style="18" customWidth="1"/>
    <col min="12257" max="12257" width="11.42578125" style="18"/>
    <col min="12258" max="12258" width="17.5703125" style="18" customWidth="1"/>
    <col min="12259" max="12259" width="11.5703125" style="18" customWidth="1"/>
    <col min="12260" max="12263" width="11.42578125" style="18"/>
    <col min="12264" max="12264" width="22.5703125" style="18" customWidth="1"/>
    <col min="12265" max="12265" width="14" style="18" customWidth="1"/>
    <col min="12266" max="12266" width="1.7109375" style="18" customWidth="1"/>
    <col min="12267" max="12511" width="11.42578125" style="18"/>
    <col min="12512" max="12512" width="4.42578125" style="18" customWidth="1"/>
    <col min="12513" max="12513" width="11.42578125" style="18"/>
    <col min="12514" max="12514" width="17.5703125" style="18" customWidth="1"/>
    <col min="12515" max="12515" width="11.5703125" style="18" customWidth="1"/>
    <col min="12516" max="12519" width="11.42578125" style="18"/>
    <col min="12520" max="12520" width="22.5703125" style="18" customWidth="1"/>
    <col min="12521" max="12521" width="14" style="18" customWidth="1"/>
    <col min="12522" max="12522" width="1.7109375" style="18" customWidth="1"/>
    <col min="12523" max="12767" width="11.42578125" style="18"/>
    <col min="12768" max="12768" width="4.42578125" style="18" customWidth="1"/>
    <col min="12769" max="12769" width="11.42578125" style="18"/>
    <col min="12770" max="12770" width="17.5703125" style="18" customWidth="1"/>
    <col min="12771" max="12771" width="11.5703125" style="18" customWidth="1"/>
    <col min="12772" max="12775" width="11.42578125" style="18"/>
    <col min="12776" max="12776" width="22.5703125" style="18" customWidth="1"/>
    <col min="12777" max="12777" width="14" style="18" customWidth="1"/>
    <col min="12778" max="12778" width="1.7109375" style="18" customWidth="1"/>
    <col min="12779" max="13023" width="11.42578125" style="18"/>
    <col min="13024" max="13024" width="4.42578125" style="18" customWidth="1"/>
    <col min="13025" max="13025" width="11.42578125" style="18"/>
    <col min="13026" max="13026" width="17.5703125" style="18" customWidth="1"/>
    <col min="13027" max="13027" width="11.5703125" style="18" customWidth="1"/>
    <col min="13028" max="13031" width="11.42578125" style="18"/>
    <col min="13032" max="13032" width="22.5703125" style="18" customWidth="1"/>
    <col min="13033" max="13033" width="14" style="18" customWidth="1"/>
    <col min="13034" max="13034" width="1.7109375" style="18" customWidth="1"/>
    <col min="13035" max="13279" width="11.42578125" style="18"/>
    <col min="13280" max="13280" width="4.42578125" style="18" customWidth="1"/>
    <col min="13281" max="13281" width="11.42578125" style="18"/>
    <col min="13282" max="13282" width="17.5703125" style="18" customWidth="1"/>
    <col min="13283" max="13283" width="11.5703125" style="18" customWidth="1"/>
    <col min="13284" max="13287" width="11.42578125" style="18"/>
    <col min="13288" max="13288" width="22.5703125" style="18" customWidth="1"/>
    <col min="13289" max="13289" width="14" style="18" customWidth="1"/>
    <col min="13290" max="13290" width="1.7109375" style="18" customWidth="1"/>
    <col min="13291" max="13535" width="11.42578125" style="18"/>
    <col min="13536" max="13536" width="4.42578125" style="18" customWidth="1"/>
    <col min="13537" max="13537" width="11.42578125" style="18"/>
    <col min="13538" max="13538" width="17.5703125" style="18" customWidth="1"/>
    <col min="13539" max="13539" width="11.5703125" style="18" customWidth="1"/>
    <col min="13540" max="13543" width="11.42578125" style="18"/>
    <col min="13544" max="13544" width="22.5703125" style="18" customWidth="1"/>
    <col min="13545" max="13545" width="14" style="18" customWidth="1"/>
    <col min="13546" max="13546" width="1.7109375" style="18" customWidth="1"/>
    <col min="13547" max="13791" width="11.42578125" style="18"/>
    <col min="13792" max="13792" width="4.42578125" style="18" customWidth="1"/>
    <col min="13793" max="13793" width="11.42578125" style="18"/>
    <col min="13794" max="13794" width="17.5703125" style="18" customWidth="1"/>
    <col min="13795" max="13795" width="11.5703125" style="18" customWidth="1"/>
    <col min="13796" max="13799" width="11.42578125" style="18"/>
    <col min="13800" max="13800" width="22.5703125" style="18" customWidth="1"/>
    <col min="13801" max="13801" width="14" style="18" customWidth="1"/>
    <col min="13802" max="13802" width="1.7109375" style="18" customWidth="1"/>
    <col min="13803" max="14047" width="11.42578125" style="18"/>
    <col min="14048" max="14048" width="4.42578125" style="18" customWidth="1"/>
    <col min="14049" max="14049" width="11.42578125" style="18"/>
    <col min="14050" max="14050" width="17.5703125" style="18" customWidth="1"/>
    <col min="14051" max="14051" width="11.5703125" style="18" customWidth="1"/>
    <col min="14052" max="14055" width="11.42578125" style="18"/>
    <col min="14056" max="14056" width="22.5703125" style="18" customWidth="1"/>
    <col min="14057" max="14057" width="14" style="18" customWidth="1"/>
    <col min="14058" max="14058" width="1.7109375" style="18" customWidth="1"/>
    <col min="14059" max="14303" width="11.42578125" style="18"/>
    <col min="14304" max="14304" width="4.42578125" style="18" customWidth="1"/>
    <col min="14305" max="14305" width="11.42578125" style="18"/>
    <col min="14306" max="14306" width="17.5703125" style="18" customWidth="1"/>
    <col min="14307" max="14307" width="11.5703125" style="18" customWidth="1"/>
    <col min="14308" max="14311" width="11.42578125" style="18"/>
    <col min="14312" max="14312" width="22.5703125" style="18" customWidth="1"/>
    <col min="14313" max="14313" width="14" style="18" customWidth="1"/>
    <col min="14314" max="14314" width="1.7109375" style="18" customWidth="1"/>
    <col min="14315" max="14559" width="11.42578125" style="18"/>
    <col min="14560" max="14560" width="4.42578125" style="18" customWidth="1"/>
    <col min="14561" max="14561" width="11.42578125" style="18"/>
    <col min="14562" max="14562" width="17.5703125" style="18" customWidth="1"/>
    <col min="14563" max="14563" width="11.5703125" style="18" customWidth="1"/>
    <col min="14564" max="14567" width="11.42578125" style="18"/>
    <col min="14568" max="14568" width="22.5703125" style="18" customWidth="1"/>
    <col min="14569" max="14569" width="14" style="18" customWidth="1"/>
    <col min="14570" max="14570" width="1.7109375" style="18" customWidth="1"/>
    <col min="14571" max="14815" width="11.42578125" style="18"/>
    <col min="14816" max="14816" width="4.42578125" style="18" customWidth="1"/>
    <col min="14817" max="14817" width="11.42578125" style="18"/>
    <col min="14818" max="14818" width="17.5703125" style="18" customWidth="1"/>
    <col min="14819" max="14819" width="11.5703125" style="18" customWidth="1"/>
    <col min="14820" max="14823" width="11.42578125" style="18"/>
    <col min="14824" max="14824" width="22.5703125" style="18" customWidth="1"/>
    <col min="14825" max="14825" width="14" style="18" customWidth="1"/>
    <col min="14826" max="14826" width="1.7109375" style="18" customWidth="1"/>
    <col min="14827" max="15071" width="11.42578125" style="18"/>
    <col min="15072" max="15072" width="4.42578125" style="18" customWidth="1"/>
    <col min="15073" max="15073" width="11.42578125" style="18"/>
    <col min="15074" max="15074" width="17.5703125" style="18" customWidth="1"/>
    <col min="15075" max="15075" width="11.5703125" style="18" customWidth="1"/>
    <col min="15076" max="15079" width="11.42578125" style="18"/>
    <col min="15080" max="15080" width="22.5703125" style="18" customWidth="1"/>
    <col min="15081" max="15081" width="14" style="18" customWidth="1"/>
    <col min="15082" max="15082" width="1.7109375" style="18" customWidth="1"/>
    <col min="15083" max="15327" width="11.42578125" style="18"/>
    <col min="15328" max="15328" width="4.42578125" style="18" customWidth="1"/>
    <col min="15329" max="15329" width="11.42578125" style="18"/>
    <col min="15330" max="15330" width="17.5703125" style="18" customWidth="1"/>
    <col min="15331" max="15331" width="11.5703125" style="18" customWidth="1"/>
    <col min="15332" max="15335" width="11.42578125" style="18"/>
    <col min="15336" max="15336" width="22.5703125" style="18" customWidth="1"/>
    <col min="15337" max="15337" width="14" style="18" customWidth="1"/>
    <col min="15338" max="15338" width="1.7109375" style="18" customWidth="1"/>
    <col min="15339" max="15583" width="11.42578125" style="18"/>
    <col min="15584" max="15584" width="4.42578125" style="18" customWidth="1"/>
    <col min="15585" max="15585" width="11.42578125" style="18"/>
    <col min="15586" max="15586" width="17.5703125" style="18" customWidth="1"/>
    <col min="15587" max="15587" width="11.5703125" style="18" customWidth="1"/>
    <col min="15588" max="15591" width="11.42578125" style="18"/>
    <col min="15592" max="15592" width="22.5703125" style="18" customWidth="1"/>
    <col min="15593" max="15593" width="14" style="18" customWidth="1"/>
    <col min="15594" max="15594" width="1.7109375" style="18" customWidth="1"/>
    <col min="15595" max="15839" width="11.42578125" style="18"/>
    <col min="15840" max="15840" width="4.42578125" style="18" customWidth="1"/>
    <col min="15841" max="15841" width="11.42578125" style="18"/>
    <col min="15842" max="15842" width="17.5703125" style="18" customWidth="1"/>
    <col min="15843" max="15843" width="11.5703125" style="18" customWidth="1"/>
    <col min="15844" max="15847" width="11.42578125" style="18"/>
    <col min="15848" max="15848" width="22.5703125" style="18" customWidth="1"/>
    <col min="15849" max="15849" width="14" style="18" customWidth="1"/>
    <col min="15850" max="15850" width="1.7109375" style="18" customWidth="1"/>
    <col min="15851" max="16095" width="11.42578125" style="18"/>
    <col min="16096" max="16096" width="4.42578125" style="18" customWidth="1"/>
    <col min="16097" max="16097" width="11.42578125" style="18"/>
    <col min="16098" max="16098" width="17.5703125" style="18" customWidth="1"/>
    <col min="16099" max="16099" width="11.5703125" style="18" customWidth="1"/>
    <col min="16100" max="16103" width="11.42578125" style="18"/>
    <col min="16104" max="16104" width="22.5703125" style="18" customWidth="1"/>
    <col min="16105" max="16105" width="21.5703125" style="18" bestFit="1" customWidth="1"/>
    <col min="16106" max="16106" width="1.7109375" style="18" customWidth="1"/>
    <col min="16107" max="16384" width="11.42578125" style="18"/>
  </cols>
  <sheetData>
    <row r="1" spans="2:10 16102:16105" ht="18" customHeight="1" thickBot="1" x14ac:dyDescent="0.25"/>
    <row r="2" spans="2:10 16102:16105" ht="19.5" customHeight="1" x14ac:dyDescent="0.2">
      <c r="B2" s="19"/>
      <c r="C2" s="20"/>
      <c r="D2" s="21" t="s">
        <v>64</v>
      </c>
      <c r="E2" s="22"/>
      <c r="F2" s="22"/>
      <c r="G2" s="22"/>
      <c r="H2" s="22"/>
      <c r="I2" s="23"/>
      <c r="J2" s="24" t="s">
        <v>65</v>
      </c>
    </row>
    <row r="3" spans="2:10 16102:16105" ht="13.5" thickBot="1" x14ac:dyDescent="0.25">
      <c r="B3" s="25"/>
      <c r="C3" s="26"/>
      <c r="D3" s="27"/>
      <c r="E3" s="28"/>
      <c r="F3" s="28"/>
      <c r="G3" s="28"/>
      <c r="H3" s="28"/>
      <c r="I3" s="29"/>
      <c r="J3" s="30"/>
    </row>
    <row r="4" spans="2:10 16102:16105" x14ac:dyDescent="0.2">
      <c r="B4" s="25"/>
      <c r="C4" s="26"/>
      <c r="D4" s="21" t="s">
        <v>66</v>
      </c>
      <c r="E4" s="22"/>
      <c r="F4" s="22"/>
      <c r="G4" s="22"/>
      <c r="H4" s="22"/>
      <c r="I4" s="23"/>
      <c r="J4" s="24" t="s">
        <v>67</v>
      </c>
    </row>
    <row r="5" spans="2:10 16102:16105" x14ac:dyDescent="0.2">
      <c r="B5" s="25"/>
      <c r="C5" s="26"/>
      <c r="D5" s="31"/>
      <c r="E5" s="32"/>
      <c r="F5" s="32"/>
      <c r="G5" s="32"/>
      <c r="H5" s="32"/>
      <c r="I5" s="33"/>
      <c r="J5" s="34"/>
      <c r="WUH5" s="35"/>
    </row>
    <row r="6" spans="2:10 16102:16105" ht="13.5" thickBot="1" x14ac:dyDescent="0.25">
      <c r="B6" s="36"/>
      <c r="C6" s="37"/>
      <c r="D6" s="27"/>
      <c r="E6" s="28"/>
      <c r="F6" s="28"/>
      <c r="G6" s="28"/>
      <c r="H6" s="28"/>
      <c r="I6" s="29"/>
      <c r="J6" s="30"/>
      <c r="WUI6" s="18" t="s">
        <v>68</v>
      </c>
      <c r="WUJ6" s="18" t="s">
        <v>69</v>
      </c>
      <c r="WUK6" s="38">
        <f ca="1">+TODAY()</f>
        <v>44615</v>
      </c>
    </row>
    <row r="7" spans="2:10 16102:16105" x14ac:dyDescent="0.2">
      <c r="B7" s="39"/>
      <c r="J7" s="40"/>
    </row>
    <row r="8" spans="2:10 16102:16105" x14ac:dyDescent="0.2">
      <c r="B8" s="39"/>
      <c r="J8" s="40"/>
    </row>
    <row r="9" spans="2:10 16102:16105" x14ac:dyDescent="0.2">
      <c r="B9" s="39"/>
      <c r="J9" s="40"/>
    </row>
    <row r="10" spans="2:10 16102:16105" x14ac:dyDescent="0.2">
      <c r="B10" s="39"/>
      <c r="C10" s="18" t="s">
        <v>70</v>
      </c>
      <c r="D10" s="38">
        <f ca="1">+WUK6</f>
        <v>44615</v>
      </c>
      <c r="E10" s="35"/>
      <c r="J10" s="40"/>
    </row>
    <row r="11" spans="2:10 16102:16105" x14ac:dyDescent="0.2">
      <c r="B11" s="39"/>
      <c r="J11" s="40"/>
    </row>
    <row r="12" spans="2:10 16102:16105" x14ac:dyDescent="0.2">
      <c r="B12" s="39"/>
      <c r="C12" s="18" t="s">
        <v>71</v>
      </c>
      <c r="J12" s="40"/>
    </row>
    <row r="13" spans="2:10 16102:16105" x14ac:dyDescent="0.2">
      <c r="B13" s="39"/>
      <c r="C13" s="18" t="s">
        <v>72</v>
      </c>
      <c r="J13" s="40"/>
    </row>
    <row r="14" spans="2:10 16102:16105" x14ac:dyDescent="0.2">
      <c r="B14" s="39"/>
      <c r="J14" s="40"/>
    </row>
    <row r="15" spans="2:10 16102:16105" x14ac:dyDescent="0.2">
      <c r="B15" s="39"/>
      <c r="C15" s="18" t="s">
        <v>73</v>
      </c>
      <c r="J15" s="40"/>
    </row>
    <row r="16" spans="2:10 16102:16105" x14ac:dyDescent="0.2">
      <c r="B16" s="39"/>
      <c r="C16" s="41"/>
      <c r="J16" s="40"/>
    </row>
    <row r="17" spans="2:10" x14ac:dyDescent="0.2">
      <c r="B17" s="39"/>
      <c r="C17" s="18" t="s">
        <v>74</v>
      </c>
      <c r="D17" s="35"/>
      <c r="H17" s="42" t="s">
        <v>75</v>
      </c>
      <c r="I17" s="42" t="s">
        <v>76</v>
      </c>
      <c r="J17" s="40"/>
    </row>
    <row r="18" spans="2:10" x14ac:dyDescent="0.2">
      <c r="B18" s="39"/>
      <c r="C18" s="43" t="s">
        <v>77</v>
      </c>
      <c r="D18" s="43"/>
      <c r="E18" s="43"/>
      <c r="F18" s="43"/>
      <c r="H18" s="44"/>
      <c r="I18" s="45">
        <v>22184471</v>
      </c>
      <c r="J18" s="40"/>
    </row>
    <row r="19" spans="2:10" x14ac:dyDescent="0.2">
      <c r="B19" s="39"/>
      <c r="C19" s="18" t="s">
        <v>78</v>
      </c>
      <c r="H19" s="46">
        <v>3</v>
      </c>
      <c r="I19" s="47">
        <v>1932905</v>
      </c>
      <c r="J19" s="40"/>
    </row>
    <row r="20" spans="2:10" x14ac:dyDescent="0.2">
      <c r="B20" s="39"/>
      <c r="C20" s="18" t="s">
        <v>79</v>
      </c>
      <c r="H20" s="46">
        <v>2</v>
      </c>
      <c r="I20" s="47">
        <v>20251566</v>
      </c>
      <c r="J20" s="40"/>
    </row>
    <row r="21" spans="2:10" x14ac:dyDescent="0.2">
      <c r="B21" s="39"/>
      <c r="C21" s="18" t="s">
        <v>80</v>
      </c>
      <c r="H21" s="46">
        <v>0</v>
      </c>
      <c r="I21" s="47">
        <v>0</v>
      </c>
      <c r="J21" s="40"/>
    </row>
    <row r="22" spans="2:10" x14ac:dyDescent="0.2">
      <c r="B22" s="39"/>
      <c r="C22" s="18" t="s">
        <v>81</v>
      </c>
      <c r="H22" s="46">
        <v>0</v>
      </c>
      <c r="I22" s="47">
        <v>0</v>
      </c>
      <c r="J22" s="40"/>
    </row>
    <row r="23" spans="2:10" x14ac:dyDescent="0.2">
      <c r="B23" s="39"/>
      <c r="C23" s="18" t="s">
        <v>82</v>
      </c>
      <c r="H23" s="46">
        <v>0</v>
      </c>
      <c r="I23" s="47">
        <v>0</v>
      </c>
      <c r="J23" s="40"/>
    </row>
    <row r="24" spans="2:10" x14ac:dyDescent="0.2">
      <c r="B24" s="39"/>
      <c r="C24" s="18" t="s">
        <v>83</v>
      </c>
      <c r="H24" s="48">
        <v>0</v>
      </c>
      <c r="I24" s="49">
        <v>0</v>
      </c>
      <c r="J24" s="40"/>
    </row>
    <row r="25" spans="2:10" x14ac:dyDescent="0.2">
      <c r="B25" s="39"/>
      <c r="C25" s="43" t="s">
        <v>84</v>
      </c>
      <c r="D25" s="43"/>
      <c r="E25" s="43"/>
      <c r="F25" s="43"/>
      <c r="H25" s="50">
        <f>SUM(H19:H24)</f>
        <v>5</v>
      </c>
      <c r="I25" s="51">
        <f>(I19+I20+I21+I22+I23+I24)</f>
        <v>22184471</v>
      </c>
      <c r="J25" s="40"/>
    </row>
    <row r="26" spans="2:10" x14ac:dyDescent="0.2">
      <c r="B26" s="39"/>
      <c r="C26" s="18" t="s">
        <v>85</v>
      </c>
      <c r="H26" s="46">
        <v>0</v>
      </c>
      <c r="I26" s="47">
        <v>0</v>
      </c>
      <c r="J26" s="40"/>
    </row>
    <row r="27" spans="2:10" x14ac:dyDescent="0.2">
      <c r="B27" s="39"/>
      <c r="C27" s="18" t="s">
        <v>86</v>
      </c>
      <c r="H27" s="46">
        <v>0</v>
      </c>
      <c r="I27" s="47">
        <v>0</v>
      </c>
      <c r="J27" s="40"/>
    </row>
    <row r="28" spans="2:10" ht="12.75" customHeight="1" thickBot="1" x14ac:dyDescent="0.25">
      <c r="B28" s="39"/>
      <c r="C28" s="18" t="s">
        <v>87</v>
      </c>
      <c r="H28" s="52">
        <v>0</v>
      </c>
      <c r="I28" s="49">
        <v>0</v>
      </c>
      <c r="J28" s="40"/>
    </row>
    <row r="29" spans="2:10" x14ac:dyDescent="0.2">
      <c r="B29" s="39"/>
      <c r="C29" s="43" t="s">
        <v>88</v>
      </c>
      <c r="D29" s="43"/>
      <c r="E29" s="43"/>
      <c r="F29" s="43"/>
      <c r="H29" s="50">
        <f>SUM(H26:H28)</f>
        <v>0</v>
      </c>
      <c r="I29" s="51">
        <f>(I27+I28+I26)</f>
        <v>0</v>
      </c>
      <c r="J29" s="40"/>
    </row>
    <row r="30" spans="2:10" ht="13.5" thickBot="1" x14ac:dyDescent="0.25">
      <c r="B30" s="39"/>
      <c r="C30" s="43" t="s">
        <v>89</v>
      </c>
      <c r="D30" s="43"/>
      <c r="H30" s="53">
        <f>(H25+H29)</f>
        <v>5</v>
      </c>
      <c r="I30" s="54">
        <f>(I25+I29)</f>
        <v>22184471</v>
      </c>
      <c r="J30" s="40"/>
    </row>
    <row r="31" spans="2:10" ht="13.5" thickTop="1" x14ac:dyDescent="0.2">
      <c r="B31" s="39"/>
      <c r="C31" s="43"/>
      <c r="D31" s="43"/>
      <c r="H31" s="55"/>
      <c r="I31" s="47"/>
      <c r="J31" s="40"/>
    </row>
    <row r="32" spans="2:10" x14ac:dyDescent="0.2">
      <c r="B32" s="39"/>
      <c r="G32" s="55"/>
      <c r="H32" s="55"/>
      <c r="I32" s="55"/>
      <c r="J32" s="40"/>
    </row>
    <row r="33" spans="2:10" x14ac:dyDescent="0.2">
      <c r="B33" s="39"/>
      <c r="G33" s="55"/>
      <c r="H33" s="55"/>
      <c r="I33" s="55"/>
      <c r="J33" s="40"/>
    </row>
    <row r="34" spans="2:10" x14ac:dyDescent="0.2">
      <c r="B34" s="39"/>
      <c r="G34" s="55"/>
      <c r="H34" s="55"/>
      <c r="I34" s="55"/>
      <c r="J34" s="40"/>
    </row>
    <row r="35" spans="2:10" ht="13.5" thickBot="1" x14ac:dyDescent="0.25">
      <c r="B35" s="39"/>
      <c r="C35" s="56"/>
      <c r="D35" s="56"/>
      <c r="G35" s="56" t="s">
        <v>90</v>
      </c>
      <c r="H35" s="56"/>
      <c r="I35" s="55"/>
      <c r="J35" s="40"/>
    </row>
    <row r="36" spans="2:10" x14ac:dyDescent="0.2">
      <c r="B36" s="39"/>
      <c r="C36" s="55" t="s">
        <v>91</v>
      </c>
      <c r="D36" s="55"/>
      <c r="G36" s="55" t="s">
        <v>92</v>
      </c>
      <c r="H36" s="55"/>
      <c r="I36" s="55"/>
      <c r="J36" s="40"/>
    </row>
    <row r="37" spans="2:10" x14ac:dyDescent="0.2">
      <c r="B37" s="39"/>
      <c r="G37" s="55"/>
      <c r="H37" s="55"/>
      <c r="I37" s="55"/>
      <c r="J37" s="40"/>
    </row>
    <row r="38" spans="2:10" x14ac:dyDescent="0.2">
      <c r="B38" s="39"/>
      <c r="G38" s="55"/>
      <c r="H38" s="55"/>
      <c r="I38" s="55"/>
      <c r="J38" s="40"/>
    </row>
    <row r="39" spans="2:10" ht="18.75" customHeight="1" thickBot="1" x14ac:dyDescent="0.25">
      <c r="B39" s="57"/>
      <c r="C39" s="58"/>
      <c r="D39" s="58"/>
      <c r="E39" s="58"/>
      <c r="F39" s="58"/>
      <c r="G39" s="56"/>
      <c r="H39" s="56"/>
      <c r="I39" s="56"/>
      <c r="J39" s="59"/>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Hoja3</vt:lpstr>
      <vt:lpstr>Hoja1</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2022-02-19T00:55:57Z</dcterms:created>
  <dcterms:modified xsi:type="dcterms:W3CDTF">2022-02-23T20:50:31Z</dcterms:modified>
</cp:coreProperties>
</file>